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Raul\Google Drive\Projectos\Formacao\OCC_Excel_2016\Manual\Formandos\"/>
    </mc:Choice>
  </mc:AlternateContent>
  <bookViews>
    <workbookView xWindow="0" yWindow="0" windowWidth="14040" windowHeight="3405" tabRatio="870"/>
  </bookViews>
  <sheets>
    <sheet name="Planeamento" sheetId="46" r:id="rId1"/>
    <sheet name="Macros_Ex1" sheetId="1" r:id="rId2"/>
    <sheet name="Macros_Ex2_Ex3" sheetId="2" r:id="rId3"/>
    <sheet name="Macros_Operacoes_1_2" sheetId="3" r:id="rId4"/>
    <sheet name="Macros_Ex4" sheetId="5" r:id="rId5"/>
    <sheet name="Macros_Operacoes_3" sheetId="4" r:id="rId6"/>
    <sheet name="Macros_Caso1_Importacao" sheetId="8" r:id="rId7"/>
    <sheet name="Tabelas_Operacoes" sheetId="11" r:id="rId8"/>
    <sheet name="Tabelas_Ex5_6_7_8_9" sheetId="13" r:id="rId9"/>
    <sheet name="Tabelas_Ex10_11_12_" sheetId="21" r:id="rId10"/>
    <sheet name="Tabelas_Caso2_ContExploração" sheetId="32" r:id="rId11"/>
    <sheet name="Financeiras_Ex13_14_Caso3_Calc" sheetId="47" r:id="rId12"/>
    <sheet name="Financeiras_Caso4_Reembolso" sheetId="45" r:id="rId13"/>
    <sheet name="Datas_Ex15_16" sheetId="36" r:id="rId14"/>
    <sheet name="Condicionadas_Ex17" sheetId="55" r:id="rId15"/>
    <sheet name="FLogicas_Ex18" sheetId="48" r:id="rId16"/>
    <sheet name="Procura_Ex19_20" sheetId="37" r:id="rId17"/>
    <sheet name="Texto_Ex21" sheetId="60" r:id="rId18"/>
    <sheet name="Informação_Erro" sheetId="38" r:id="rId19"/>
    <sheet name="Ex22_Dep e Amortizações" sheetId="65" r:id="rId20"/>
    <sheet name="Caso5_Amortizações_Alternativa1" sheetId="61" state="hidden" r:id="rId21"/>
    <sheet name="Caso5_Amort_Alternativa2" sheetId="63" state="hidden" r:id="rId22"/>
    <sheet name="Conferencia_Ex23_24" sheetId="66" r:id="rId23"/>
    <sheet name="Conferencia_Caso6_Sequencia_a" sheetId="71" r:id="rId24"/>
    <sheet name="Conferencia_Caso6_Sequencia_b" sheetId="68" r:id="rId25"/>
    <sheet name="Conferencia_Caso7_Regularidade" sheetId="70" r:id="rId26"/>
    <sheet name="Conferencia_Caso8_Antiguidade" sheetId="76" r:id="rId27"/>
    <sheet name="Conferen_Caso8_Antiguidade_Res" sheetId="75" r:id="rId28"/>
    <sheet name="Ex25_GoalSeek" sheetId="39" r:id="rId29"/>
    <sheet name="EX_26_Tendencia" sheetId="80" r:id="rId30"/>
    <sheet name="Gráfico_Velocímetro" sheetId="81" r:id="rId31"/>
    <sheet name="Dashboard_Exemplo" sheetId="82" r:id="rId32"/>
    <sheet name="Teste_Autoavaliacao" sheetId="79" r:id="rId33"/>
    <sheet name="Teste_Autoavaliacao_Res" sheetId="78" r:id="rId34"/>
  </sheets>
  <externalReferences>
    <externalReference r:id="rId35"/>
    <externalReference r:id="rId36"/>
    <externalReference r:id="rId37"/>
    <externalReference r:id="rId38"/>
    <externalReference r:id="rId39"/>
    <externalReference r:id="rId40"/>
  </externalReferences>
  <definedNames>
    <definedName name="__123Graph_A" localSheetId="32" hidden="1">[1]A11!#REF!</definedName>
    <definedName name="__123Graph_A" hidden="1">[1]A11!#REF!</definedName>
    <definedName name="__123Graph_B" localSheetId="32" hidden="1">[1]A11!#REF!</definedName>
    <definedName name="__123Graph_B" hidden="1">[1]A11!#REF!</definedName>
    <definedName name="__123Graph_C" localSheetId="32" hidden="1">[1]A11!#REF!</definedName>
    <definedName name="__123Graph_C" hidden="1">[1]A11!#REF!</definedName>
    <definedName name="__123Graph_D" localSheetId="32" hidden="1">[1]A11!#REF!</definedName>
    <definedName name="__123Graph_D" hidden="1">[1]A11!#REF!</definedName>
    <definedName name="__123Graph_E" localSheetId="32" hidden="1">[1]A11!#REF!</definedName>
    <definedName name="__123Graph_E" hidden="1">[1]A11!#REF!</definedName>
    <definedName name="__123Graph_F" localSheetId="32" hidden="1">[1]A11!#REF!</definedName>
    <definedName name="__123Graph_F" hidden="1">[1]A11!#REF!</definedName>
    <definedName name="__IntlFixup" hidden="1">TRUE</definedName>
    <definedName name="__IntlFixupTable" hidden="1">#REF!</definedName>
    <definedName name="_xlnm._FilterDatabase" localSheetId="27" hidden="1">Conferen_Caso8_Antiguidade_Res!$D$47:$D$63</definedName>
    <definedName name="_xlnm._FilterDatabase" localSheetId="30" hidden="1">Gráfico_Velocímetro!#REF!</definedName>
    <definedName name="_xlnm._FilterDatabase" localSheetId="32" hidden="1">Teste_Autoavaliacao!$A$4:$O$20</definedName>
    <definedName name="_xlnm._FilterDatabase" localSheetId="33" hidden="1">Teste_Autoavaliacao_Res!$A$4:$O$20</definedName>
    <definedName name="_Order1" hidden="1">0</definedName>
    <definedName name="AA.Report.Files" hidden="1">#REF!</definedName>
    <definedName name="AA.Reports.Available" hidden="1">#REF!</definedName>
    <definedName name="_xlnm.Print_Area" localSheetId="21">Caso5_Amort_Alternativa2!$A$50:$O$88</definedName>
    <definedName name="_xlnm.Print_Area" localSheetId="27">Conferen_Caso8_Antiguidade_Res!$A$1:$M$40</definedName>
    <definedName name="_xlnm.Print_Area" localSheetId="26">Conferencia_Caso8_Antiguidade!$A$1:$M$40</definedName>
    <definedName name="_xlnm.Print_Area" localSheetId="0">Planeamento!$B$3:$L$27</definedName>
    <definedName name="CalculadoraDeGrelha">IFERROR([2]cálcs!$A1/SUMPRODUCT( ([3]!Atividades[ID]=[2]cálcs!$C1)*([3]!Atividades[INÍCIO]&lt;=[2]cálcs!A$31)*(([3]!Atividades[FIM]&gt;=[2]cálcs!A$31)+(LEN([3]!Atividades[FIM])=0)*([3]!Atividades[INÍCIO]=[2]cálcs!A$31)) ),NA())</definedName>
    <definedName name="chtCats" localSheetId="27">OFFSET(#REF!,COUNTA(#REF!)-1,0,-MIN(Conferen_Caso8_Antiguidade_Res!chtLen,COUNTA(#REF!)-1),1)</definedName>
    <definedName name="chtCats" localSheetId="26">OFFSET(#REF!,COUNTA(#REF!)-1,0,-MIN(Conferencia_Caso8_Antiguidade!chtLen,COUNTA(#REF!)-1),1)</definedName>
    <definedName name="chtCats" localSheetId="19">OFFSET(#REF!,COUNTA(#REF!)-1,0,-MIN('Ex22_Dep e Amortizações'!chtLen,COUNTA(#REF!)-1),1)</definedName>
    <definedName name="chtCats" localSheetId="32">OFFSET(#REF!,COUNTA(#REF!)-1,0,-MIN(Teste_Autoavaliacao!chtLen,COUNTA(#REF!)-1),1)</definedName>
    <definedName name="chtCats">OFFSET(#REF!,COUNTA(#REF!)-1,0,-MIN(chtLen,COUNTA(#REF!)-1),1)</definedName>
    <definedName name="chtLen" localSheetId="27">#REF!</definedName>
    <definedName name="chtLen" localSheetId="26">#REF!</definedName>
    <definedName name="chtLen" localSheetId="19">#REF!</definedName>
    <definedName name="chtLen" localSheetId="32">#REF!</definedName>
    <definedName name="chtLen">#REF!</definedName>
    <definedName name="chtValA" localSheetId="27">OFFSET(Conferen_Caso8_Antiguidade_Res!chtCats,0,1)</definedName>
    <definedName name="chtValA" localSheetId="26">OFFSET(Conferencia_Caso8_Antiguidade!chtCats,0,1)</definedName>
    <definedName name="chtValA" localSheetId="19">OFFSET('Ex22_Dep e Amortizações'!chtCats,0,1)</definedName>
    <definedName name="chtValA" localSheetId="32">OFFSET(Teste_Autoavaliacao!chtCats,0,1)</definedName>
    <definedName name="chtValA">OFFSET(chtCats,0,1)</definedName>
    <definedName name="chtValB" localSheetId="27">OFFSET(Conferen_Caso8_Antiguidade_Res!chtCats,0,2)</definedName>
    <definedName name="chtValB" localSheetId="26">OFFSET(Conferencia_Caso8_Antiguidade!chtCats,0,2)</definedName>
    <definedName name="chtValB" localSheetId="19">OFFSET('Ex22_Dep e Amortizações'!chtCats,0,2)</definedName>
    <definedName name="chtValB" localSheetId="32">OFFSET(Teste_Autoavaliacao!chtCats,0,2)</definedName>
    <definedName name="chtValB">OFFSET(chtCats,0,2)</definedName>
    <definedName name="_xlnm.Criteria" localSheetId="27">Conferen_Caso8_Antiguidade_Res!$B$48:$B$49</definedName>
    <definedName name="Data.Dump" localSheetId="30" hidden="1">OFFSET([0]!Data.Top.Left,1,0)</definedName>
    <definedName name="Data.Dump" hidden="1">OFFSET([0]!Data.Top.Left,1,0)</definedName>
    <definedName name="Database.File" hidden="1">#REF!</definedName>
    <definedName name="DataDeInício">[2]cálcs!$D$28</definedName>
    <definedName name="DeslocamentoDaJanela">[2]cálcs!$D$26</definedName>
    <definedName name="Emp_Nome">#REF!</definedName>
    <definedName name="Emp_Num">#REF!</definedName>
    <definedName name="_xlnm.Extract" localSheetId="27">Conferen_Caso8_Antiguidade_Res!$B$3:$B$33</definedName>
    <definedName name="File.Type" hidden="1">#REF!</definedName>
    <definedName name="HTML_CodePage" hidden="1">1252</definedName>
    <definedName name="HTML_Control" localSheetId="30"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JanelaDaDataDeInício">[2]cálcs!$D$25</definedName>
    <definedName name="JanelaDias">[2]cálcs!$D$29</definedName>
    <definedName name="LinhasDiárias" localSheetId="30">JanelaDaDataDeInício+ROW('[3]Linha de Tempo do Projeto'!$1:$25)-1</definedName>
    <definedName name="LinhasDiárias">JanelaDaDataDeInício+ROW('[3]Linha de Tempo do Projeto'!$1:$25)-1</definedName>
    <definedName name="Lst_Data">#REF!</definedName>
    <definedName name="Lst_Mes01" localSheetId="27">[4]FACTURAÇÃO!#REF!</definedName>
    <definedName name="Lst_Mes01" localSheetId="26">[4]FACTURAÇÃO!#REF!</definedName>
    <definedName name="Lst_Mes01" localSheetId="32">[4]FACTURAÇÃO!#REF!</definedName>
    <definedName name="Lst_Mes01">[4]FACTURAÇÃO!#REF!</definedName>
    <definedName name="Lst_Mes02" localSheetId="27">[4]FACTURAÇÃO!#REF!</definedName>
    <definedName name="Lst_Mes02" localSheetId="26">[4]FACTURAÇÃO!#REF!</definedName>
    <definedName name="Lst_Mes02" localSheetId="32">[4]FACTURAÇÃO!#REF!</definedName>
    <definedName name="Lst_Mes02">[4]FACTURAÇÃO!#REF!</definedName>
    <definedName name="Lst_Mes03" localSheetId="27">[4]FACTURAÇÃO!#REF!</definedName>
    <definedName name="Lst_Mes03" localSheetId="26">[4]FACTURAÇÃO!#REF!</definedName>
    <definedName name="Lst_Mes03" localSheetId="32">[4]FACTURAÇÃO!#REF!</definedName>
    <definedName name="Lst_Mes03">[4]FACTURAÇÃO!#REF!</definedName>
    <definedName name="Lst_Tipo">#REF!</definedName>
    <definedName name="Lst_Tit">#REF!</definedName>
    <definedName name="Macro1" localSheetId="30">Gráfico_Velocímetro!Macro1</definedName>
    <definedName name="Macro1">[0]!Macro1</definedName>
    <definedName name="Macro2" localSheetId="30">Gráfico_Velocímetro!Macro2</definedName>
    <definedName name="Macro2">[0]!Macro2</definedName>
    <definedName name="mes" localSheetId="27">OFFSET(#REF!,#REF!,0,#REF!,1)</definedName>
    <definedName name="mes" localSheetId="26">OFFSET(#REF!,#REF!,0,#REF!,1)</definedName>
    <definedName name="mes" localSheetId="19">OFFSET(#REF!,#REF!,0,#REF!,1)</definedName>
    <definedName name="mes" localSheetId="32">OFFSET(#REF!,#REF!,0,#REF!,1)</definedName>
    <definedName name="mes">OFFSET(#REF!,#REF!,0,#REF!,1)</definedName>
    <definedName name="Ownership" localSheetId="30" hidden="1">OFFSET([0]!Data.Top.Left,1,0)</definedName>
    <definedName name="Ownership" hidden="1">OFFSET([0]!Data.Top.Left,1,0)</definedName>
    <definedName name="PO_BAS" localSheetId="27">#REF!</definedName>
    <definedName name="PO_BAS" localSheetId="26">#REF!</definedName>
    <definedName name="PO_BAS" localSheetId="32">#REF!</definedName>
    <definedName name="PO_BAS">#REF!</definedName>
    <definedName name="RE" localSheetId="27">OFFSET(#REF!,#REF!,0,#REF!,1)</definedName>
    <definedName name="RE" localSheetId="26">OFFSET(#REF!,#REF!,0,#REF!,1)</definedName>
    <definedName name="RE" localSheetId="19">OFFSET(#REF!,#REF!,0,#REF!,1)</definedName>
    <definedName name="RE" localSheetId="32">OFFSET(#REF!,#REF!,0,#REF!,1)</definedName>
    <definedName name="RE">OFFSET(#REF!,#REF!,0,#REF!,1)</definedName>
    <definedName name="sdfsdf" localSheetId="32" hidden="1">[5]A11!#REF!</definedName>
    <definedName name="sdfsdf" hidden="1">[5]A11!#REF!</definedName>
    <definedName name="Show.Acct.Update.Warning" hidden="1">#REF!</definedName>
    <definedName name="Show.MDB.Update.Warning" hidden="1">#REF!</definedName>
    <definedName name="texto">'[6]F. texto'!$B$7</definedName>
    <definedName name="vvcwxcv" localSheetId="32" hidden="1">[5]A11!#REF!</definedName>
    <definedName name="vvcwxcv" hidden="1">[5]A11!#REF!</definedName>
  </definedNames>
  <calcPr calcId="152511"/>
</workbook>
</file>

<file path=xl/calcChain.xml><?xml version="1.0" encoding="utf-8"?>
<calcChain xmlns="http://schemas.openxmlformats.org/spreadsheetml/2006/main">
  <c r="A7" i="32" l="1"/>
  <c r="F45" i="37" l="1"/>
  <c r="E45" i="37"/>
  <c r="D45" i="37"/>
  <c r="C45" i="37"/>
  <c r="G44" i="37"/>
  <c r="G43" i="37"/>
  <c r="G42" i="37"/>
  <c r="G41" i="37"/>
  <c r="G40" i="37"/>
  <c r="G39" i="37"/>
  <c r="G38" i="37"/>
  <c r="B5" i="21"/>
  <c r="B5" i="13"/>
  <c r="B3" i="5"/>
  <c r="D8" i="4"/>
  <c r="D9" i="4" s="1"/>
  <c r="D10" i="4" s="1"/>
  <c r="D11" i="4" s="1"/>
  <c r="D12" i="4" s="1"/>
  <c r="D13" i="4" s="1"/>
  <c r="D14" i="4" s="1"/>
  <c r="D15" i="4" s="1"/>
  <c r="D20" i="46"/>
  <c r="F20" i="46" s="1"/>
  <c r="F19" i="46"/>
  <c r="D18" i="46"/>
  <c r="F18" i="46" s="1"/>
  <c r="D17" i="46"/>
  <c r="F17" i="46" s="1"/>
  <c r="I16" i="46"/>
  <c r="F16" i="46"/>
  <c r="D12" i="46"/>
  <c r="F12" i="46" s="1"/>
  <c r="D11" i="46"/>
  <c r="F11" i="46" s="1"/>
  <c r="D10" i="46"/>
  <c r="F10" i="46" s="1"/>
  <c r="F9" i="46"/>
  <c r="C15" i="46"/>
  <c r="C16" i="46" s="1"/>
  <c r="F13" i="46" l="1"/>
  <c r="F21" i="46"/>
  <c r="G45" i="37"/>
  <c r="C10" i="46"/>
  <c r="C15" i="81" l="1"/>
  <c r="B15" i="81"/>
  <c r="C14" i="81"/>
  <c r="B14" i="81"/>
  <c r="C13" i="81"/>
  <c r="B13" i="81"/>
  <c r="C12" i="81"/>
  <c r="B12" i="81"/>
  <c r="C11" i="81" l="1"/>
  <c r="C20" i="81" s="1"/>
  <c r="B20" i="81" l="1"/>
  <c r="P20" i="79"/>
  <c r="P19" i="79"/>
  <c r="P18" i="79"/>
  <c r="P17" i="79"/>
  <c r="P16" i="79"/>
  <c r="P15" i="79"/>
  <c r="P14" i="79"/>
  <c r="P13" i="79"/>
  <c r="P12" i="79"/>
  <c r="P11" i="79"/>
  <c r="P10" i="79"/>
  <c r="P9" i="79"/>
  <c r="P8" i="79"/>
  <c r="P7" i="79"/>
  <c r="P6" i="79"/>
  <c r="P5" i="79"/>
  <c r="P20" i="78"/>
  <c r="K20" i="78"/>
  <c r="I20" i="78"/>
  <c r="J20" i="78" s="1"/>
  <c r="H20" i="78"/>
  <c r="P19" i="78"/>
  <c r="K19" i="78"/>
  <c r="I19" i="78"/>
  <c r="J19" i="78" s="1"/>
  <c r="H19" i="78"/>
  <c r="P18" i="78"/>
  <c r="K18" i="78"/>
  <c r="I18" i="78"/>
  <c r="J18" i="78" s="1"/>
  <c r="H18" i="78"/>
  <c r="P17" i="78"/>
  <c r="K17" i="78"/>
  <c r="T11" i="78" s="1"/>
  <c r="I17" i="78"/>
  <c r="J17" i="78" s="1"/>
  <c r="H17" i="78"/>
  <c r="P16" i="78"/>
  <c r="K16" i="78"/>
  <c r="I16" i="78"/>
  <c r="J16" i="78" s="1"/>
  <c r="H16" i="78"/>
  <c r="P15" i="78"/>
  <c r="M15" i="78"/>
  <c r="K15" i="78"/>
  <c r="I15" i="78"/>
  <c r="J15" i="78" s="1"/>
  <c r="H15" i="78"/>
  <c r="P14" i="78"/>
  <c r="K14" i="78"/>
  <c r="I14" i="78"/>
  <c r="J14" i="78" s="1"/>
  <c r="H14" i="78"/>
  <c r="P13" i="78"/>
  <c r="K13" i="78"/>
  <c r="J13" i="78"/>
  <c r="I13" i="78"/>
  <c r="H13" i="78"/>
  <c r="P12" i="78"/>
  <c r="K12" i="78"/>
  <c r="I12" i="78"/>
  <c r="J12" i="78" s="1"/>
  <c r="H12" i="78"/>
  <c r="U11" i="78"/>
  <c r="S11" i="78"/>
  <c r="R19" i="78" s="1"/>
  <c r="P11" i="78"/>
  <c r="K11" i="78"/>
  <c r="I11" i="78"/>
  <c r="J11" i="78" s="1"/>
  <c r="H11" i="78"/>
  <c r="S10" i="78"/>
  <c r="P10" i="78"/>
  <c r="K10" i="78"/>
  <c r="J10" i="78"/>
  <c r="I10" i="78"/>
  <c r="H10" i="78"/>
  <c r="P9" i="78"/>
  <c r="K9" i="78"/>
  <c r="T9" i="78" s="1"/>
  <c r="I9" i="78"/>
  <c r="J9" i="78" s="1"/>
  <c r="H9" i="78"/>
  <c r="P8" i="78"/>
  <c r="K8" i="78"/>
  <c r="I8" i="78"/>
  <c r="J8" i="78" s="1"/>
  <c r="H8" i="78"/>
  <c r="P7" i="78"/>
  <c r="K7" i="78"/>
  <c r="I7" i="78"/>
  <c r="J7" i="78" s="1"/>
  <c r="H7" i="78"/>
  <c r="P6" i="78"/>
  <c r="K6" i="78"/>
  <c r="I6" i="78"/>
  <c r="J6" i="78" s="1"/>
  <c r="H6" i="78"/>
  <c r="P5" i="78"/>
  <c r="K5" i="78"/>
  <c r="I5" i="78"/>
  <c r="J5" i="78" s="1"/>
  <c r="H5" i="78"/>
  <c r="R10" i="78" l="1"/>
  <c r="T10" i="78"/>
  <c r="T8" i="78"/>
  <c r="T12" i="78" s="1"/>
  <c r="U10" i="78"/>
  <c r="U9" i="78"/>
  <c r="V10" i="78"/>
  <c r="M17" i="78"/>
  <c r="S9" i="78"/>
  <c r="S8" i="78"/>
  <c r="U8" i="78"/>
  <c r="R8" i="78"/>
  <c r="R9" i="78"/>
  <c r="R11" i="78"/>
  <c r="V11" i="78" s="1"/>
  <c r="V9" i="78" l="1"/>
  <c r="U12" i="78"/>
  <c r="S12" i="78"/>
  <c r="T22" i="78"/>
  <c r="R12" i="78"/>
  <c r="V8" i="78"/>
  <c r="T33" i="78" l="1"/>
  <c r="T31" i="78"/>
  <c r="T26" i="78"/>
  <c r="T24" i="78"/>
  <c r="T13" i="78"/>
  <c r="W24" i="78" s="1"/>
  <c r="R13" i="78"/>
  <c r="U24" i="78" s="1"/>
  <c r="V12" i="78"/>
  <c r="T32" i="78"/>
  <c r="T30" i="78"/>
  <c r="Q24" i="78"/>
  <c r="U13" i="78"/>
  <c r="S13" i="78"/>
  <c r="V24" i="78" s="1"/>
  <c r="J35" i="75" l="1"/>
  <c r="I35" i="75"/>
  <c r="I38" i="75" s="1"/>
  <c r="D47" i="75"/>
  <c r="B48" i="75" s="1"/>
  <c r="J63" i="75"/>
  <c r="J62" i="75"/>
  <c r="J61" i="75"/>
  <c r="J60" i="75"/>
  <c r="J59" i="75"/>
  <c r="J58" i="75"/>
  <c r="J57" i="75"/>
  <c r="J56" i="75"/>
  <c r="J55" i="75"/>
  <c r="J54" i="75"/>
  <c r="J53" i="75"/>
  <c r="J52" i="75"/>
  <c r="J51" i="75"/>
  <c r="J50" i="75"/>
  <c r="J49" i="75"/>
  <c r="J48" i="75"/>
  <c r="K63" i="75"/>
  <c r="K62" i="75"/>
  <c r="K61" i="75"/>
  <c r="K60" i="75"/>
  <c r="K59" i="75"/>
  <c r="K58" i="75"/>
  <c r="K57" i="75"/>
  <c r="K56" i="75"/>
  <c r="K55" i="75"/>
  <c r="K54" i="75"/>
  <c r="K53" i="75"/>
  <c r="K52" i="75"/>
  <c r="K51" i="75"/>
  <c r="K50" i="75"/>
  <c r="K49" i="75"/>
  <c r="K48" i="75"/>
  <c r="J48" i="76"/>
  <c r="J35" i="76"/>
  <c r="J38" i="76" s="1"/>
  <c r="I35" i="76"/>
  <c r="I38" i="76" s="1"/>
  <c r="H35" i="76"/>
  <c r="H38" i="76" s="1"/>
  <c r="G35" i="76"/>
  <c r="G38" i="76" s="1"/>
  <c r="F35" i="76"/>
  <c r="F38" i="76" s="1"/>
  <c r="E35" i="76"/>
  <c r="E38" i="76" s="1"/>
  <c r="K32" i="76"/>
  <c r="K31" i="76"/>
  <c r="K30" i="76"/>
  <c r="K29" i="76"/>
  <c r="K28" i="76"/>
  <c r="K27" i="76"/>
  <c r="K26" i="76"/>
  <c r="K25" i="76"/>
  <c r="K24" i="76"/>
  <c r="K23" i="76"/>
  <c r="K22" i="76"/>
  <c r="K21" i="76"/>
  <c r="K20" i="76"/>
  <c r="K19" i="76"/>
  <c r="K18" i="76"/>
  <c r="K17" i="76"/>
  <c r="K16" i="76"/>
  <c r="K15" i="76"/>
  <c r="K14" i="76"/>
  <c r="K13" i="76"/>
  <c r="K12" i="76"/>
  <c r="K11" i="76"/>
  <c r="K10" i="76"/>
  <c r="K9" i="76"/>
  <c r="K8" i="76"/>
  <c r="K7" i="76"/>
  <c r="K6" i="76"/>
  <c r="K5" i="76"/>
  <c r="A1" i="76"/>
  <c r="J38" i="75"/>
  <c r="K32" i="75"/>
  <c r="K31" i="75"/>
  <c r="K30" i="75"/>
  <c r="K29" i="75"/>
  <c r="K28" i="75"/>
  <c r="K27" i="75"/>
  <c r="K26" i="75"/>
  <c r="K25" i="75"/>
  <c r="K24" i="75"/>
  <c r="K23" i="75"/>
  <c r="K22" i="75"/>
  <c r="K21" i="75"/>
  <c r="K20" i="75"/>
  <c r="K19" i="75"/>
  <c r="K18" i="75"/>
  <c r="K17" i="75"/>
  <c r="K16" i="75"/>
  <c r="K15" i="75"/>
  <c r="K14" i="75"/>
  <c r="K13" i="75"/>
  <c r="K12" i="75"/>
  <c r="K11" i="75"/>
  <c r="K10" i="75"/>
  <c r="K9" i="75"/>
  <c r="K8" i="75"/>
  <c r="A1" i="75"/>
  <c r="K35" i="76" l="1"/>
  <c r="K38" i="76"/>
  <c r="K40" i="76" s="1"/>
  <c r="D7" i="75"/>
  <c r="D5" i="75"/>
  <c r="D6" i="75"/>
  <c r="E7" i="75"/>
  <c r="D4" i="75"/>
  <c r="E5" i="75"/>
  <c r="E4" i="75"/>
  <c r="E6" i="75"/>
  <c r="F7" i="75"/>
  <c r="F5" i="75" l="1"/>
  <c r="E35" i="75"/>
  <c r="E38" i="75" s="1"/>
  <c r="F6" i="75"/>
  <c r="G6" i="75" s="1"/>
  <c r="G7" i="75"/>
  <c r="G5" i="75"/>
  <c r="F4" i="75"/>
  <c r="F35" i="75" l="1"/>
  <c r="F38" i="75" s="1"/>
  <c r="H6" i="75"/>
  <c r="K6" i="75" s="1"/>
  <c r="H7" i="75"/>
  <c r="K7" i="75" s="1"/>
  <c r="H5" i="75"/>
  <c r="K5" i="75" s="1"/>
  <c r="G4" i="75"/>
  <c r="D11" i="38"/>
  <c r="D15" i="38"/>
  <c r="D14" i="38"/>
  <c r="D13" i="38"/>
  <c r="D12" i="38"/>
  <c r="D9" i="38"/>
  <c r="A8" i="65"/>
  <c r="A6" i="65"/>
  <c r="F5" i="65"/>
  <c r="G5" i="65" s="1"/>
  <c r="H5" i="65" s="1"/>
  <c r="I5" i="65" s="1"/>
  <c r="J5" i="65" s="1"/>
  <c r="K5" i="65" s="1"/>
  <c r="F30" i="61"/>
  <c r="B5" i="61"/>
  <c r="A5" i="63"/>
  <c r="I65" i="63"/>
  <c r="J65" i="63" s="1"/>
  <c r="H65" i="63" s="1"/>
  <c r="K65" i="63" s="1"/>
  <c r="I64" i="63"/>
  <c r="J64" i="63" s="1"/>
  <c r="H64" i="63" s="1"/>
  <c r="K64" i="63" s="1"/>
  <c r="K54" i="63"/>
  <c r="A54" i="63"/>
  <c r="K53" i="63"/>
  <c r="C53" i="63"/>
  <c r="K52" i="63"/>
  <c r="L51" i="63"/>
  <c r="A51" i="63"/>
  <c r="J35" i="63"/>
  <c r="H35" i="63" s="1"/>
  <c r="K35" i="63" s="1"/>
  <c r="I35" i="63"/>
  <c r="I34" i="63"/>
  <c r="F34" i="63"/>
  <c r="I33" i="63"/>
  <c r="J33" i="63" s="1"/>
  <c r="H33" i="63" s="1"/>
  <c r="K33" i="63" s="1"/>
  <c r="J32" i="63"/>
  <c r="I32" i="63"/>
  <c r="H32" i="63"/>
  <c r="K32" i="63" s="1"/>
  <c r="J31" i="63"/>
  <c r="H31" i="63" s="1"/>
  <c r="K31" i="63" s="1"/>
  <c r="I31" i="63"/>
  <c r="I30" i="63"/>
  <c r="F30" i="63"/>
  <c r="I29" i="63"/>
  <c r="J29" i="63" s="1"/>
  <c r="H29" i="63" s="1"/>
  <c r="K29" i="63" s="1"/>
  <c r="I28" i="63"/>
  <c r="F28" i="63"/>
  <c r="I27" i="63"/>
  <c r="J27" i="63" s="1"/>
  <c r="H27" i="63" s="1"/>
  <c r="K27" i="63" s="1"/>
  <c r="I24" i="63"/>
  <c r="J24" i="63" s="1"/>
  <c r="H24" i="63" s="1"/>
  <c r="K24" i="63" s="1"/>
  <c r="I23" i="63"/>
  <c r="J23" i="63" s="1"/>
  <c r="H23" i="63" s="1"/>
  <c r="K23" i="63" s="1"/>
  <c r="I22" i="63"/>
  <c r="J22" i="63" s="1"/>
  <c r="H22" i="63" s="1"/>
  <c r="K22" i="63" s="1"/>
  <c r="I21" i="63"/>
  <c r="J21" i="63" s="1"/>
  <c r="H21" i="63" s="1"/>
  <c r="K21" i="63" s="1"/>
  <c r="J20" i="63"/>
  <c r="I20" i="63"/>
  <c r="H20" i="63"/>
  <c r="K20" i="63" s="1"/>
  <c r="J19" i="63"/>
  <c r="H19" i="63" s="1"/>
  <c r="K19" i="63" s="1"/>
  <c r="I19" i="63"/>
  <c r="I18" i="63"/>
  <c r="J18" i="63" s="1"/>
  <c r="H18" i="63" s="1"/>
  <c r="K18" i="63" s="1"/>
  <c r="I17" i="63"/>
  <c r="F17" i="63"/>
  <c r="J16" i="63"/>
  <c r="I16" i="63"/>
  <c r="H16" i="63"/>
  <c r="K16" i="63" s="1"/>
  <c r="J15" i="63"/>
  <c r="I15" i="63"/>
  <c r="H15" i="63"/>
  <c r="K15" i="63" s="1"/>
  <c r="I14" i="63"/>
  <c r="F14" i="63"/>
  <c r="I13" i="63"/>
  <c r="J13" i="63" s="1"/>
  <c r="K13" i="63" s="1"/>
  <c r="J12" i="63"/>
  <c r="H12" i="63" s="1"/>
  <c r="I12" i="63"/>
  <c r="D10" i="38"/>
  <c r="J28" i="63" l="1"/>
  <c r="H28" i="63" s="1"/>
  <c r="K28" i="63" s="1"/>
  <c r="J34" i="63"/>
  <c r="H34" i="63" s="1"/>
  <c r="K34" i="63" s="1"/>
  <c r="J14" i="63"/>
  <c r="H14" i="63" s="1"/>
  <c r="K14" i="63" s="1"/>
  <c r="J17" i="63"/>
  <c r="H17" i="63" s="1"/>
  <c r="K17" i="63" s="1"/>
  <c r="J30" i="63"/>
  <c r="H30" i="63" s="1"/>
  <c r="K30" i="63" s="1"/>
  <c r="F38" i="63"/>
  <c r="F59" i="63" s="1"/>
  <c r="F87" i="63" s="1"/>
  <c r="H4" i="75"/>
  <c r="H35" i="75" s="1"/>
  <c r="H38" i="75" s="1"/>
  <c r="G35" i="75"/>
  <c r="G38" i="75" s="1"/>
  <c r="K12" i="63"/>
  <c r="E35" i="61"/>
  <c r="F33" i="61"/>
  <c r="G33" i="61" s="1"/>
  <c r="F32" i="61"/>
  <c r="I32" i="61" s="1"/>
  <c r="F31" i="61"/>
  <c r="G31" i="61" s="1"/>
  <c r="I30" i="61"/>
  <c r="G30" i="61"/>
  <c r="F29" i="61"/>
  <c r="I29" i="61" s="1"/>
  <c r="F28" i="61"/>
  <c r="G28" i="61" s="1"/>
  <c r="F27" i="61"/>
  <c r="G27" i="61" s="1"/>
  <c r="F26" i="61"/>
  <c r="I26" i="61" s="1"/>
  <c r="F25" i="61"/>
  <c r="G25" i="61" s="1"/>
  <c r="F24" i="61"/>
  <c r="I24" i="61" s="1"/>
  <c r="F23" i="61"/>
  <c r="G23" i="61" s="1"/>
  <c r="F22" i="61"/>
  <c r="I22" i="61" s="1"/>
  <c r="F21" i="61"/>
  <c r="G21" i="61" s="1"/>
  <c r="F20" i="61"/>
  <c r="I20" i="61" s="1"/>
  <c r="F19" i="61"/>
  <c r="G19" i="61" s="1"/>
  <c r="F18" i="61"/>
  <c r="I18" i="61" s="1"/>
  <c r="F17" i="61"/>
  <c r="G17" i="61" s="1"/>
  <c r="F16" i="61"/>
  <c r="F15" i="61"/>
  <c r="G15" i="61" s="1"/>
  <c r="F14" i="61"/>
  <c r="I14" i="61" s="1"/>
  <c r="F13" i="61"/>
  <c r="G13" i="61" s="1"/>
  <c r="C41" i="60"/>
  <c r="C79" i="37"/>
  <c r="D79" i="37" s="1"/>
  <c r="C80" i="37"/>
  <c r="D80" i="37" s="1"/>
  <c r="C81" i="37"/>
  <c r="D81" i="37" s="1"/>
  <c r="C82" i="37"/>
  <c r="D82" i="37" s="1"/>
  <c r="C83" i="37"/>
  <c r="D83" i="37" s="1"/>
  <c r="C84" i="37"/>
  <c r="D84" i="37" s="1"/>
  <c r="C85" i="37"/>
  <c r="D85" i="37" s="1"/>
  <c r="C86" i="37"/>
  <c r="C87" i="37"/>
  <c r="C88" i="37"/>
  <c r="C89" i="37"/>
  <c r="C78" i="37"/>
  <c r="D78" i="37" s="1"/>
  <c r="K38" i="75" l="1"/>
  <c r="K40" i="75" s="1"/>
  <c r="J38" i="63"/>
  <c r="J59" i="63" s="1"/>
  <c r="J87" i="63" s="1"/>
  <c r="K4" i="75"/>
  <c r="K35" i="75" s="1"/>
  <c r="G16" i="61"/>
  <c r="I16" i="61"/>
  <c r="G20" i="61"/>
  <c r="G24" i="61"/>
  <c r="J24" i="61" s="1"/>
  <c r="K24" i="61" s="1"/>
  <c r="J30" i="61"/>
  <c r="K30" i="61" s="1"/>
  <c r="K38" i="63"/>
  <c r="K59" i="63" s="1"/>
  <c r="K87" i="63" s="1"/>
  <c r="H38" i="63"/>
  <c r="H59" i="63" s="1"/>
  <c r="H87" i="63" s="1"/>
  <c r="G14" i="61"/>
  <c r="J14" i="61" s="1"/>
  <c r="K14" i="61" s="1"/>
  <c r="G18" i="61"/>
  <c r="J18" i="61" s="1"/>
  <c r="K18" i="61" s="1"/>
  <c r="J20" i="61"/>
  <c r="K20" i="61" s="1"/>
  <c r="G22" i="61"/>
  <c r="J22" i="61" s="1"/>
  <c r="K22" i="61" s="1"/>
  <c r="G26" i="61"/>
  <c r="J26" i="61" s="1"/>
  <c r="K26" i="61" s="1"/>
  <c r="G29" i="61"/>
  <c r="J29" i="61" s="1"/>
  <c r="K29" i="61" s="1"/>
  <c r="I31" i="61"/>
  <c r="J31" i="61" s="1"/>
  <c r="K31" i="61" s="1"/>
  <c r="G32" i="61"/>
  <c r="J32" i="61" s="1"/>
  <c r="K32" i="61" s="1"/>
  <c r="I33" i="61"/>
  <c r="I13" i="61"/>
  <c r="I15" i="61"/>
  <c r="J15" i="61" s="1"/>
  <c r="K15" i="61" s="1"/>
  <c r="I17" i="61"/>
  <c r="J17" i="61" s="1"/>
  <c r="K17" i="61" s="1"/>
  <c r="I19" i="61"/>
  <c r="J19" i="61" s="1"/>
  <c r="K19" i="61" s="1"/>
  <c r="I21" i="61"/>
  <c r="J21" i="61" s="1"/>
  <c r="K21" i="61" s="1"/>
  <c r="I23" i="61"/>
  <c r="J23" i="61" s="1"/>
  <c r="K23" i="61" s="1"/>
  <c r="I25" i="61"/>
  <c r="J25" i="61" s="1"/>
  <c r="K25" i="61" s="1"/>
  <c r="I27" i="61"/>
  <c r="J27" i="61" s="1"/>
  <c r="K27" i="61" s="1"/>
  <c r="I28" i="61"/>
  <c r="J28" i="61" s="1"/>
  <c r="K28" i="61" s="1"/>
  <c r="J16" i="61" l="1"/>
  <c r="K16" i="61" s="1"/>
  <c r="G35" i="61"/>
  <c r="I35" i="61"/>
  <c r="J13" i="61"/>
  <c r="J35" i="61" l="1"/>
  <c r="K13" i="61"/>
  <c r="K35" i="61" s="1"/>
  <c r="B64" i="36" l="1"/>
  <c r="C55" i="47" l="1"/>
  <c r="F51" i="47"/>
  <c r="E51" i="47"/>
  <c r="F45" i="47"/>
  <c r="F46" i="47" s="1"/>
  <c r="F48" i="47" s="1"/>
  <c r="G31" i="47"/>
  <c r="D10" i="39" l="1"/>
  <c r="D6" i="39"/>
  <c r="D7" i="39" s="1"/>
  <c r="D9" i="39" l="1"/>
  <c r="R183" i="32"/>
  <c r="R182" i="32"/>
  <c r="R181" i="32"/>
  <c r="R180" i="32"/>
  <c r="R179" i="32"/>
  <c r="R178" i="32"/>
  <c r="R177" i="32"/>
  <c r="R176" i="32"/>
  <c r="R175" i="32"/>
  <c r="R174" i="32"/>
  <c r="R173" i="32"/>
  <c r="R172" i="32"/>
  <c r="R171" i="32"/>
  <c r="R170" i="32"/>
  <c r="R169" i="32"/>
  <c r="R168" i="32"/>
  <c r="R167" i="32"/>
  <c r="R166" i="32"/>
  <c r="R165" i="32"/>
  <c r="R164" i="32"/>
  <c r="R163" i="32"/>
  <c r="R162" i="32"/>
  <c r="R161" i="32"/>
  <c r="R160" i="32"/>
  <c r="R159" i="32"/>
  <c r="R158" i="32"/>
  <c r="R157" i="32"/>
  <c r="R156" i="32"/>
  <c r="R155" i="32"/>
  <c r="R154" i="32"/>
  <c r="R153" i="32"/>
  <c r="R152" i="32"/>
  <c r="R151" i="32"/>
  <c r="R150" i="32"/>
  <c r="R149" i="32"/>
  <c r="R148" i="32"/>
  <c r="R147" i="32"/>
  <c r="R146" i="32"/>
  <c r="R145" i="32"/>
  <c r="R144" i="32"/>
  <c r="R143" i="32"/>
  <c r="R142" i="32"/>
  <c r="R141" i="32"/>
  <c r="R140" i="32"/>
  <c r="R139" i="32"/>
  <c r="R138" i="32"/>
  <c r="R137" i="32"/>
  <c r="R136" i="32"/>
  <c r="R135" i="32"/>
  <c r="R134" i="32"/>
  <c r="R133" i="32"/>
  <c r="R132" i="32"/>
  <c r="R131" i="32"/>
  <c r="R130" i="32"/>
  <c r="R129" i="32"/>
  <c r="R128" i="32"/>
  <c r="R127" i="32"/>
  <c r="R126" i="32"/>
  <c r="R125" i="32"/>
  <c r="R124" i="32"/>
  <c r="R123" i="32"/>
  <c r="R122" i="32"/>
  <c r="R121" i="32"/>
  <c r="R120" i="32"/>
  <c r="R119" i="32"/>
  <c r="R118" i="32"/>
  <c r="R117" i="32"/>
  <c r="R116" i="32"/>
  <c r="R115" i="32"/>
  <c r="R114" i="32"/>
  <c r="R113" i="32"/>
  <c r="R112" i="32"/>
  <c r="R111" i="32"/>
  <c r="R110" i="32"/>
  <c r="R109" i="32"/>
  <c r="R108" i="32"/>
  <c r="R107" i="32"/>
  <c r="R106" i="32"/>
  <c r="R105" i="32"/>
  <c r="R104" i="32"/>
  <c r="R103" i="32"/>
  <c r="R102" i="32"/>
  <c r="R101" i="32"/>
  <c r="R100" i="32"/>
  <c r="R99" i="32"/>
  <c r="R98" i="32"/>
  <c r="R97" i="32"/>
  <c r="R96" i="32"/>
  <c r="R95" i="32"/>
  <c r="R94" i="32"/>
  <c r="R93" i="32"/>
  <c r="R92" i="32"/>
  <c r="R91" i="32"/>
  <c r="R90" i="32"/>
  <c r="R89" i="32"/>
  <c r="R88" i="32"/>
  <c r="R87" i="32"/>
  <c r="R86" i="32"/>
  <c r="R85" i="32"/>
  <c r="R84" i="32"/>
  <c r="R83" i="32"/>
  <c r="R82" i="32"/>
  <c r="R81" i="32"/>
  <c r="R80" i="32"/>
  <c r="R79" i="32"/>
  <c r="R78" i="32"/>
  <c r="R77" i="32"/>
  <c r="R76" i="32"/>
  <c r="R75" i="32"/>
  <c r="R74" i="32"/>
  <c r="R73" i="32"/>
  <c r="R72" i="32"/>
  <c r="R71" i="32"/>
  <c r="R70" i="32"/>
  <c r="R69" i="32"/>
  <c r="R68" i="32"/>
  <c r="R67" i="32"/>
  <c r="R66" i="32"/>
  <c r="R65" i="32"/>
  <c r="R64" i="32"/>
  <c r="R63" i="32"/>
  <c r="R62" i="32"/>
  <c r="R61" i="32"/>
  <c r="R60" i="32"/>
  <c r="R59" i="32"/>
  <c r="R58" i="32"/>
  <c r="R57" i="32"/>
  <c r="R56" i="32"/>
  <c r="R55" i="32"/>
  <c r="R54" i="32"/>
  <c r="R53" i="32"/>
  <c r="R52" i="32"/>
  <c r="R51" i="32"/>
  <c r="R50" i="32"/>
  <c r="R49" i="32"/>
  <c r="R48" i="32"/>
  <c r="R47" i="32"/>
  <c r="R46" i="32"/>
  <c r="R45" i="32"/>
  <c r="R44" i="32"/>
  <c r="R43" i="32"/>
  <c r="R42" i="32"/>
  <c r="R41" i="32"/>
  <c r="R40" i="32"/>
  <c r="R39" i="32"/>
  <c r="R38" i="32"/>
  <c r="R37" i="32"/>
  <c r="R36" i="32"/>
  <c r="R35" i="32"/>
  <c r="R34" i="32"/>
  <c r="R33" i="32"/>
  <c r="R32" i="32"/>
  <c r="R31" i="32"/>
  <c r="R30" i="32"/>
  <c r="R29" i="32"/>
  <c r="R28" i="32"/>
  <c r="R27" i="32"/>
  <c r="R26" i="32"/>
  <c r="R25" i="32"/>
  <c r="R24" i="32"/>
  <c r="R23" i="32"/>
  <c r="R22" i="32"/>
  <c r="R21" i="32"/>
  <c r="R20" i="32"/>
  <c r="R19" i="32"/>
  <c r="R18" i="32"/>
  <c r="R17" i="32"/>
  <c r="R16" i="32"/>
  <c r="R15" i="32"/>
  <c r="R14" i="32"/>
  <c r="R13" i="32"/>
  <c r="R12" i="32"/>
  <c r="N183" i="32"/>
  <c r="N182" i="32"/>
  <c r="N181" i="32"/>
  <c r="N180" i="32"/>
  <c r="N179" i="32"/>
  <c r="N178" i="32"/>
  <c r="N177" i="32"/>
  <c r="N176" i="32"/>
  <c r="N175" i="32"/>
  <c r="N174" i="32"/>
  <c r="N173" i="32"/>
  <c r="N172" i="32"/>
  <c r="N171" i="32"/>
  <c r="N170" i="32"/>
  <c r="N169" i="32"/>
  <c r="N168" i="32"/>
  <c r="N167" i="32"/>
  <c r="N166" i="32"/>
  <c r="N165" i="32"/>
  <c r="N164" i="32"/>
  <c r="N163" i="32"/>
  <c r="N162" i="32"/>
  <c r="N161" i="32"/>
  <c r="N160" i="32"/>
  <c r="N159" i="32"/>
  <c r="N158" i="32"/>
  <c r="N157" i="32"/>
  <c r="N156" i="32"/>
  <c r="N155" i="32"/>
  <c r="N154" i="32"/>
  <c r="N153" i="32"/>
  <c r="N152" i="32"/>
  <c r="N151" i="32"/>
  <c r="N150" i="32"/>
  <c r="N149" i="32"/>
  <c r="N148" i="32"/>
  <c r="N147" i="32"/>
  <c r="N146" i="32"/>
  <c r="N145" i="32"/>
  <c r="N144" i="32"/>
  <c r="N143" i="32"/>
  <c r="N142" i="32"/>
  <c r="N141" i="32"/>
  <c r="N140" i="32"/>
  <c r="N139" i="32"/>
  <c r="N138" i="32"/>
  <c r="N137" i="32"/>
  <c r="N136" i="32"/>
  <c r="N135" i="32"/>
  <c r="N134" i="32"/>
  <c r="N133" i="32"/>
  <c r="N132" i="32"/>
  <c r="N131" i="32"/>
  <c r="N130" i="32"/>
  <c r="N129" i="32"/>
  <c r="N128" i="32"/>
  <c r="N127" i="32"/>
  <c r="N126" i="32"/>
  <c r="N125" i="32"/>
  <c r="N124" i="32"/>
  <c r="N123" i="32"/>
  <c r="N122" i="32"/>
  <c r="N121" i="32"/>
  <c r="N120" i="32"/>
  <c r="N119" i="32"/>
  <c r="N118" i="32"/>
  <c r="N117" i="32"/>
  <c r="N116" i="32"/>
  <c r="N115" i="32"/>
  <c r="N114" i="32"/>
  <c r="N113" i="32"/>
  <c r="N112" i="32"/>
  <c r="N111" i="32"/>
  <c r="N110" i="32"/>
  <c r="N109" i="32"/>
  <c r="N108" i="32"/>
  <c r="N107" i="32"/>
  <c r="N106" i="32"/>
  <c r="N105" i="32"/>
  <c r="N104" i="32"/>
  <c r="N103" i="32"/>
  <c r="N102" i="32"/>
  <c r="N101" i="32"/>
  <c r="N100" i="32"/>
  <c r="N99" i="32"/>
  <c r="N98" i="32"/>
  <c r="N97" i="32"/>
  <c r="N96" i="32"/>
  <c r="N95" i="32"/>
  <c r="N94" i="32"/>
  <c r="N93" i="32"/>
  <c r="N92" i="32"/>
  <c r="N91" i="32"/>
  <c r="N90" i="32"/>
  <c r="N89" i="32"/>
  <c r="N88" i="32"/>
  <c r="N87" i="32"/>
  <c r="N86" i="32"/>
  <c r="N85" i="32"/>
  <c r="N84" i="32"/>
  <c r="N83" i="32"/>
  <c r="N82" i="32"/>
  <c r="N81" i="32"/>
  <c r="N80" i="32"/>
  <c r="N79" i="32"/>
  <c r="N78" i="32"/>
  <c r="N77" i="32"/>
  <c r="N76" i="32"/>
  <c r="N75" i="32"/>
  <c r="N74" i="32"/>
  <c r="N73" i="32"/>
  <c r="N72" i="32"/>
  <c r="N71" i="32"/>
  <c r="N70" i="32"/>
  <c r="N69" i="32"/>
  <c r="N68" i="32"/>
  <c r="N67" i="32"/>
  <c r="N66" i="32"/>
  <c r="N65" i="32"/>
  <c r="N64" i="32"/>
  <c r="N63" i="32"/>
  <c r="N62" i="32"/>
  <c r="N61" i="32"/>
  <c r="N60" i="32"/>
  <c r="N59" i="32"/>
  <c r="N58" i="32"/>
  <c r="N57" i="32"/>
  <c r="N56" i="32"/>
  <c r="N55" i="32"/>
  <c r="N54" i="32"/>
  <c r="N53" i="32"/>
  <c r="N52" i="32"/>
  <c r="N51" i="32"/>
  <c r="N50" i="32"/>
  <c r="N49" i="32"/>
  <c r="N48" i="32"/>
  <c r="N47" i="32"/>
  <c r="N46" i="32"/>
  <c r="N45" i="32"/>
  <c r="N44" i="32"/>
  <c r="N43" i="32"/>
  <c r="N42" i="32"/>
  <c r="N41" i="32"/>
  <c r="N40" i="32"/>
  <c r="N39" i="32"/>
  <c r="N38" i="32"/>
  <c r="N37" i="32"/>
  <c r="N36" i="32"/>
  <c r="N35" i="32"/>
  <c r="N34" i="32"/>
  <c r="N33" i="32"/>
  <c r="N32" i="32"/>
  <c r="N31" i="32"/>
  <c r="N30" i="32"/>
  <c r="N29" i="32"/>
  <c r="N28" i="32"/>
  <c r="N27" i="32"/>
  <c r="N26" i="32"/>
  <c r="N25" i="32"/>
  <c r="N24" i="32"/>
  <c r="N23" i="32"/>
  <c r="N22" i="32"/>
  <c r="N21" i="32"/>
  <c r="N20" i="32"/>
  <c r="N19" i="32"/>
  <c r="N18" i="32"/>
  <c r="N17" i="32"/>
  <c r="N16" i="32"/>
  <c r="N15" i="32"/>
  <c r="N14" i="32"/>
  <c r="N13" i="32"/>
  <c r="N12" i="32"/>
  <c r="J183" i="32"/>
  <c r="J182" i="32"/>
  <c r="J181" i="32"/>
  <c r="J180" i="32"/>
  <c r="J179" i="32"/>
  <c r="J178" i="32"/>
  <c r="J177" i="32"/>
  <c r="J176" i="32"/>
  <c r="J175" i="32"/>
  <c r="J174" i="32"/>
  <c r="J173" i="32"/>
  <c r="J172" i="32"/>
  <c r="J171" i="32"/>
  <c r="J170" i="32"/>
  <c r="J169" i="32"/>
  <c r="J168" i="32"/>
  <c r="J167" i="32"/>
  <c r="J166" i="32"/>
  <c r="J165" i="32"/>
  <c r="J164" i="32"/>
  <c r="J163" i="32"/>
  <c r="J162" i="32"/>
  <c r="J161" i="32"/>
  <c r="J160" i="32"/>
  <c r="J159" i="32"/>
  <c r="J158" i="32"/>
  <c r="J157" i="32"/>
  <c r="J156" i="32"/>
  <c r="J155" i="32"/>
  <c r="J154" i="32"/>
  <c r="J153" i="32"/>
  <c r="J152" i="32"/>
  <c r="J151" i="32"/>
  <c r="J150" i="32"/>
  <c r="J149" i="32"/>
  <c r="J148" i="32"/>
  <c r="J147" i="32"/>
  <c r="J146" i="32"/>
  <c r="J145" i="32"/>
  <c r="J144" i="32"/>
  <c r="J143" i="32"/>
  <c r="J142" i="32"/>
  <c r="J141" i="32"/>
  <c r="J140" i="32"/>
  <c r="J139" i="32"/>
  <c r="J138" i="32"/>
  <c r="J137" i="32"/>
  <c r="J136" i="32"/>
  <c r="J135" i="32"/>
  <c r="J134" i="32"/>
  <c r="J133" i="32"/>
  <c r="J132" i="32"/>
  <c r="J131" i="32"/>
  <c r="J130" i="32"/>
  <c r="J129" i="32"/>
  <c r="J128" i="32"/>
  <c r="J127" i="32"/>
  <c r="J126" i="32"/>
  <c r="J125" i="32"/>
  <c r="J124" i="32"/>
  <c r="J123" i="32"/>
  <c r="J122" i="32"/>
  <c r="J121" i="32"/>
  <c r="J120" i="32"/>
  <c r="J119" i="32"/>
  <c r="J118" i="32"/>
  <c r="J117" i="32"/>
  <c r="J116" i="32"/>
  <c r="J115" i="32"/>
  <c r="J114" i="32"/>
  <c r="J113" i="32"/>
  <c r="J112" i="32"/>
  <c r="J111" i="32"/>
  <c r="J110" i="32"/>
  <c r="J109" i="32"/>
  <c r="J108" i="32"/>
  <c r="J107" i="32"/>
  <c r="J106" i="32"/>
  <c r="J105" i="32"/>
  <c r="J104" i="32"/>
  <c r="J103" i="32"/>
  <c r="J102" i="32"/>
  <c r="J101" i="32"/>
  <c r="J100" i="32"/>
  <c r="J99" i="32"/>
  <c r="J98" i="32"/>
  <c r="J97" i="32"/>
  <c r="J96" i="32"/>
  <c r="J95" i="32"/>
  <c r="J94" i="32"/>
  <c r="J93" i="32"/>
  <c r="J92" i="32"/>
  <c r="J91" i="32"/>
  <c r="J90" i="32"/>
  <c r="J89" i="32"/>
  <c r="J88" i="32"/>
  <c r="J87" i="32"/>
  <c r="J86" i="32"/>
  <c r="J85" i="32"/>
  <c r="J84" i="32"/>
  <c r="J83" i="32"/>
  <c r="J82" i="32"/>
  <c r="J81" i="32"/>
  <c r="J80" i="32"/>
  <c r="J79" i="32"/>
  <c r="J78" i="32"/>
  <c r="J77" i="32"/>
  <c r="J76" i="32"/>
  <c r="J75" i="32"/>
  <c r="J74" i="32"/>
  <c r="J73" i="32"/>
  <c r="J72" i="32"/>
  <c r="J71" i="32"/>
  <c r="J70" i="32"/>
  <c r="J69" i="32"/>
  <c r="J68" i="32"/>
  <c r="J67" i="32"/>
  <c r="J66" i="32"/>
  <c r="J65" i="32"/>
  <c r="J64" i="32"/>
  <c r="J63" i="32"/>
  <c r="J62" i="32"/>
  <c r="J61" i="32"/>
  <c r="J60" i="32"/>
  <c r="J59" i="32"/>
  <c r="J58" i="32"/>
  <c r="J57" i="32"/>
  <c r="J56" i="32"/>
  <c r="J55" i="32"/>
  <c r="J54" i="32"/>
  <c r="J53" i="32"/>
  <c r="J52" i="32"/>
  <c r="J51" i="32"/>
  <c r="J50" i="32"/>
  <c r="J49" i="32"/>
  <c r="J48" i="32"/>
  <c r="J47" i="32"/>
  <c r="J46" i="32"/>
  <c r="J45" i="32"/>
  <c r="J44" i="32"/>
  <c r="J43" i="32"/>
  <c r="J42" i="32"/>
  <c r="J41" i="32"/>
  <c r="J40" i="32"/>
  <c r="J39" i="32"/>
  <c r="J38" i="32"/>
  <c r="J37" i="32"/>
  <c r="J36" i="32"/>
  <c r="J35" i="32"/>
  <c r="J34" i="32"/>
  <c r="J33" i="32"/>
  <c r="J32" i="32"/>
  <c r="J31" i="32"/>
  <c r="J30" i="32"/>
  <c r="J29" i="32"/>
  <c r="J28" i="32"/>
  <c r="J27" i="32"/>
  <c r="J26" i="32"/>
  <c r="J25" i="32"/>
  <c r="J24" i="32"/>
  <c r="J23" i="32"/>
  <c r="J22" i="32"/>
  <c r="J21" i="32"/>
  <c r="J20" i="32"/>
  <c r="J19" i="32"/>
  <c r="J18" i="32"/>
  <c r="J17" i="32"/>
  <c r="J16" i="32"/>
  <c r="J15" i="32"/>
  <c r="J14" i="32"/>
  <c r="J13" i="32"/>
  <c r="J12" i="32"/>
  <c r="F183" i="32"/>
  <c r="F182" i="32"/>
  <c r="S182" i="32" s="1"/>
  <c r="F181" i="32"/>
  <c r="S181" i="32" s="1"/>
  <c r="F180" i="32"/>
  <c r="S180" i="32" s="1"/>
  <c r="F179" i="32"/>
  <c r="S179" i="32" s="1"/>
  <c r="F178" i="32"/>
  <c r="S178" i="32" s="1"/>
  <c r="F177" i="32"/>
  <c r="S177" i="32" s="1"/>
  <c r="F176" i="32"/>
  <c r="S176" i="32" s="1"/>
  <c r="F175" i="32"/>
  <c r="S175" i="32" s="1"/>
  <c r="F174" i="32"/>
  <c r="S174" i="32" s="1"/>
  <c r="F173" i="32"/>
  <c r="S173" i="32" s="1"/>
  <c r="F172" i="32"/>
  <c r="S172" i="32" s="1"/>
  <c r="F171" i="32"/>
  <c r="S171" i="32" s="1"/>
  <c r="F170" i="32"/>
  <c r="S170" i="32" s="1"/>
  <c r="F169" i="32"/>
  <c r="S169" i="32" s="1"/>
  <c r="F168" i="32"/>
  <c r="S168" i="32" s="1"/>
  <c r="F167" i="32"/>
  <c r="S167" i="32" s="1"/>
  <c r="F166" i="32"/>
  <c r="S166" i="32" s="1"/>
  <c r="F165" i="32"/>
  <c r="S165" i="32" s="1"/>
  <c r="F164" i="32"/>
  <c r="S164" i="32" s="1"/>
  <c r="F163" i="32"/>
  <c r="S163" i="32" s="1"/>
  <c r="F162" i="32"/>
  <c r="S162" i="32" s="1"/>
  <c r="F161" i="32"/>
  <c r="S161" i="32" s="1"/>
  <c r="F160" i="32"/>
  <c r="S160" i="32" s="1"/>
  <c r="F159" i="32"/>
  <c r="S159" i="32" s="1"/>
  <c r="F158" i="32"/>
  <c r="S158" i="32" s="1"/>
  <c r="F157" i="32"/>
  <c r="S157" i="32" s="1"/>
  <c r="F156" i="32"/>
  <c r="S156" i="32" s="1"/>
  <c r="F155" i="32"/>
  <c r="S155" i="32" s="1"/>
  <c r="F154" i="32"/>
  <c r="S154" i="32" s="1"/>
  <c r="F153" i="32"/>
  <c r="S153" i="32" s="1"/>
  <c r="F152" i="32"/>
  <c r="S152" i="32" s="1"/>
  <c r="F151" i="32"/>
  <c r="S151" i="32" s="1"/>
  <c r="F150" i="32"/>
  <c r="S150" i="32" s="1"/>
  <c r="F149" i="32"/>
  <c r="S149" i="32" s="1"/>
  <c r="F148" i="32"/>
  <c r="S148" i="32" s="1"/>
  <c r="F147" i="32"/>
  <c r="S147" i="32" s="1"/>
  <c r="F146" i="32"/>
  <c r="S146" i="32" s="1"/>
  <c r="F145" i="32"/>
  <c r="S145" i="32" s="1"/>
  <c r="F144" i="32"/>
  <c r="S144" i="32" s="1"/>
  <c r="F143" i="32"/>
  <c r="S143" i="32" s="1"/>
  <c r="F142" i="32"/>
  <c r="S142" i="32" s="1"/>
  <c r="F141" i="32"/>
  <c r="S141" i="32" s="1"/>
  <c r="F140" i="32"/>
  <c r="S140" i="32" s="1"/>
  <c r="F139" i="32"/>
  <c r="S139" i="32" s="1"/>
  <c r="F138" i="32"/>
  <c r="S138" i="32" s="1"/>
  <c r="F137" i="32"/>
  <c r="S137" i="32" s="1"/>
  <c r="F136" i="32"/>
  <c r="S136" i="32" s="1"/>
  <c r="F135" i="32"/>
  <c r="S135" i="32" s="1"/>
  <c r="F134" i="32"/>
  <c r="S134" i="32" s="1"/>
  <c r="F133" i="32"/>
  <c r="S133" i="32" s="1"/>
  <c r="F132" i="32"/>
  <c r="S132" i="32" s="1"/>
  <c r="F131" i="32"/>
  <c r="S131" i="32" s="1"/>
  <c r="F130" i="32"/>
  <c r="S130" i="32" s="1"/>
  <c r="F129" i="32"/>
  <c r="S129" i="32" s="1"/>
  <c r="F128" i="32"/>
  <c r="S128" i="32" s="1"/>
  <c r="F127" i="32"/>
  <c r="S127" i="32" s="1"/>
  <c r="F126" i="32"/>
  <c r="S126" i="32" s="1"/>
  <c r="F125" i="32"/>
  <c r="S125" i="32" s="1"/>
  <c r="F124" i="32"/>
  <c r="S124" i="32" s="1"/>
  <c r="F123" i="32"/>
  <c r="S123" i="32" s="1"/>
  <c r="F122" i="32"/>
  <c r="S122" i="32" s="1"/>
  <c r="F121" i="32"/>
  <c r="S121" i="32" s="1"/>
  <c r="F120" i="32"/>
  <c r="S120" i="32" s="1"/>
  <c r="F119" i="32"/>
  <c r="S119" i="32" s="1"/>
  <c r="F118" i="32"/>
  <c r="S118" i="32" s="1"/>
  <c r="F117" i="32"/>
  <c r="S117" i="32" s="1"/>
  <c r="F116" i="32"/>
  <c r="S116" i="32" s="1"/>
  <c r="F115" i="32"/>
  <c r="S115" i="32" s="1"/>
  <c r="F114" i="32"/>
  <c r="S114" i="32" s="1"/>
  <c r="F113" i="32"/>
  <c r="S113" i="32" s="1"/>
  <c r="F112" i="32"/>
  <c r="S112" i="32" s="1"/>
  <c r="F111" i="32"/>
  <c r="S111" i="32" s="1"/>
  <c r="F110" i="32"/>
  <c r="S110" i="32" s="1"/>
  <c r="F109" i="32"/>
  <c r="S109" i="32" s="1"/>
  <c r="F108" i="32"/>
  <c r="S108" i="32" s="1"/>
  <c r="F107" i="32"/>
  <c r="S107" i="32" s="1"/>
  <c r="F106" i="32"/>
  <c r="S106" i="32" s="1"/>
  <c r="F105" i="32"/>
  <c r="S105" i="32" s="1"/>
  <c r="F104" i="32"/>
  <c r="S104" i="32" s="1"/>
  <c r="F103" i="32"/>
  <c r="S103" i="32" s="1"/>
  <c r="F102" i="32"/>
  <c r="S102" i="32" s="1"/>
  <c r="F101" i="32"/>
  <c r="S101" i="32" s="1"/>
  <c r="F100" i="32"/>
  <c r="S100" i="32" s="1"/>
  <c r="F99" i="32"/>
  <c r="S99" i="32" s="1"/>
  <c r="F98" i="32"/>
  <c r="S98" i="32" s="1"/>
  <c r="F97" i="32"/>
  <c r="S97" i="32" s="1"/>
  <c r="F96" i="32"/>
  <c r="S96" i="32" s="1"/>
  <c r="F95" i="32"/>
  <c r="S95" i="32" s="1"/>
  <c r="F94" i="32"/>
  <c r="S94" i="32" s="1"/>
  <c r="F93" i="32"/>
  <c r="S93" i="32" s="1"/>
  <c r="F92" i="32"/>
  <c r="S92" i="32" s="1"/>
  <c r="F91" i="32"/>
  <c r="S91" i="32" s="1"/>
  <c r="F90" i="32"/>
  <c r="S90" i="32" s="1"/>
  <c r="F89" i="32"/>
  <c r="S89" i="32" s="1"/>
  <c r="F88" i="32"/>
  <c r="S88" i="32" s="1"/>
  <c r="F87" i="32"/>
  <c r="S87" i="32" s="1"/>
  <c r="F86" i="32"/>
  <c r="S86" i="32" s="1"/>
  <c r="F85" i="32"/>
  <c r="S85" i="32" s="1"/>
  <c r="F84" i="32"/>
  <c r="S84" i="32" s="1"/>
  <c r="F83" i="32"/>
  <c r="S83" i="32" s="1"/>
  <c r="F82" i="32"/>
  <c r="S82" i="32" s="1"/>
  <c r="F81" i="32"/>
  <c r="S81" i="32" s="1"/>
  <c r="F80" i="32"/>
  <c r="S80" i="32" s="1"/>
  <c r="F79" i="32"/>
  <c r="S79" i="32" s="1"/>
  <c r="F78" i="32"/>
  <c r="S78" i="32" s="1"/>
  <c r="F77" i="32"/>
  <c r="S77" i="32" s="1"/>
  <c r="F76" i="32"/>
  <c r="S76" i="32" s="1"/>
  <c r="F75" i="32"/>
  <c r="S75" i="32" s="1"/>
  <c r="F74" i="32"/>
  <c r="S74" i="32" s="1"/>
  <c r="F73" i="32"/>
  <c r="S73" i="32" s="1"/>
  <c r="F72" i="32"/>
  <c r="S72" i="32" s="1"/>
  <c r="F71" i="32"/>
  <c r="S71" i="32" s="1"/>
  <c r="F70" i="32"/>
  <c r="S70" i="32" s="1"/>
  <c r="F69" i="32"/>
  <c r="S69" i="32" s="1"/>
  <c r="F68" i="32"/>
  <c r="S68" i="32" s="1"/>
  <c r="F67" i="32"/>
  <c r="S67" i="32" s="1"/>
  <c r="F66" i="32"/>
  <c r="S66" i="32" s="1"/>
  <c r="F65" i="32"/>
  <c r="S65" i="32" s="1"/>
  <c r="F64" i="32"/>
  <c r="S64" i="32" s="1"/>
  <c r="F63" i="32"/>
  <c r="S63" i="32" s="1"/>
  <c r="F62" i="32"/>
  <c r="S62" i="32" s="1"/>
  <c r="F61" i="32"/>
  <c r="S61" i="32" s="1"/>
  <c r="F60" i="32"/>
  <c r="S60" i="32" s="1"/>
  <c r="F59" i="32"/>
  <c r="S59" i="32" s="1"/>
  <c r="F58" i="32"/>
  <c r="S58" i="32" s="1"/>
  <c r="F57" i="32"/>
  <c r="S57" i="32" s="1"/>
  <c r="F56" i="32"/>
  <c r="S56" i="32" s="1"/>
  <c r="F55" i="32"/>
  <c r="S55" i="32" s="1"/>
  <c r="F54" i="32"/>
  <c r="S54" i="32" s="1"/>
  <c r="F53" i="32"/>
  <c r="S53" i="32" s="1"/>
  <c r="F52" i="32"/>
  <c r="S52" i="32" s="1"/>
  <c r="F51" i="32"/>
  <c r="S51" i="32" s="1"/>
  <c r="F50" i="32"/>
  <c r="S50" i="32" s="1"/>
  <c r="F49" i="32"/>
  <c r="S49" i="32" s="1"/>
  <c r="F48" i="32"/>
  <c r="S48" i="32" s="1"/>
  <c r="F47" i="32"/>
  <c r="S47" i="32" s="1"/>
  <c r="F46" i="32"/>
  <c r="S46" i="32" s="1"/>
  <c r="F45" i="32"/>
  <c r="S45" i="32" s="1"/>
  <c r="F44" i="32"/>
  <c r="S44" i="32" s="1"/>
  <c r="F43" i="32"/>
  <c r="S43" i="32" s="1"/>
  <c r="F42" i="32"/>
  <c r="S42" i="32" s="1"/>
  <c r="F41" i="32"/>
  <c r="S41" i="32" s="1"/>
  <c r="F40" i="32"/>
  <c r="S40" i="32" s="1"/>
  <c r="F39" i="32"/>
  <c r="S39" i="32" s="1"/>
  <c r="F38" i="32"/>
  <c r="S38" i="32" s="1"/>
  <c r="F37" i="32"/>
  <c r="S37" i="32" s="1"/>
  <c r="F36" i="32"/>
  <c r="S36" i="32" s="1"/>
  <c r="F35" i="32"/>
  <c r="S35" i="32" s="1"/>
  <c r="F34" i="32"/>
  <c r="S34" i="32" s="1"/>
  <c r="F33" i="32"/>
  <c r="S33" i="32" s="1"/>
  <c r="F32" i="32"/>
  <c r="S32" i="32" s="1"/>
  <c r="F31" i="32"/>
  <c r="S31" i="32" s="1"/>
  <c r="F30" i="32"/>
  <c r="S30" i="32" s="1"/>
  <c r="F29" i="32"/>
  <c r="S29" i="32" s="1"/>
  <c r="F28" i="32"/>
  <c r="S28" i="32" s="1"/>
  <c r="F27" i="32"/>
  <c r="S27" i="32" s="1"/>
  <c r="F26" i="32"/>
  <c r="S26" i="32" s="1"/>
  <c r="F25" i="32"/>
  <c r="S25" i="32" s="1"/>
  <c r="F24" i="32"/>
  <c r="S24" i="32" s="1"/>
  <c r="F23" i="32"/>
  <c r="S23" i="32" s="1"/>
  <c r="F22" i="32"/>
  <c r="S22" i="32" s="1"/>
  <c r="F21" i="32"/>
  <c r="S21" i="32" s="1"/>
  <c r="F20" i="32"/>
  <c r="S20" i="32" s="1"/>
  <c r="F19" i="32"/>
  <c r="S19" i="32" s="1"/>
  <c r="F18" i="32"/>
  <c r="S18" i="32" s="1"/>
  <c r="F17" i="32"/>
  <c r="S17" i="32" s="1"/>
  <c r="F16" i="32"/>
  <c r="S16" i="32" s="1"/>
  <c r="F15" i="32"/>
  <c r="S15" i="32" s="1"/>
  <c r="F14" i="32"/>
  <c r="S14" i="32" s="1"/>
  <c r="F13" i="32"/>
  <c r="S13" i="32" s="1"/>
  <c r="F12" i="32"/>
  <c r="S12" i="32" s="1"/>
  <c r="S183" i="32" l="1"/>
  <c r="D11" i="39"/>
  <c r="D12" i="39" s="1"/>
</calcChain>
</file>

<file path=xl/comments1.xml><?xml version="1.0" encoding="utf-8"?>
<comments xmlns="http://schemas.openxmlformats.org/spreadsheetml/2006/main">
  <authors>
    <author>.</author>
  </authors>
  <commentList>
    <comment ref="E6" authorId="0" shapeId="0">
      <text>
        <r>
          <rPr>
            <b/>
            <sz val="8"/>
            <color indexed="81"/>
            <rFont val="Tahoma"/>
            <family val="2"/>
          </rPr>
          <t>Percentagem para o primeiro ano</t>
        </r>
      </text>
    </comment>
  </commentList>
</comments>
</file>

<file path=xl/comments2.xml><?xml version="1.0" encoding="utf-8"?>
<comments xmlns="http://schemas.openxmlformats.org/spreadsheetml/2006/main">
  <authors>
    <author>Raul Laureano</author>
  </authors>
  <commentList>
    <comment ref="F12" authorId="0" shapeId="0">
      <text>
        <r>
          <rPr>
            <b/>
            <sz val="8"/>
            <color indexed="81"/>
            <rFont val="Tahoma"/>
            <family val="2"/>
          </rPr>
          <t>Ficha 3</t>
        </r>
        <r>
          <rPr>
            <sz val="8"/>
            <color indexed="81"/>
            <rFont val="Tahoma"/>
            <family val="2"/>
          </rPr>
          <t xml:space="preserve">
</t>
        </r>
      </text>
    </comment>
    <comment ref="F13" authorId="0" shapeId="0">
      <text>
        <r>
          <rPr>
            <b/>
            <sz val="8"/>
            <color indexed="81"/>
            <rFont val="Tahoma"/>
            <family val="2"/>
          </rPr>
          <t>8</t>
        </r>
      </text>
    </comment>
    <comment ref="F14" authorId="0" shapeId="0">
      <text>
        <r>
          <rPr>
            <b/>
            <sz val="8"/>
            <color indexed="81"/>
            <rFont val="Tahoma"/>
            <family val="2"/>
          </rPr>
          <t>14/15</t>
        </r>
      </text>
    </comment>
    <comment ref="F15" authorId="0" shapeId="0">
      <text>
        <r>
          <rPr>
            <b/>
            <sz val="8"/>
            <color indexed="81"/>
            <rFont val="Tahoma"/>
            <family val="2"/>
          </rPr>
          <t>21</t>
        </r>
      </text>
    </comment>
    <comment ref="F16" authorId="0" shapeId="0">
      <text>
        <r>
          <rPr>
            <b/>
            <sz val="8"/>
            <color indexed="81"/>
            <rFont val="Tahoma"/>
            <family val="2"/>
          </rPr>
          <t>23</t>
        </r>
      </text>
    </comment>
    <comment ref="F17" authorId="0" shapeId="0">
      <text>
        <r>
          <rPr>
            <b/>
            <sz val="8"/>
            <color indexed="81"/>
            <rFont val="Tahoma"/>
            <family val="2"/>
          </rPr>
          <t>25/26</t>
        </r>
      </text>
    </comment>
    <comment ref="F18" authorId="0" shapeId="0">
      <text>
        <r>
          <rPr>
            <b/>
            <sz val="8"/>
            <color indexed="81"/>
            <rFont val="Tahoma"/>
            <family val="2"/>
          </rPr>
          <t>30</t>
        </r>
      </text>
    </comment>
    <comment ref="F19" authorId="0" shapeId="0">
      <text>
        <r>
          <rPr>
            <b/>
            <sz val="8"/>
            <color indexed="81"/>
            <rFont val="Tahoma"/>
            <family val="2"/>
          </rPr>
          <t>2</t>
        </r>
        <r>
          <rPr>
            <sz val="8"/>
            <color indexed="81"/>
            <rFont val="Tahoma"/>
            <family val="2"/>
          </rPr>
          <t xml:space="preserve">
</t>
        </r>
      </text>
    </comment>
    <comment ref="F20" authorId="0" shapeId="0">
      <text>
        <r>
          <rPr>
            <b/>
            <sz val="8"/>
            <color indexed="81"/>
            <rFont val="Tahoma"/>
            <family val="2"/>
          </rPr>
          <t>7</t>
        </r>
      </text>
    </comment>
    <comment ref="F21" authorId="0" shapeId="0">
      <text>
        <r>
          <rPr>
            <b/>
            <sz val="8"/>
            <color indexed="81"/>
            <rFont val="Tahoma"/>
            <family val="2"/>
          </rPr>
          <t>16</t>
        </r>
      </text>
    </comment>
    <comment ref="F22" authorId="0" shapeId="0">
      <text>
        <r>
          <rPr>
            <b/>
            <sz val="8"/>
            <color indexed="81"/>
            <rFont val="Tahoma"/>
            <family val="2"/>
          </rPr>
          <t>5</t>
        </r>
        <r>
          <rPr>
            <sz val="8"/>
            <color indexed="81"/>
            <rFont val="Tahoma"/>
            <family val="2"/>
          </rPr>
          <t xml:space="preserve">
</t>
        </r>
      </text>
    </comment>
    <comment ref="F23" authorId="0" shapeId="0">
      <text>
        <r>
          <rPr>
            <b/>
            <sz val="8"/>
            <color indexed="81"/>
            <rFont val="Tahoma"/>
            <family val="2"/>
          </rPr>
          <t>6</t>
        </r>
      </text>
    </comment>
    <comment ref="F24" authorId="0" shapeId="0">
      <text>
        <r>
          <rPr>
            <b/>
            <sz val="8"/>
            <color indexed="81"/>
            <rFont val="Tahoma"/>
            <family val="2"/>
          </rPr>
          <t>29</t>
        </r>
      </text>
    </comment>
    <comment ref="F27" authorId="0" shapeId="0">
      <text>
        <r>
          <rPr>
            <b/>
            <sz val="8"/>
            <color indexed="81"/>
            <rFont val="Tahoma"/>
            <family val="2"/>
          </rPr>
          <t>12</t>
        </r>
      </text>
    </comment>
    <comment ref="F28" authorId="0" shapeId="0">
      <text>
        <r>
          <rPr>
            <b/>
            <sz val="8"/>
            <color indexed="81"/>
            <rFont val="Tahoma"/>
            <family val="2"/>
          </rPr>
          <t>4</t>
        </r>
      </text>
    </comment>
    <comment ref="F29" authorId="0" shapeId="0">
      <text>
        <r>
          <rPr>
            <b/>
            <sz val="8"/>
            <color indexed="81"/>
            <rFont val="Tahoma"/>
            <family val="2"/>
          </rPr>
          <t>9</t>
        </r>
      </text>
    </comment>
    <comment ref="F30" authorId="0" shapeId="0">
      <text>
        <r>
          <rPr>
            <b/>
            <sz val="8"/>
            <color indexed="81"/>
            <rFont val="Tahoma"/>
            <family val="2"/>
          </rPr>
          <t>17/18</t>
        </r>
      </text>
    </comment>
    <comment ref="F31" authorId="0" shapeId="0">
      <text>
        <r>
          <rPr>
            <b/>
            <sz val="8"/>
            <color indexed="81"/>
            <rFont val="Tahoma"/>
            <family val="2"/>
          </rPr>
          <t>19</t>
        </r>
      </text>
    </comment>
    <comment ref="F32" authorId="0" shapeId="0">
      <text>
        <r>
          <rPr>
            <b/>
            <sz val="8"/>
            <color indexed="81"/>
            <rFont val="Tahoma"/>
            <family val="2"/>
          </rPr>
          <t>20</t>
        </r>
      </text>
    </comment>
    <comment ref="F33" authorId="0" shapeId="0">
      <text>
        <r>
          <rPr>
            <b/>
            <sz val="8"/>
            <color indexed="81"/>
            <rFont val="Tahoma"/>
            <family val="2"/>
          </rPr>
          <t>22</t>
        </r>
      </text>
    </comment>
    <comment ref="F34" authorId="0" shapeId="0">
      <text>
        <r>
          <rPr>
            <b/>
            <sz val="8"/>
            <color indexed="81"/>
            <rFont val="Tahoma"/>
            <family val="2"/>
          </rPr>
          <t>28</t>
        </r>
      </text>
    </comment>
    <comment ref="F35" authorId="0" shapeId="0">
      <text>
        <r>
          <rPr>
            <b/>
            <sz val="8"/>
            <color indexed="81"/>
            <rFont val="Tahoma"/>
            <family val="2"/>
          </rPr>
          <t>24</t>
        </r>
      </text>
    </comment>
    <comment ref="F64" authorId="0" shapeId="0">
      <text>
        <r>
          <rPr>
            <b/>
            <sz val="8"/>
            <color indexed="81"/>
            <rFont val="Tahoma"/>
            <family val="2"/>
          </rPr>
          <t>13</t>
        </r>
      </text>
    </comment>
    <comment ref="F65" authorId="0" shapeId="0">
      <text>
        <r>
          <rPr>
            <b/>
            <sz val="8"/>
            <color indexed="81"/>
            <rFont val="Tahoma"/>
            <family val="2"/>
          </rPr>
          <t>13</t>
        </r>
      </text>
    </comment>
  </commentList>
</comments>
</file>

<file path=xl/connections.xml><?xml version="1.0" encoding="utf-8"?>
<connections xmlns="http://schemas.openxmlformats.org/spreadsheetml/2006/main">
  <connection id="1" name="ExtractoConta71"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 id="2" name="ExtractoConta711"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 id="3" name="ExtractoConta712"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s>
</file>

<file path=xl/sharedStrings.xml><?xml version="1.0" encoding="utf-8"?>
<sst xmlns="http://schemas.openxmlformats.org/spreadsheetml/2006/main" count="4592" uniqueCount="1599">
  <si>
    <t>Valores</t>
  </si>
  <si>
    <t>Data</t>
  </si>
  <si>
    <t>Número</t>
  </si>
  <si>
    <t>À ordem</t>
  </si>
  <si>
    <t>Valor</t>
  </si>
  <si>
    <t>Listagem de cheques emitidos</t>
  </si>
  <si>
    <t>Facturas emitidas no mês por Cliente e Vendedor</t>
  </si>
  <si>
    <t>Cliente</t>
  </si>
  <si>
    <t>Vendedor</t>
  </si>
  <si>
    <t>Factura nº</t>
  </si>
  <si>
    <t>Prazo pagamento</t>
  </si>
  <si>
    <t>A</t>
  </si>
  <si>
    <t>Z</t>
  </si>
  <si>
    <t>pp</t>
  </si>
  <si>
    <t>X</t>
  </si>
  <si>
    <t>B</t>
  </si>
  <si>
    <t>C</t>
  </si>
  <si>
    <t>D</t>
  </si>
  <si>
    <t>V</t>
  </si>
  <si>
    <t>Grave uma macro que formate os valores copiados para a tabela</t>
  </si>
  <si>
    <t>Cheque emitido</t>
  </si>
  <si>
    <t>À ordem de</t>
  </si>
  <si>
    <t>Conta</t>
  </si>
  <si>
    <t>Descrição</t>
  </si>
  <si>
    <t>Diário</t>
  </si>
  <si>
    <t>Saldo</t>
  </si>
  <si>
    <t xml:space="preserve"> Fornecedor</t>
  </si>
  <si>
    <t xml:space="preserve"> Empresa</t>
  </si>
  <si>
    <t xml:space="preserve"> Nome</t>
  </si>
  <si>
    <t xml:space="preserve"> Local</t>
  </si>
  <si>
    <t>LISBOA</t>
  </si>
  <si>
    <t>Referência</t>
  </si>
  <si>
    <t>Div</t>
  </si>
  <si>
    <t>Nº doc.</t>
  </si>
  <si>
    <t>Data doc.</t>
  </si>
  <si>
    <t>Tipo</t>
  </si>
  <si>
    <t>CL</t>
  </si>
  <si>
    <t xml:space="preserve">          Mont.em MI</t>
  </si>
  <si>
    <t>Texto</t>
  </si>
  <si>
    <t>DocCompens</t>
  </si>
  <si>
    <t>Compensaç.</t>
  </si>
  <si>
    <t>108036-V100</t>
  </si>
  <si>
    <t>S</t>
  </si>
  <si>
    <t>W000</t>
  </si>
  <si>
    <t>27.12.2011</t>
  </si>
  <si>
    <t>I3</t>
  </si>
  <si>
    <t>EUR</t>
  </si>
  <si>
    <t>*FACTURA SERVIÇO IMPORTAÇÃO</t>
  </si>
  <si>
    <t>15.02.2012</t>
  </si>
  <si>
    <t>108376-V100</t>
  </si>
  <si>
    <t>30.12.2011</t>
  </si>
  <si>
    <t>01.03.2012</t>
  </si>
  <si>
    <t>108399-V100</t>
  </si>
  <si>
    <t>02.01.2012</t>
  </si>
  <si>
    <t>200089-V200</t>
  </si>
  <si>
    <t>11.01.2012</t>
  </si>
  <si>
    <t>200094-V200</t>
  </si>
  <si>
    <t>16.01.2012</t>
  </si>
  <si>
    <t>200227-V2.00</t>
  </si>
  <si>
    <t>17.01.2012</t>
  </si>
  <si>
    <t>09.03.2012</t>
  </si>
  <si>
    <t>200227-V2</t>
  </si>
  <si>
    <t>Valor referente a ocs com especialização</t>
  </si>
  <si>
    <t>*0VFT-V/Factura</t>
  </si>
  <si>
    <t>15.03.2012</t>
  </si>
  <si>
    <t>200245-V200</t>
  </si>
  <si>
    <t>18.01.2012</t>
  </si>
  <si>
    <t>200244-V200</t>
  </si>
  <si>
    <t>25.01.2012</t>
  </si>
  <si>
    <t>200446-V200</t>
  </si>
  <si>
    <t>26.01.2012</t>
  </si>
  <si>
    <t>IT</t>
  </si>
  <si>
    <t>*FACT-FACTURA</t>
  </si>
  <si>
    <t>200482-V200</t>
  </si>
  <si>
    <t>27.01.2012</t>
  </si>
  <si>
    <t>200480-V200</t>
  </si>
  <si>
    <t>200626-V200</t>
  </si>
  <si>
    <t>31.01.2012</t>
  </si>
  <si>
    <t>01.02.2012</t>
  </si>
  <si>
    <t>200639-V200</t>
  </si>
  <si>
    <t>03.02.2012</t>
  </si>
  <si>
    <t>*NCRD-NOTA CRÉDITO FORNECEDOR</t>
  </si>
  <si>
    <t>01.04.2012</t>
  </si>
  <si>
    <t>200009-R200</t>
  </si>
  <si>
    <t>200763-V200</t>
  </si>
  <si>
    <t>09.02.2012</t>
  </si>
  <si>
    <t>02.05.2012</t>
  </si>
  <si>
    <t>200012-R200</t>
  </si>
  <si>
    <t>200764-V200</t>
  </si>
  <si>
    <t>200035-R200</t>
  </si>
  <si>
    <t>201030-V200</t>
  </si>
  <si>
    <t>23.02.2012</t>
  </si>
  <si>
    <t>201644-V200</t>
  </si>
  <si>
    <t>19.03.2012</t>
  </si>
  <si>
    <t>07.05.2012</t>
  </si>
  <si>
    <t>Compensação parcial</t>
  </si>
  <si>
    <t>10.04.2012</t>
  </si>
  <si>
    <t>202617-V200</t>
  </si>
  <si>
    <t>03.04.2012</t>
  </si>
  <si>
    <t>01.06.2012</t>
  </si>
  <si>
    <t>202189-V200</t>
  </si>
  <si>
    <t>202191-V200</t>
  </si>
  <si>
    <t>202193-V200</t>
  </si>
  <si>
    <t>202353-V200</t>
  </si>
  <si>
    <t>17.04.2012</t>
  </si>
  <si>
    <t>15.06.2012</t>
  </si>
  <si>
    <t>202406-V200</t>
  </si>
  <si>
    <t>18.04.2012</t>
  </si>
  <si>
    <t>202514-V200</t>
  </si>
  <si>
    <t>23.04.2012</t>
  </si>
  <si>
    <t>202525-V200</t>
  </si>
  <si>
    <t>202518-V200</t>
  </si>
  <si>
    <t>202530-V200</t>
  </si>
  <si>
    <t>202516-V200</t>
  </si>
  <si>
    <t>202668-V200</t>
  </si>
  <si>
    <t>30.04.2012</t>
  </si>
  <si>
    <t>202854-V200</t>
  </si>
  <si>
    <t>08.05.2012</t>
  </si>
  <si>
    <t>02.07.2012</t>
  </si>
  <si>
    <t>202853-V200</t>
  </si>
  <si>
    <t>203041-V200</t>
  </si>
  <si>
    <t>15.05.2012</t>
  </si>
  <si>
    <t>203209-V200</t>
  </si>
  <si>
    <t>22.05.2012</t>
  </si>
  <si>
    <t>11.07.2012</t>
  </si>
  <si>
    <t>203380-V200</t>
  </si>
  <si>
    <t>25.05.2012</t>
  </si>
  <si>
    <t>203374-V200</t>
  </si>
  <si>
    <t>29.05.2012</t>
  </si>
  <si>
    <t>16.07.2012</t>
  </si>
  <si>
    <t>203431-V200</t>
  </si>
  <si>
    <t>30.05.2012</t>
  </si>
  <si>
    <t>203428V200</t>
  </si>
  <si>
    <t>203499-V200</t>
  </si>
  <si>
    <t>31.05.2012</t>
  </si>
  <si>
    <t>204840-V200</t>
  </si>
  <si>
    <t>07.08.2012</t>
  </si>
  <si>
    <t>26.09.2012</t>
  </si>
  <si>
    <t>ABC</t>
  </si>
  <si>
    <t>Raul Laureano</t>
  </si>
  <si>
    <t>Aplicar ordenação</t>
  </si>
  <si>
    <t>Aplicar filtros</t>
  </si>
  <si>
    <t>Aplicar formatação condicional</t>
  </si>
  <si>
    <t>Aplicar funcão SUBTOTAL</t>
  </si>
  <si>
    <t>Mapas de Vendas</t>
  </si>
  <si>
    <t>Nome</t>
  </si>
  <si>
    <t>Documento</t>
  </si>
  <si>
    <t>PV</t>
  </si>
  <si>
    <t>Ilíquido</t>
  </si>
  <si>
    <t>I.V.A.</t>
  </si>
  <si>
    <t>Desconto</t>
  </si>
  <si>
    <t>Valor Total</t>
  </si>
  <si>
    <t>Ana</t>
  </si>
  <si>
    <t>Iman</t>
  </si>
  <si>
    <t>Isabel</t>
  </si>
  <si>
    <t>Censos</t>
  </si>
  <si>
    <t>Brisa Alo</t>
  </si>
  <si>
    <t>Imalis</t>
  </si>
  <si>
    <t>Região</t>
  </si>
  <si>
    <t>N</t>
  </si>
  <si>
    <t>(em euros)</t>
  </si>
  <si>
    <t>COD</t>
  </si>
  <si>
    <t>DESIGNAÇÃO</t>
  </si>
  <si>
    <t>JAN</t>
  </si>
  <si>
    <t>FEV</t>
  </si>
  <si>
    <t>MAR</t>
  </si>
  <si>
    <t>T1</t>
  </si>
  <si>
    <t>ABR</t>
  </si>
  <si>
    <t>MAI</t>
  </si>
  <si>
    <t>JUN</t>
  </si>
  <si>
    <t>T2</t>
  </si>
  <si>
    <t>JUL</t>
  </si>
  <si>
    <t>AGO</t>
  </si>
  <si>
    <t>SET</t>
  </si>
  <si>
    <t>T3</t>
  </si>
  <si>
    <t>OUT</t>
  </si>
  <si>
    <t>NOV</t>
  </si>
  <si>
    <t>DEZ</t>
  </si>
  <si>
    <t>T4</t>
  </si>
  <si>
    <t>TOTAL</t>
  </si>
  <si>
    <t>31/61</t>
  </si>
  <si>
    <t>COMPRAS</t>
  </si>
  <si>
    <t>6120000002</t>
  </si>
  <si>
    <t>3120000011</t>
  </si>
  <si>
    <t>3120000013</t>
  </si>
  <si>
    <t>3120000021</t>
  </si>
  <si>
    <t>3170000001</t>
  </si>
  <si>
    <t>3180000001</t>
  </si>
  <si>
    <t>FORNEC. SEVIÇOS EXTERNOS</t>
  </si>
  <si>
    <t>FORNECIMENTOS E SERVIÇOS</t>
  </si>
  <si>
    <t>ELECTRICIDADE</t>
  </si>
  <si>
    <t>6221100001</t>
  </si>
  <si>
    <t>6221100002</t>
  </si>
  <si>
    <t>COMBUSTIVEIS</t>
  </si>
  <si>
    <t>6221200001</t>
  </si>
  <si>
    <t>6221200002</t>
  </si>
  <si>
    <t>ÁGUA</t>
  </si>
  <si>
    <t>6221300001</t>
  </si>
  <si>
    <t>6221300002</t>
  </si>
  <si>
    <t>6221400001</t>
  </si>
  <si>
    <t>6221500001</t>
  </si>
  <si>
    <t>6221600001</t>
  </si>
  <si>
    <t>MATERIAL DE ESCRITÓRIO</t>
  </si>
  <si>
    <t>6221700001</t>
  </si>
  <si>
    <t>6221700002</t>
  </si>
  <si>
    <t>ARTIGOS PARA OFERTA</t>
  </si>
  <si>
    <t>6221800001</t>
  </si>
  <si>
    <t>RENDAS E ALUGUERES</t>
  </si>
  <si>
    <t>6221900001</t>
  </si>
  <si>
    <t>6221900003</t>
  </si>
  <si>
    <t>6221900004</t>
  </si>
  <si>
    <t>DESPESAS DE REPRESENTAÇÃO</t>
  </si>
  <si>
    <t>6222100001</t>
  </si>
  <si>
    <t>6222100009</t>
  </si>
  <si>
    <t>COMUNICAÇÃO</t>
  </si>
  <si>
    <t>6222200001</t>
  </si>
  <si>
    <t>6222200002</t>
  </si>
  <si>
    <t>6222200003</t>
  </si>
  <si>
    <t>6222200005</t>
  </si>
  <si>
    <t>6222200004</t>
  </si>
  <si>
    <t>SEGUROS</t>
  </si>
  <si>
    <t>6222300001</t>
  </si>
  <si>
    <t>6222300002</t>
  </si>
  <si>
    <t>6222300009</t>
  </si>
  <si>
    <t>6222500001</t>
  </si>
  <si>
    <t>6222600001</t>
  </si>
  <si>
    <t>DESLOCAÇÕES E ESTADAS</t>
  </si>
  <si>
    <t>6222700002</t>
  </si>
  <si>
    <t>6222700003</t>
  </si>
  <si>
    <t>6222700004</t>
  </si>
  <si>
    <t>6222700005</t>
  </si>
  <si>
    <t>6222700007</t>
  </si>
  <si>
    <t>6222800001</t>
  </si>
  <si>
    <t>HONORÁRIOS</t>
  </si>
  <si>
    <t>6222910001</t>
  </si>
  <si>
    <t>6222910002</t>
  </si>
  <si>
    <t>6222930001</t>
  </si>
  <si>
    <t>6223100001</t>
  </si>
  <si>
    <t>CONSERVAÇÃO E REPARAÇÃO</t>
  </si>
  <si>
    <t>6223210001</t>
  </si>
  <si>
    <t>6223210002</t>
  </si>
  <si>
    <t>6223220001</t>
  </si>
  <si>
    <t>6223220002</t>
  </si>
  <si>
    <t>6223300002</t>
  </si>
  <si>
    <t>6223300001</t>
  </si>
  <si>
    <t>62234</t>
  </si>
  <si>
    <t>LIMPEZA, HIGIENE E CONFORTO</t>
  </si>
  <si>
    <t>6223400001</t>
  </si>
  <si>
    <t>6223400002</t>
  </si>
  <si>
    <t>6223400003</t>
  </si>
  <si>
    <t>6223500001</t>
  </si>
  <si>
    <t>6223500002</t>
  </si>
  <si>
    <t>6223500003</t>
  </si>
  <si>
    <t>OUTROS FORNECIMENTOS</t>
  </si>
  <si>
    <t>6229800001</t>
  </si>
  <si>
    <t>6229800002</t>
  </si>
  <si>
    <t>6229800003</t>
  </si>
  <si>
    <t>6229800004</t>
  </si>
  <si>
    <t>6229800005</t>
  </si>
  <si>
    <t>6229800006</t>
  </si>
  <si>
    <t>6229800007</t>
  </si>
  <si>
    <t>6229800008</t>
  </si>
  <si>
    <t>6229800009</t>
  </si>
  <si>
    <t>IMPOSTOS</t>
  </si>
  <si>
    <t>6312000001</t>
  </si>
  <si>
    <t>6313000001</t>
  </si>
  <si>
    <t>6314000001</t>
  </si>
  <si>
    <t>6317000001</t>
  </si>
  <si>
    <t>6317000002</t>
  </si>
  <si>
    <t>CUSTOS COM O PESSOAL</t>
  </si>
  <si>
    <t>6410000001</t>
  </si>
  <si>
    <t>6410000002</t>
  </si>
  <si>
    <t>6410000003</t>
  </si>
  <si>
    <t>6410000004</t>
  </si>
  <si>
    <t>6410000005</t>
  </si>
  <si>
    <t>6410000006</t>
  </si>
  <si>
    <t>6420000001</t>
  </si>
  <si>
    <t>6420000002</t>
  </si>
  <si>
    <t>6420000003</t>
  </si>
  <si>
    <t>6420000004</t>
  </si>
  <si>
    <t>6420000005</t>
  </si>
  <si>
    <t>6420000006</t>
  </si>
  <si>
    <t>6420000007</t>
  </si>
  <si>
    <t>6450000001</t>
  </si>
  <si>
    <t>6450000002</t>
  </si>
  <si>
    <t>6460000001</t>
  </si>
  <si>
    <t>6480000001</t>
  </si>
  <si>
    <t>6480000002</t>
  </si>
  <si>
    <t>OUTROS CUSTOS E PREDAS OPERACIONAIS</t>
  </si>
  <si>
    <t>6520000001</t>
  </si>
  <si>
    <t>AMORTIZAÇÕES DO EXERCÍCIO</t>
  </si>
  <si>
    <t>6621000001</t>
  </si>
  <si>
    <t>6622000001</t>
  </si>
  <si>
    <t>6623000001</t>
  </si>
  <si>
    <t>6624000001</t>
  </si>
  <si>
    <t>6625000001</t>
  </si>
  <si>
    <t>6626000001</t>
  </si>
  <si>
    <t>6628000001</t>
  </si>
  <si>
    <t>6631000001</t>
  </si>
  <si>
    <t>PROVISÕES DO EXERCÍCIO</t>
  </si>
  <si>
    <t>6711000001</t>
  </si>
  <si>
    <t>6722000001</t>
  </si>
  <si>
    <t>6723000001</t>
  </si>
  <si>
    <t>CUSTOS E PERDAS FINANCEIROS</t>
  </si>
  <si>
    <t>6811100001</t>
  </si>
  <si>
    <t>6815200001</t>
  </si>
  <si>
    <t>6815200002</t>
  </si>
  <si>
    <t>6817200001</t>
  </si>
  <si>
    <t>6818200001</t>
  </si>
  <si>
    <t>6881200001</t>
  </si>
  <si>
    <t>6888000001</t>
  </si>
  <si>
    <t>CUSTOS E PERDAS EXTARORDINÁRIOS</t>
  </si>
  <si>
    <t>6910000001</t>
  </si>
  <si>
    <t>6920000001</t>
  </si>
  <si>
    <t>6951000001</t>
  </si>
  <si>
    <t>6952000001</t>
  </si>
  <si>
    <t>6970000001</t>
  </si>
  <si>
    <t>6981000001</t>
  </si>
  <si>
    <t>6982000001</t>
  </si>
  <si>
    <t>6982000003</t>
  </si>
  <si>
    <t>6988000001</t>
  </si>
  <si>
    <t>CUSTOS</t>
  </si>
  <si>
    <t>VENDAS</t>
  </si>
  <si>
    <t>7110000002</t>
  </si>
  <si>
    <t>7110000003</t>
  </si>
  <si>
    <t>7110000011</t>
  </si>
  <si>
    <t>7171000001</t>
  </si>
  <si>
    <t>7171000002</t>
  </si>
  <si>
    <t>PRESTAÇÕES DE SERVIÇOS</t>
  </si>
  <si>
    <t>7211100001</t>
  </si>
  <si>
    <t>OUTROS PROVEITOS E GANHOS OPERACIONAIS</t>
  </si>
  <si>
    <t>7680000000</t>
  </si>
  <si>
    <t>PROVEITOS E GANHOS FINANCEIROS</t>
  </si>
  <si>
    <t>7811200001</t>
  </si>
  <si>
    <t>7816200001</t>
  </si>
  <si>
    <t>7818200001</t>
  </si>
  <si>
    <t>7852000000</t>
  </si>
  <si>
    <t>7862000000</t>
  </si>
  <si>
    <t>7872000000</t>
  </si>
  <si>
    <t>PROVEITOS E GANHOS EXTRAORDINÁRIOS</t>
  </si>
  <si>
    <t>7910000000</t>
  </si>
  <si>
    <t>7920000000</t>
  </si>
  <si>
    <t>7970000000</t>
  </si>
  <si>
    <t>7981000000</t>
  </si>
  <si>
    <t>7982000000</t>
  </si>
  <si>
    <t>7988000001</t>
  </si>
  <si>
    <t>PROVEITOS</t>
  </si>
  <si>
    <t>RESULTADOS OPERACIONAIS</t>
  </si>
  <si>
    <t>RESULTADOS FINANCEIROS</t>
  </si>
  <si>
    <t>RESULTADOS EXTRAORDINÁRIOS</t>
  </si>
  <si>
    <t>RESULTADOS ANTES DE IMPOSTOS</t>
  </si>
  <si>
    <t>8600000000</t>
  </si>
  <si>
    <t>8800000000</t>
  </si>
  <si>
    <t>51</t>
  </si>
  <si>
    <t>Tabelas</t>
  </si>
  <si>
    <t>Ordenar por nome</t>
  </si>
  <si>
    <t>Visualizar documentos de agosto</t>
  </si>
  <si>
    <t>Horas</t>
  </si>
  <si>
    <t>Unid.</t>
  </si>
  <si>
    <t>Ordenar por região (N, C, S)</t>
  </si>
  <si>
    <t>Visualizar documentos da primeira quinzena de agosto</t>
  </si>
  <si>
    <t>Ordenar por nome e data (mais recente primeiro)</t>
  </si>
  <si>
    <t>Crie um subtotal para cada cliente</t>
  </si>
  <si>
    <t>Visualizar documentos dos clientes com dois nomes</t>
  </si>
  <si>
    <t>Visualizar documentos com valor total inferior a 100 ou superior a 1000 euros</t>
  </si>
  <si>
    <t>Insira as funções que permitam calcular para cada um dos filtros aplicados no ponto 2:</t>
  </si>
  <si>
    <t>Número de vendas</t>
  </si>
  <si>
    <t>Valor total das vendas</t>
  </si>
  <si>
    <t>Valor médio das horas por venda</t>
  </si>
  <si>
    <t>Realce as células com o maior e menor número de unidades</t>
  </si>
  <si>
    <t>Aplique barras de dados ao campo Valor Total</t>
  </si>
  <si>
    <t>Nº</t>
  </si>
  <si>
    <t>Total</t>
  </si>
  <si>
    <t>Criar um gráfico dinâmico</t>
  </si>
  <si>
    <t>Custo mercadorias vendidas. Tx normal</t>
  </si>
  <si>
    <t>Mercado nacional com IVA dedutφvel</t>
  </si>
  <si>
    <t>Mercado Nacional Isento IVA</t>
  </si>
  <si>
    <t>M. Intra-Com. - IVA L/D - 17%</t>
  </si>
  <si>
    <t>Devoluτπo compras</t>
  </si>
  <si>
    <t>Descontos e abatimentos em compras</t>
  </si>
  <si>
    <t>C/ IVA dedutivel - Electricidade</t>
  </si>
  <si>
    <t>Isento - Electricidade</t>
  </si>
  <si>
    <t>Gas≤leo</t>
  </si>
  <si>
    <t>Gasolina</t>
  </si>
  <si>
    <t>┴gua Iva 5%</t>
  </si>
  <si>
    <t>┴gua Iva 17%</t>
  </si>
  <si>
    <t>Outros fluφdos</t>
  </si>
  <si>
    <t>Ferramentas e utensφlios de desgaste rßpido</t>
  </si>
  <si>
    <t>Livros e documentaτπo tΘcnica</t>
  </si>
  <si>
    <t>C/ IVA D. - Mat. Escrit.</t>
  </si>
  <si>
    <t>Isento - Mat. Escrit.</t>
  </si>
  <si>
    <t>Artigos para oferta s/IVA Dedut.</t>
  </si>
  <si>
    <t>Rendas</t>
  </si>
  <si>
    <t>Alugueres de viaturas</t>
  </si>
  <si>
    <t>Aluguer de equipamento</t>
  </si>
  <si>
    <t>Refeiτ⌡es c/ fornecedores</t>
  </si>
  <si>
    <t>Outras</t>
  </si>
  <si>
    <t>Correio</t>
  </si>
  <si>
    <t>Telefone</t>
  </si>
  <si>
    <t>Internet</t>
  </si>
  <si>
    <t>Telemensagem</t>
  </si>
  <si>
    <t>Correio IVA - 5%</t>
  </si>
  <si>
    <t>Automovel</t>
  </si>
  <si>
    <t>Multi-riscos estabelecimento</t>
  </si>
  <si>
    <t>Outros seguros</t>
  </si>
  <si>
    <t>Transporte mercadorias</t>
  </si>
  <si>
    <t>Transportes de pessoal</t>
  </si>
  <si>
    <t>Alojamento e alimentaτπo</t>
  </si>
  <si>
    <t>Viagens</t>
  </si>
  <si>
    <t>Deslocaτ⌡es C/IVA nπo Dedut.</t>
  </si>
  <si>
    <t>Portagens e parqueamentos</t>
  </si>
  <si>
    <t>Deslocaτ⌡es - Isento IVA</t>
  </si>
  <si>
    <t>Comiss⌡es</t>
  </si>
  <si>
    <t>Teresa de Jesus I.S. Laureano c/IVA</t>
  </si>
  <si>
    <t>Nuno Rodrigues</t>
  </si>
  <si>
    <t>Ovφdio B. Pereira c/ iva</t>
  </si>
  <si>
    <t>Contencioso e notariado</t>
  </si>
  <si>
    <t>S/ IVA dedutφvel - Eq. Bßsico e Inst.</t>
  </si>
  <si>
    <t>C/ IVA dedutφvel - Eq. Bßsico e Inst.</t>
  </si>
  <si>
    <t>S/ IVA dedutφvel - Eq. Transporte</t>
  </si>
  <si>
    <t>C/ IVA dedutφvel - Eq. Transporte</t>
  </si>
  <si>
    <t>Publicidade IVA Isento</t>
  </si>
  <si>
    <t>C/ IVA M. nacional - Publicidade e Prop.</t>
  </si>
  <si>
    <t>Limpeza, higiene e conforto (S/IVA D.)</t>
  </si>
  <si>
    <t>Limpeza, higiene e conforto (C/IVA D. 17%)</t>
  </si>
  <si>
    <t>Limpeza, higiene e conforto (C/IVA D. 5%)</t>
  </si>
  <si>
    <t>VigilΓncia e seguranτa - Isento IVA</t>
  </si>
  <si>
    <t>VigilΓncia e Seguranτa c/ IVA Ded.</t>
  </si>
  <si>
    <t>VigilΓncia e Seguaranτa IVA 5%</t>
  </si>
  <si>
    <t>Materiais de consumo corrente</t>
  </si>
  <si>
    <t>Jornais e revistas</t>
  </si>
  <si>
    <t>Serv. estafetas</t>
  </si>
  <si>
    <t>Artigos para decoraτπo Iva 17%</t>
  </si>
  <si>
    <t>Mat. fotogrßfico</t>
  </si>
  <si>
    <t>Mat. fotogrßfico-isento IVA</t>
  </si>
  <si>
    <t>Artigos para decoraτπo Iva 12%</t>
  </si>
  <si>
    <t>Outros c/IVA ded.</t>
  </si>
  <si>
    <t>Outros s/IVA dedutφvel</t>
  </si>
  <si>
    <t>Imposto sobre o valor acrescentado</t>
  </si>
  <si>
    <t>Imposto selo</t>
  </si>
  <si>
    <t>Imposto circulaτπo</t>
  </si>
  <si>
    <t>Saneamento (EPAL)</t>
  </si>
  <si>
    <t>Licenτa de Toldo</t>
  </si>
  <si>
    <t>Ordenados - Org. Sociais</t>
  </si>
  <si>
    <t>Subsφdio de fΘrias</t>
  </si>
  <si>
    <t>Subsφdio de natal</t>
  </si>
  <si>
    <t>Subsφdio de refeiτπo</t>
  </si>
  <si>
    <t>Ajudas de custo</t>
  </si>
  <si>
    <t>Gratificaτ⌡es</t>
  </si>
  <si>
    <t>Ordenados Pessoal</t>
  </si>
  <si>
    <t>Subsφdio de Natal</t>
  </si>
  <si>
    <t>PrΘmio de produtividade</t>
  </si>
  <si>
    <t>Encargos patronais. Orgπos sociais</t>
  </si>
  <si>
    <t>Encargos patronais. Pessoal</t>
  </si>
  <si>
    <t>Seguro acidentes trabalho e doenτas prof.</t>
  </si>
  <si>
    <t>Outros custos pessoal s/iva dedut.</t>
  </si>
  <si>
    <t>Outros custos pessoal c/iva dedut.</t>
  </si>
  <si>
    <t>UACDL</t>
  </si>
  <si>
    <t>Amortizaτ⌡es terrenos naturais</t>
  </si>
  <si>
    <t>Amortizaτ⌡es edifφcios e outras construτ⌡es</t>
  </si>
  <si>
    <t>Amortizaτ⌡es equipamento bßsico</t>
  </si>
  <si>
    <t>Amortizaτ⌡es equipamento de transporte</t>
  </si>
  <si>
    <t>Amortizaτ⌡es ferramentas e utensφlios</t>
  </si>
  <si>
    <t>Amortizaτ⌡es equipamento administrativo</t>
  </si>
  <si>
    <t>Amortizaτ⌡es outras imobilizaτ⌡es corp≤reas</t>
  </si>
  <si>
    <t>Amortizaτ⌡es despesas de instalaτπo</t>
  </si>
  <si>
    <t>Dividas de clientes</t>
  </si>
  <si>
    <t>Impostos</t>
  </si>
  <si>
    <t>Processos judiciais em curso</t>
  </si>
  <si>
    <t>Juros suportados emprΘstimos bancßrios</t>
  </si>
  <si>
    <t>Juros de mora</t>
  </si>
  <si>
    <t>Juros compensat≤rios</t>
  </si>
  <si>
    <t>Juros de leasing</t>
  </si>
  <si>
    <t>Outros juros</t>
  </si>
  <si>
    <t>Serviτos bancßrios</t>
  </si>
  <si>
    <t>Comiss⌡es cart⌡es crΘdito</t>
  </si>
  <si>
    <t>Donativos</t>
  </si>
  <si>
    <t>Dφvidas incobrßveis</t>
  </si>
  <si>
    <t>Multas fiscais</t>
  </si>
  <si>
    <t>Multas nπo fiscais</t>
  </si>
  <si>
    <t>Correcτ⌡es rel. exer. ant.</t>
  </si>
  <si>
    <t>InsuficiΩncia da estimativa p/ imposto</t>
  </si>
  <si>
    <t>Diferenτas de cΓmbio extraordinßrias</t>
  </si>
  <si>
    <t>Roubo da caixa</t>
  </si>
  <si>
    <t>Diferenτas negativas por arredond. do Euro</t>
  </si>
  <si>
    <t>Mercado nacional. Tx normal</t>
  </si>
  <si>
    <t>Vendas terceiros isentas</t>
  </si>
  <si>
    <t>Vendas paises intracomunitßrios</t>
  </si>
  <si>
    <t>Devoluτ⌡es mercado nacional. Tx reduzida</t>
  </si>
  <si>
    <t>Devoluτ⌡es mercado nacional. Tx normal</t>
  </si>
  <si>
    <t>Taxback de Portugal SA</t>
  </si>
  <si>
    <t>Nπo espec. alheios ao valor acres.</t>
  </si>
  <si>
    <t>Juros dep≤sitos bancßrios</t>
  </si>
  <si>
    <t>Ocidental Vida Renda Crec. Mais 2002</t>
  </si>
  <si>
    <t>Juros Reembolso de IRC</t>
  </si>
  <si>
    <t>Dif. cΓmbio favorßveis</t>
  </si>
  <si>
    <t>Descontos obtidos</t>
  </si>
  <si>
    <t>Ganhos na alienaτπo de aplic. tes.</t>
  </si>
  <si>
    <t>Restituiτπo de impostos</t>
  </si>
  <si>
    <t>Recuperaτπo de dφvidas</t>
  </si>
  <si>
    <t>Correcτ⌡es  exer. anteriores</t>
  </si>
  <si>
    <t>Excesso de estimativa p/ impostos</t>
  </si>
  <si>
    <t>Dif. cΓmbio extraordinßrias</t>
  </si>
  <si>
    <t>Diferenτas positivas por arredond. do Euro</t>
  </si>
  <si>
    <t>Imposto sobre o rendimento do exercφcio</t>
  </si>
  <si>
    <t>Resultado lφquido do exercφcio</t>
  </si>
  <si>
    <t xml:space="preserve"> RESULTADOS DE EXPLORAÇÃO</t>
  </si>
  <si>
    <t>Manipulação de texto</t>
  </si>
  <si>
    <t>Português</t>
  </si>
  <si>
    <t>Inglês</t>
  </si>
  <si>
    <t>Direita</t>
  </si>
  <si>
    <t>Right</t>
  </si>
  <si>
    <t>Esquerda</t>
  </si>
  <si>
    <t>Seg.texto</t>
  </si>
  <si>
    <t>Mid</t>
  </si>
  <si>
    <t>Resultados</t>
  </si>
  <si>
    <t>Concatenar</t>
  </si>
  <si>
    <t>Concatenate</t>
  </si>
  <si>
    <t>Núm.caract</t>
  </si>
  <si>
    <t>Len</t>
  </si>
  <si>
    <t>Procurar</t>
  </si>
  <si>
    <t>Search</t>
  </si>
  <si>
    <t>Dias</t>
  </si>
  <si>
    <t>Apelido</t>
  </si>
  <si>
    <t>Obs</t>
  </si>
  <si>
    <t>1) Inserção e formatação de datas</t>
  </si>
  <si>
    <t xml:space="preserve"> =AGORA()</t>
  </si>
  <si>
    <t xml:space="preserve"> =HOJE()</t>
  </si>
  <si>
    <t>2) Aritmética de datas</t>
  </si>
  <si>
    <t>Considere as seguintes datas:</t>
  </si>
  <si>
    <t>Data início</t>
  </si>
  <si>
    <t>Data Fim</t>
  </si>
  <si>
    <t>Calcule:</t>
  </si>
  <si>
    <t>a)</t>
  </si>
  <si>
    <t>b)</t>
  </si>
  <si>
    <t>3) Isolar componentes e criar datas</t>
  </si>
  <si>
    <t>Insira a data de hoje</t>
  </si>
  <si>
    <t>Isole as seguintes componentes</t>
  </si>
  <si>
    <t>ano</t>
  </si>
  <si>
    <t>mês</t>
  </si>
  <si>
    <t>dia</t>
  </si>
  <si>
    <t>c)</t>
  </si>
  <si>
    <t>a) Insira as seguintes datas</t>
  </si>
  <si>
    <t>Data de Hoje</t>
  </si>
  <si>
    <t>Data nascimento</t>
  </si>
  <si>
    <t>b) Calcule a sua idade</t>
  </si>
  <si>
    <t>Idade</t>
  </si>
  <si>
    <t>c) Em que dia da semana nasceu</t>
  </si>
  <si>
    <t>Calcule a idade das seguintes viaturas</t>
  </si>
  <si>
    <t>Bem</t>
  </si>
  <si>
    <t>Ano Compra</t>
  </si>
  <si>
    <t>Viatura A</t>
  </si>
  <si>
    <t>Viatura B</t>
  </si>
  <si>
    <t>Data de hoje:</t>
  </si>
  <si>
    <t>QUADRO DE PESSOAL</t>
  </si>
  <si>
    <t>Produto</t>
  </si>
  <si>
    <t>Contacto</t>
  </si>
  <si>
    <t>Empresa</t>
  </si>
  <si>
    <t>Tabela 2</t>
  </si>
  <si>
    <t>Tabela 1</t>
  </si>
  <si>
    <t>caixa</t>
  </si>
  <si>
    <t>cd-rom</t>
  </si>
  <si>
    <t>colunas</t>
  </si>
  <si>
    <t>disco</t>
  </si>
  <si>
    <t>Jan</t>
  </si>
  <si>
    <t>Fev</t>
  </si>
  <si>
    <t>Mar</t>
  </si>
  <si>
    <t>Abr</t>
  </si>
  <si>
    <t>Mai</t>
  </si>
  <si>
    <t>Jun</t>
  </si>
  <si>
    <t>Jul</t>
  </si>
  <si>
    <t>seg</t>
  </si>
  <si>
    <t>ter</t>
  </si>
  <si>
    <t>qua</t>
  </si>
  <si>
    <t>qui</t>
  </si>
  <si>
    <t>sex</t>
  </si>
  <si>
    <t>sáb</t>
  </si>
  <si>
    <t>dom</t>
  </si>
  <si>
    <t>Calcule a venda correspondente ao dia de semana e caixa indicada nas células auxiliares</t>
  </si>
  <si>
    <t>utilizando a função PROCV e CORRESP</t>
  </si>
  <si>
    <t>dia:</t>
  </si>
  <si>
    <t>Caixa:</t>
  </si>
  <si>
    <t xml:space="preserve">#### </t>
  </si>
  <si>
    <t xml:space="preserve">#VALOR! </t>
  </si>
  <si>
    <t>Numa fórmula matemática um dos operandos é texto, ou então poderá indicar um intervalo de células quando é esperado um único valor.</t>
  </si>
  <si>
    <t xml:space="preserve">#REF! </t>
  </si>
  <si>
    <t xml:space="preserve">#N/D </t>
  </si>
  <si>
    <t xml:space="preserve">#NUM! </t>
  </si>
  <si>
    <t xml:space="preserve">#NULL! </t>
  </si>
  <si>
    <t>Está a utilizar um operador de intervalo ou uma referência de células incorrectas.</t>
  </si>
  <si>
    <t xml:space="preserve">É.NÃO.DISP() </t>
  </si>
  <si>
    <t>ISNA()</t>
  </si>
  <si>
    <t>Devolve Verdadeiro se Argumento for o valor de erro #N/D (valor não disponível);</t>
  </si>
  <si>
    <t xml:space="preserve">É.NUM() </t>
  </si>
  <si>
    <t>ISNUMBER()</t>
  </si>
  <si>
    <t>Devolve Verdadeiro se Argumento for um número</t>
  </si>
  <si>
    <t xml:space="preserve">É.TEXTO() </t>
  </si>
  <si>
    <t>ISTEXT()</t>
  </si>
  <si>
    <t>Devolve Verdadeiro se Argumento for texto</t>
  </si>
  <si>
    <t xml:space="preserve">É.CEL.VAZIA() </t>
  </si>
  <si>
    <t>ISBLANK()</t>
  </si>
  <si>
    <t>Devolve verdadeiro se célula vazia</t>
  </si>
  <si>
    <t>É.ERRO()</t>
  </si>
  <si>
    <t>ISERROR()</t>
  </si>
  <si>
    <t>board</t>
  </si>
  <si>
    <t>Vencimento Base</t>
  </si>
  <si>
    <t>Taxa</t>
  </si>
  <si>
    <t>Sub. Alimentação</t>
  </si>
  <si>
    <t>Total Bruto:</t>
  </si>
  <si>
    <t>Segurança Social</t>
  </si>
  <si>
    <t>Total Descontos:</t>
  </si>
  <si>
    <t>Liquido a receber</t>
  </si>
  <si>
    <t>Intervalos</t>
  </si>
  <si>
    <t>400,01 a 600,00</t>
  </si>
  <si>
    <t>0 a 400,00</t>
  </si>
  <si>
    <t>600,01 a 1000,00</t>
  </si>
  <si>
    <t>Mais de 1000,00</t>
  </si>
  <si>
    <t>Imposto Sobre Rendimento</t>
  </si>
  <si>
    <t>Remuneração mensal</t>
  </si>
  <si>
    <t>Taxas Imposto Sobre o Rendimento</t>
  </si>
  <si>
    <t>3) Definir botões para o vencimento bruto e para a taxa de Segurança Social que pode ser isento ou 12%</t>
  </si>
  <si>
    <t>2) Calcular o vencimento bruto que permite auferir um montante líquido de 1000 euros</t>
  </si>
  <si>
    <t>1) Calcular o valor do Imposto Sobre o Rendimento</t>
  </si>
  <si>
    <t>Left</t>
  </si>
  <si>
    <t>Trim</t>
  </si>
  <si>
    <t>Compactar</t>
  </si>
  <si>
    <t>Find</t>
  </si>
  <si>
    <t>Substitute</t>
  </si>
  <si>
    <t>Replace</t>
  </si>
  <si>
    <t>Value</t>
  </si>
  <si>
    <t>Exact</t>
  </si>
  <si>
    <t>Text</t>
  </si>
  <si>
    <t>1) Venda de inventários</t>
  </si>
  <si>
    <t>Venda a crédito</t>
  </si>
  <si>
    <t>Prazo (anos)</t>
  </si>
  <si>
    <t>Se venda a pronto</t>
  </si>
  <si>
    <t>Cálculos</t>
  </si>
  <si>
    <t>Juros dos 2 anos</t>
  </si>
  <si>
    <t>Taxa de juro efetiva anual</t>
  </si>
  <si>
    <t>Juros do ano 1</t>
  </si>
  <si>
    <t>Juros do ano 2</t>
  </si>
  <si>
    <t>Valor de venda a pronto x a taxa</t>
  </si>
  <si>
    <t>(Valor de venda a pronto + juros vencidos) x a taxa</t>
  </si>
  <si>
    <t>Confirmações</t>
  </si>
  <si>
    <t>Juros 2 anos</t>
  </si>
  <si>
    <t>Valor presente</t>
  </si>
  <si>
    <t>Valor futuro</t>
  </si>
  <si>
    <t>Número períodos</t>
  </si>
  <si>
    <t>Fluxos tesouraria para o cálculo da TIR (taxa efetiva anual)</t>
  </si>
  <si>
    <t>Variáveis do empréstimo</t>
  </si>
  <si>
    <t>Dados:</t>
  </si>
  <si>
    <t>Montante do empréstimo (valor presente ou actual)</t>
  </si>
  <si>
    <t>Taxa juro nominal (anual)</t>
  </si>
  <si>
    <t>Nº prestações num ano</t>
  </si>
  <si>
    <t>Nº de anos de amortização</t>
  </si>
  <si>
    <t>Prestações postecipadas (0) ou antecipadas (1)</t>
  </si>
  <si>
    <t>Taxa imposto de selo s/ juros</t>
  </si>
  <si>
    <t>Valor futuro ou valor acumulado</t>
  </si>
  <si>
    <t>Cálculos:</t>
  </si>
  <si>
    <t>Taxa de juro do período</t>
  </si>
  <si>
    <t>Taxa efectiva de juro anual</t>
  </si>
  <si>
    <t>Valor da prestação de capital e juro</t>
  </si>
  <si>
    <t>Reembolso de capital na prestação</t>
  </si>
  <si>
    <t>Juro pago na prestação</t>
  </si>
  <si>
    <t>Imposto de selo pago na prestação</t>
  </si>
  <si>
    <t>Capital em divida após o pagamento da prestação</t>
  </si>
  <si>
    <t>Capital reembolsado entre as prestações</t>
  </si>
  <si>
    <t>Juro pago entre as prestações</t>
  </si>
  <si>
    <t>Empréstimo com diferimento</t>
  </si>
  <si>
    <t>Capital em divida se houvesse diferimento de períodos</t>
  </si>
  <si>
    <t>2) Empréstimos</t>
  </si>
  <si>
    <t>OU</t>
  </si>
  <si>
    <t>Variáveis TVM</t>
  </si>
  <si>
    <t>Número de termos</t>
  </si>
  <si>
    <t>I/Y</t>
  </si>
  <si>
    <t>Valor de cada termo</t>
  </si>
  <si>
    <t>PMT</t>
  </si>
  <si>
    <t>FV</t>
  </si>
  <si>
    <t>Número de pagamentos num ano</t>
  </si>
  <si>
    <t>P/Y</t>
  </si>
  <si>
    <t>Frequência de capitalização (capitalizações por ano)</t>
  </si>
  <si>
    <t>C/Y</t>
  </si>
  <si>
    <t>Termos postecipados (0) ou antecipadas (1)</t>
  </si>
  <si>
    <t>END / BGN</t>
  </si>
  <si>
    <t>TVM</t>
  </si>
  <si>
    <t>Taxa juro do período de pagamento</t>
  </si>
  <si>
    <t>i</t>
  </si>
  <si>
    <t>Cálculo auxiliar da taxa do período de pagamento</t>
  </si>
  <si>
    <t>3) Caso Calculadora Financeira</t>
  </si>
  <si>
    <t>Quadro resumo</t>
  </si>
  <si>
    <t>Data do contrato</t>
  </si>
  <si>
    <t>Capital</t>
  </si>
  <si>
    <t>Montante do empréstimo</t>
  </si>
  <si>
    <t>Juro</t>
  </si>
  <si>
    <t>Taxa de juro nominal (anual)</t>
  </si>
  <si>
    <t>Total capital e juro</t>
  </si>
  <si>
    <t>Imposto de selo</t>
  </si>
  <si>
    <t>Encargos</t>
  </si>
  <si>
    <t>Encargos bancários (mês)</t>
  </si>
  <si>
    <t>"TAEG" do período</t>
  </si>
  <si>
    <t>Encargos com o contracto</t>
  </si>
  <si>
    <t>"TAE" do período</t>
  </si>
  <si>
    <t>TAEG</t>
  </si>
  <si>
    <t>Total prestações</t>
  </si>
  <si>
    <t>TAE</t>
  </si>
  <si>
    <t>Quadro de reembolso de empréstimo bancário: método das prestações constantes de capital e juro</t>
  </si>
  <si>
    <t>Ano</t>
  </si>
  <si>
    <t>Capital em dívida</t>
  </si>
  <si>
    <t>Prestação de capital e juro</t>
  </si>
  <si>
    <t>Fluxo total</t>
  </si>
  <si>
    <t>Taxa de juro</t>
  </si>
  <si>
    <t>Fluxo banco</t>
  </si>
  <si>
    <t>Início</t>
  </si>
  <si>
    <t>Fim</t>
  </si>
  <si>
    <t>Duração</t>
  </si>
  <si>
    <t>Temas Programa</t>
  </si>
  <si>
    <t>Planeamento do curso</t>
  </si>
  <si>
    <t>(manhã)</t>
  </si>
  <si>
    <t>(tarde)</t>
  </si>
  <si>
    <t>Desp 1</t>
  </si>
  <si>
    <t>Desp 2</t>
  </si>
  <si>
    <t>Desp 3</t>
  </si>
  <si>
    <t xml:space="preserve">Totais: </t>
  </si>
  <si>
    <t>SE</t>
  </si>
  <si>
    <t>SE.ERRO</t>
  </si>
  <si>
    <t>AND</t>
  </si>
  <si>
    <t>OR</t>
  </si>
  <si>
    <t>E</t>
  </si>
  <si>
    <t>NOT</t>
  </si>
  <si>
    <t>IF</t>
  </si>
  <si>
    <t>IFERROR</t>
  </si>
  <si>
    <t>NÃO</t>
  </si>
  <si>
    <t>1) Dado um valor assinale se é positivo</t>
  </si>
  <si>
    <t>2) Dado um valor assinale se é positivo, zero ou negativo</t>
  </si>
  <si>
    <t>Desp 4</t>
  </si>
  <si>
    <t>Obs1</t>
  </si>
  <si>
    <t>Obs2</t>
  </si>
  <si>
    <t>Obs3</t>
  </si>
  <si>
    <t>Notas:</t>
  </si>
  <si>
    <t xml:space="preserve">Obs1: despesas referentes ao projeto A </t>
  </si>
  <si>
    <t>Obs3: despesas relativas ao ano de 2013</t>
  </si>
  <si>
    <t>Desp 5</t>
  </si>
  <si>
    <t>Obs4</t>
  </si>
  <si>
    <t>Obs4: despesas de valor inferior a 1.000 ou superior a 100.000</t>
  </si>
  <si>
    <t>Projetos</t>
  </si>
  <si>
    <t>Projeto</t>
  </si>
  <si>
    <t>Obs2: despesas referentes ao projeto A de valor igual ou superior a 50.000 euros</t>
  </si>
  <si>
    <t>Qual a data correspondente a 60 dias após a data em D12</t>
  </si>
  <si>
    <t>Número de dias entre as duas datas :</t>
  </si>
  <si>
    <t>4) Calcular da idade de pessoas</t>
  </si>
  <si>
    <t>Crie a data correspondente aos valores em E24:E26</t>
  </si>
  <si>
    <t>d)</t>
  </si>
  <si>
    <t>01-01-30</t>
  </si>
  <si>
    <t>31/12/29</t>
  </si>
  <si>
    <t>01-01-2030</t>
  </si>
  <si>
    <t>31/12/1929</t>
  </si>
  <si>
    <t>15/08</t>
  </si>
  <si>
    <t>Agosto 15, 1973</t>
  </si>
  <si>
    <t>Ago 15</t>
  </si>
  <si>
    <t>15 Ago</t>
  </si>
  <si>
    <t>Agosto 15</t>
  </si>
  <si>
    <t>15-8</t>
  </si>
  <si>
    <t>15-Ago-1973</t>
  </si>
  <si>
    <t>1973/08/15</t>
  </si>
  <si>
    <t>Agosto 15 1973</t>
  </si>
  <si>
    <t>15.8.1973</t>
  </si>
  <si>
    <t>Ago-15/1973</t>
  </si>
  <si>
    <t>Inserir datas:</t>
  </si>
  <si>
    <t>Como é que o Excel interpreta as seguintes datas?</t>
  </si>
  <si>
    <t>5) Calcul de idade de bens de equipamentos</t>
  </si>
  <si>
    <t>Crie a data em E28+3 meses</t>
  </si>
  <si>
    <t>Data
Admissão</t>
  </si>
  <si>
    <t>Data
Nascimento</t>
  </si>
  <si>
    <t>Número dias para
aniversário</t>
  </si>
  <si>
    <t>Ana Almeida</t>
  </si>
  <si>
    <t>Carlos Andrade</t>
  </si>
  <si>
    <t>Miguel Seixas</t>
  </si>
  <si>
    <t>Rui Pereira</t>
  </si>
  <si>
    <t>Férias
Data de início</t>
  </si>
  <si>
    <t>Férias
Data de regresso</t>
  </si>
  <si>
    <t>Dia da semana
regresso</t>
  </si>
  <si>
    <t>Número total de dias
ausente</t>
  </si>
  <si>
    <t>Feriados no período normal de férias:</t>
  </si>
  <si>
    <t>HOJE</t>
  </si>
  <si>
    <t>AGORA</t>
  </si>
  <si>
    <t>TODAY</t>
  </si>
  <si>
    <t>NOW</t>
  </si>
  <si>
    <t>ANO</t>
  </si>
  <si>
    <t>MÊS</t>
  </si>
  <si>
    <t>DIA</t>
  </si>
  <si>
    <t>YEAR</t>
  </si>
  <si>
    <t>MONTH</t>
  </si>
  <si>
    <t>DAY</t>
  </si>
  <si>
    <t>DATA</t>
  </si>
  <si>
    <t>DATE</t>
  </si>
  <si>
    <t>DATEVALUE</t>
  </si>
  <si>
    <t>DATA.VALOR</t>
  </si>
  <si>
    <t>DATEDIF</t>
  </si>
  <si>
    <t>WEEKNUM</t>
  </si>
  <si>
    <t>DIA.SEMANA</t>
  </si>
  <si>
    <t>NETWORKDAYS</t>
  </si>
  <si>
    <t>DIATRABALHOTOTAL</t>
  </si>
  <si>
    <t>WORKDAY</t>
  </si>
  <si>
    <t>DIATRABALHO</t>
  </si>
  <si>
    <t>EDATE</t>
  </si>
  <si>
    <t>DATAM</t>
  </si>
  <si>
    <t>Mês de aniversário
(Verdade/Falso)</t>
  </si>
  <si>
    <t>Anos serviço
em 31/dez</t>
  </si>
  <si>
    <t>Dias de férias
a gozar</t>
  </si>
  <si>
    <t>Extrato conta</t>
  </si>
  <si>
    <t>Data Fecho</t>
  </si>
  <si>
    <t>Razão</t>
  </si>
  <si>
    <t>Data
doc.</t>
  </si>
  <si>
    <t>Data
Pagamento</t>
  </si>
  <si>
    <t>Nº Dias Atraso</t>
  </si>
  <si>
    <t>Escalões
antiguidade</t>
  </si>
  <si>
    <t>N DEBITO</t>
  </si>
  <si>
    <t>Por vencer</t>
  </si>
  <si>
    <t>N FATURA</t>
  </si>
  <si>
    <t>&lt;=60</t>
  </si>
  <si>
    <t>61 a 90</t>
  </si>
  <si>
    <t>91 a 120</t>
  </si>
  <si>
    <t>121 a 180</t>
  </si>
  <si>
    <t>181 a 360</t>
  </si>
  <si>
    <t>&gt; 360</t>
  </si>
  <si>
    <t>N CREDITO</t>
  </si>
  <si>
    <t>OFICINA</t>
  </si>
  <si>
    <t>OLHO</t>
  </si>
  <si>
    <t>XPTO</t>
  </si>
  <si>
    <t>Resumo:</t>
  </si>
  <si>
    <t>Acumulado</t>
  </si>
  <si>
    <t>Antiguidade</t>
  </si>
  <si>
    <t>Contagem por natureza e valor</t>
  </si>
  <si>
    <t>Somas simples e condicionadas</t>
  </si>
  <si>
    <t>a) Quantas celulas são numéricas</t>
  </si>
  <si>
    <t>c) Quantas células estão vazias</t>
  </si>
  <si>
    <t>excel</t>
  </si>
  <si>
    <t>Countblank()</t>
  </si>
  <si>
    <t>Count()</t>
  </si>
  <si>
    <t>Counta()</t>
  </si>
  <si>
    <t>Médias simples e condicionadas</t>
  </si>
  <si>
    <t>1) Contagem por natureza</t>
  </si>
  <si>
    <t>b) Quantas células estão preenchidas</t>
  </si>
  <si>
    <t>d) Quantas células são alfanuméricas (texto)</t>
  </si>
  <si>
    <t>CONTAR</t>
  </si>
  <si>
    <t>CONTAR.VAL</t>
  </si>
  <si>
    <t>CONTAR.VAZIO</t>
  </si>
  <si>
    <t>CONTAR.SE</t>
  </si>
  <si>
    <t>CONTAR.SE.S</t>
  </si>
  <si>
    <t>COUNT</t>
  </si>
  <si>
    <t>COUNTA</t>
  </si>
  <si>
    <t>COUNTBLANK</t>
  </si>
  <si>
    <t>COUNTIF</t>
  </si>
  <si>
    <t>COUNTIFS</t>
  </si>
  <si>
    <t>SUMIF</t>
  </si>
  <si>
    <t>SUMIFS</t>
  </si>
  <si>
    <t>AVERAGEIF</t>
  </si>
  <si>
    <t>AVERAGEIFS</t>
  </si>
  <si>
    <t>SOMA.SE</t>
  </si>
  <si>
    <t>SOMA.SE.S</t>
  </si>
  <si>
    <t>MÉDIA.SE</t>
  </si>
  <si>
    <t>MÉDIA.SE.S</t>
  </si>
  <si>
    <t>Vencimentos a (dias)</t>
  </si>
  <si>
    <t>Ano
Pagamento</t>
  </si>
  <si>
    <t>Mês
Pagamento</t>
  </si>
  <si>
    <t>QUADRO RESUMO</t>
  </si>
  <si>
    <t>N fatura</t>
  </si>
  <si>
    <t>N DÉBITO</t>
  </si>
  <si>
    <t>N CRÉDITO</t>
  </si>
  <si>
    <t>N débito</t>
  </si>
  <si>
    <t>N crédito</t>
  </si>
  <si>
    <t>Valor médio</t>
  </si>
  <si>
    <t>-</t>
  </si>
  <si>
    <t>Consulta</t>
  </si>
  <si>
    <t>Mês</t>
  </si>
  <si>
    <t>Dados</t>
  </si>
  <si>
    <t>*</t>
  </si>
  <si>
    <t>&gt;=6</t>
  </si>
  <si>
    <t>O*</t>
  </si>
  <si>
    <t>Ref.
Doc.</t>
  </si>
  <si>
    <t>Extrato</t>
  </si>
  <si>
    <t>PROCV</t>
  </si>
  <si>
    <t>VLOOKUP</t>
  </si>
  <si>
    <t>PROCH</t>
  </si>
  <si>
    <t>HLOOKUP</t>
  </si>
  <si>
    <t>CORRESP</t>
  </si>
  <si>
    <t>MATCH</t>
  </si>
  <si>
    <t>ÍNDICE</t>
  </si>
  <si>
    <t>INDEX</t>
  </si>
  <si>
    <t>CHOOSE</t>
  </si>
  <si>
    <t>SELECCIONAR</t>
  </si>
  <si>
    <t>DESLOCAMENTO</t>
  </si>
  <si>
    <t>OFFSET</t>
  </si>
  <si>
    <t>Oficina</t>
  </si>
  <si>
    <t>Olho</t>
  </si>
  <si>
    <t>Computador</t>
  </si>
  <si>
    <t>Software</t>
  </si>
  <si>
    <t>Hardware</t>
  </si>
  <si>
    <t>Código</t>
  </si>
  <si>
    <t>Olá</t>
  </si>
  <si>
    <t>Consumíveis</t>
  </si>
  <si>
    <t>Quantidade</t>
  </si>
  <si>
    <t>Margem</t>
  </si>
  <si>
    <t>PMR</t>
  </si>
  <si>
    <t>O PMR é concedido em função da quantidade (Tabela 3)</t>
  </si>
  <si>
    <t>Sr. Rafael</t>
  </si>
  <si>
    <t>Dr. João</t>
  </si>
  <si>
    <t>Dra. Madalena</t>
  </si>
  <si>
    <t>Sr. Carlos</t>
  </si>
  <si>
    <t>Tabela 3</t>
  </si>
  <si>
    <t>Prazo (dias)</t>
  </si>
  <si>
    <t>2 a 5</t>
  </si>
  <si>
    <t>6 a 20</t>
  </si>
  <si>
    <t>mais de 20</t>
  </si>
  <si>
    <t>A margem praticada é concedida de acordo com o produto (Tabela 2)</t>
  </si>
  <si>
    <t>Preço Custo
Unitário</t>
  </si>
  <si>
    <t>Valor
faturado</t>
  </si>
  <si>
    <t>O valor faturado corresponde ao valor de custo adicionado da margem e deduzido do desconto</t>
  </si>
  <si>
    <t>Nota:</t>
  </si>
  <si>
    <t>Km</t>
  </si>
  <si>
    <t>Faturado</t>
  </si>
  <si>
    <t>Não</t>
  </si>
  <si>
    <t>Sim</t>
  </si>
  <si>
    <t>Faturar:</t>
  </si>
  <si>
    <t>Valor a faturar por Km é de</t>
  </si>
  <si>
    <t>Movimentos de caixa</t>
  </si>
  <si>
    <t>Caixa 1</t>
  </si>
  <si>
    <t>Caixa 2</t>
  </si>
  <si>
    <t>Caixa 3</t>
  </si>
  <si>
    <t>Caixa 4</t>
  </si>
  <si>
    <t>utilizando a função PROCH e CORRESP</t>
  </si>
  <si>
    <t>utilizando a função ÍNDICE e CORRESP</t>
  </si>
  <si>
    <t>Dia da semana</t>
  </si>
  <si>
    <t>Trimestre</t>
  </si>
  <si>
    <t>3) Representação gráfica dos resultados mensais</t>
  </si>
  <si>
    <t>Vendas</t>
  </si>
  <si>
    <t>Ago</t>
  </si>
  <si>
    <t>Set</t>
  </si>
  <si>
    <t>1) Isolar e juntar partes de texto</t>
  </si>
  <si>
    <t>A importação de dados leva a que o excel não reconheça datas e números:</t>
  </si>
  <si>
    <t>15.4.2013</t>
  </si>
  <si>
    <t>25.50 €</t>
  </si>
  <si>
    <t>Não reconhecido</t>
  </si>
  <si>
    <t>Converter</t>
  </si>
  <si>
    <t>não resulta a fórmula anterior</t>
  </si>
  <si>
    <t>ou</t>
  </si>
  <si>
    <t>? O que fazer ?</t>
  </si>
  <si>
    <t>1,250.50 €</t>
  </si>
  <si>
    <t>1,250.50</t>
  </si>
  <si>
    <t>Conhecer a posição de um dado caracter</t>
  </si>
  <si>
    <t>Isolar partes do texto</t>
  </si>
  <si>
    <t>Juntar partes de texto</t>
  </si>
  <si>
    <t>fica texto</t>
  </si>
  <si>
    <t>converter para número</t>
  </si>
  <si>
    <t>Exacto</t>
  </si>
  <si>
    <t>Número de caracteres de um texto</t>
  </si>
  <si>
    <t>foormatado em moeda</t>
  </si>
  <si>
    <t>2) Extraia os dois caracteres mais à esquerda. Como se explicam os resultados?</t>
  </si>
  <si>
    <r>
      <t xml:space="preserve">posição do </t>
    </r>
    <r>
      <rPr>
        <b/>
        <sz val="10"/>
        <rFont val="Arial"/>
        <family val="2"/>
      </rPr>
      <t>.</t>
    </r>
  </si>
  <si>
    <r>
      <t>posição da</t>
    </r>
    <r>
      <rPr>
        <b/>
        <sz val="10"/>
        <rFont val="Arial"/>
        <family val="2"/>
      </rPr>
      <t xml:space="preserve"> ,</t>
    </r>
  </si>
  <si>
    <r>
      <t xml:space="preserve">Caracteres à esquerda da </t>
    </r>
    <r>
      <rPr>
        <b/>
        <sz val="10"/>
        <rFont val="Arial"/>
        <family val="2"/>
      </rPr>
      <t>,</t>
    </r>
  </si>
  <si>
    <r>
      <t xml:space="preserve">Caracteres entre a , e o </t>
    </r>
    <r>
      <rPr>
        <b/>
        <sz val="10"/>
        <rFont val="Arial"/>
        <family val="2"/>
      </rPr>
      <t>.</t>
    </r>
  </si>
  <si>
    <r>
      <t xml:space="preserve">Caracteres à direita do </t>
    </r>
    <r>
      <rPr>
        <b/>
        <sz val="10"/>
        <rFont val="Arial"/>
        <family val="2"/>
      </rPr>
      <t>.</t>
    </r>
  </si>
  <si>
    <t>Rafael Pereira</t>
  </si>
  <si>
    <t>Carlos Pinto</t>
  </si>
  <si>
    <t>Madalena Faria</t>
  </si>
  <si>
    <t>Rede telefone</t>
  </si>
  <si>
    <t>João A. Cavaco</t>
  </si>
  <si>
    <t>O contacto deve ter no máximo três nomes</t>
  </si>
  <si>
    <t>4) Incluir a data de hoje num texto</t>
  </si>
  <si>
    <t>O código é composto pelas duas primeiras letras do cliente e do contacto, separadas por um - e em maiúsculas</t>
  </si>
  <si>
    <t xml:space="preserve">Firma: </t>
  </si>
  <si>
    <t>E  AMORTIZAÇÕES</t>
  </si>
  <si>
    <t>Nº de identificação fiscal :</t>
  </si>
  <si>
    <t>Actividade principal:</t>
  </si>
  <si>
    <t xml:space="preserve">Exercicio de </t>
  </si>
  <si>
    <t>Codigo CAE</t>
  </si>
  <si>
    <t xml:space="preserve">          Reintegrações e amortizações</t>
  </si>
  <si>
    <t>Inicio de</t>
  </si>
  <si>
    <t>Activo</t>
  </si>
  <si>
    <t>Nº de</t>
  </si>
  <si>
    <t>Taxas</t>
  </si>
  <si>
    <t>Imobilizado</t>
  </si>
  <si>
    <t>Aquisição</t>
  </si>
  <si>
    <t>Utilização</t>
  </si>
  <si>
    <t>Anos</t>
  </si>
  <si>
    <t xml:space="preserve">Exercicios </t>
  </si>
  <si>
    <t xml:space="preserve">     Do Exercicio</t>
  </si>
  <si>
    <t>Acumuladas</t>
  </si>
  <si>
    <t>perdidas</t>
  </si>
  <si>
    <t>Valores de</t>
  </si>
  <si>
    <t>Anteriores</t>
  </si>
  <si>
    <t>acumuladas</t>
  </si>
  <si>
    <t>taxas</t>
  </si>
  <si>
    <t>Transporte ....</t>
  </si>
  <si>
    <t>Grupo 5 - Elementos diversos</t>
  </si>
  <si>
    <t>Mobiliário</t>
  </si>
  <si>
    <t>Grupo 3 - Máquinas e outros</t>
  </si>
  <si>
    <t>Máquina não especificada</t>
  </si>
  <si>
    <t>Total Geral ou a Transportar</t>
  </si>
  <si>
    <t>Rubrica</t>
  </si>
  <si>
    <t>V. Útil</t>
  </si>
  <si>
    <t>VLC</t>
  </si>
  <si>
    <t>Gastos de instalação</t>
  </si>
  <si>
    <t>IMOBILIZADO CORPÓREO</t>
  </si>
  <si>
    <t>Terrenos</t>
  </si>
  <si>
    <t>Edifícios</t>
  </si>
  <si>
    <t>Eq. Básico</t>
  </si>
  <si>
    <t>Eq. Transporte</t>
  </si>
  <si>
    <t>Ferramentas e utensílios</t>
  </si>
  <si>
    <t>Eq. Administrativo</t>
  </si>
  <si>
    <t xml:space="preserve">TOTAIS </t>
  </si>
  <si>
    <t>MAPA DE REINTEGRAÇÕES E AMORTIZAÇÕES</t>
  </si>
  <si>
    <t>Elementos do activo não reavaliados</t>
  </si>
  <si>
    <t>Nº. Fiscal:</t>
  </si>
  <si>
    <t>(incluindo os adquiridos em estado de uso)</t>
  </si>
  <si>
    <t>Actividade Principal: Elaboração e</t>
  </si>
  <si>
    <t>32.1</t>
  </si>
  <si>
    <t>Exercício:</t>
  </si>
  <si>
    <t>coordenação de projectos de engenharia</t>
  </si>
  <si>
    <t>Código CAE:</t>
  </si>
  <si>
    <t>074202</t>
  </si>
  <si>
    <t>Página 1</t>
  </si>
  <si>
    <t>In. Util.</t>
  </si>
  <si>
    <t>Reintegrações e Amortizações</t>
  </si>
  <si>
    <t>Mais-valias N/Trib.</t>
  </si>
  <si>
    <t>Reintegrações</t>
  </si>
  <si>
    <t>da</t>
  </si>
  <si>
    <t>do Activo</t>
  </si>
  <si>
    <t>de</t>
  </si>
  <si>
    <t>Util.</t>
  </si>
  <si>
    <t>Perd.</t>
  </si>
  <si>
    <t>/Amortizações</t>
  </si>
  <si>
    <t>Tabela</t>
  </si>
  <si>
    <t>Aqui.</t>
  </si>
  <si>
    <t>Esp.</t>
  </si>
  <si>
    <t>Exercíc. Ant.</t>
  </si>
  <si>
    <t>Val. Exercíc.</t>
  </si>
  <si>
    <t>Acum.</t>
  </si>
  <si>
    <t>Montante</t>
  </si>
  <si>
    <t>Não Aceites</t>
  </si>
  <si>
    <t>Tabela II - Div. I</t>
  </si>
  <si>
    <t>Grupo 3 - Máq. Ap. Ferram.</t>
  </si>
  <si>
    <t>Aparelhagem e máquinas electrónicas</t>
  </si>
  <si>
    <t>Computadores</t>
  </si>
  <si>
    <t>Máquinas não especificadas</t>
  </si>
  <si>
    <t>Artigos de conforto e decoração - outros</t>
  </si>
  <si>
    <t>Programas de computadores</t>
  </si>
  <si>
    <t>Total geral ou a transportar:</t>
  </si>
  <si>
    <t>Autorizado pela circular 13/90 de 9/03 da D.G.C.I.</t>
  </si>
  <si>
    <t>074842</t>
  </si>
  <si>
    <t>Página 2</t>
  </si>
  <si>
    <t>Transporte</t>
  </si>
  <si>
    <t>BENS ADQUIRIDOS EM ESTADO DE USO</t>
  </si>
  <si>
    <t>Grupo 4 - Mat. Rolante ou transporte</t>
  </si>
  <si>
    <t>Firma: Abril 15 - Engenheiros Consultores Lda.</t>
  </si>
  <si>
    <t>V. autom. misto - Rover</t>
  </si>
  <si>
    <t>V. autom. misto - Land Rover Freelander</t>
  </si>
  <si>
    <t>MAPA DE DEPRECIAÇÕES</t>
  </si>
  <si>
    <t>Código de acordo com a tabela anexa ao DR n.º 25/2009</t>
  </si>
  <si>
    <t>Descrição dos elementos
do activo</t>
  </si>
  <si>
    <t>ACTIVOS FIXOS TANGÍVEIS
(quotas constantes)</t>
  </si>
  <si>
    <t>Fixo</t>
  </si>
  <si>
    <t>MAPA DE DEPRECIAÇÕES E AMORTIZAÇÕES</t>
  </si>
  <si>
    <t>V. Aquisição        Ano  0</t>
  </si>
  <si>
    <t>Está a dividir um número por zero. Pode não ser erro!</t>
  </si>
  <si>
    <t>Está a inserir um nome que não está definido. Normalmente acontece quando um nome de função ou de célula está errado ou não enquadrou um texto com aspas numa fórmula.</t>
  </si>
  <si>
    <t>O valor que procura não existe. Esta mensagem está normalmente associada a funções de procura e referência (VLOOKUP).</t>
  </si>
  <si>
    <t>Apagou células que fazem parte de uma fórmula, ou está a indicar numa função uma referência que não existe (por exemplo, na função VLOOKUP).</t>
  </si>
  <si>
    <t>Está a utilizar um argumento que não é válido para a função, ou a função que está a usar não encontrou nenhum resultado. Exemplo raiz de um número negativo.</t>
  </si>
  <si>
    <t xml:space="preserve">#VALUE! </t>
  </si>
  <si>
    <t>1) Identificação de erros</t>
  </si>
  <si>
    <t>2) Funções de informação</t>
  </si>
  <si>
    <t>Exemplo</t>
  </si>
  <si>
    <t>#NOME?</t>
  </si>
  <si>
    <t>3) Regras de validação</t>
  </si>
  <si>
    <t>ISERR()</t>
  </si>
  <si>
    <t>Lista produtos</t>
  </si>
  <si>
    <t>É.ERROS()</t>
  </si>
  <si>
    <t>É.NÃO.TEXTO()</t>
  </si>
  <si>
    <t>ISNONTEXT()</t>
  </si>
  <si>
    <t>É.LÓGICO</t>
  </si>
  <si>
    <t>ISLOGICAL</t>
  </si>
  <si>
    <t>Devolve Verdadeiro se Argumento não for texto</t>
  </si>
  <si>
    <t>Devolve Verdadeiro se Argumento for um valor lógico (TRUE ou FALSE)</t>
  </si>
  <si>
    <t>Devolve verdadeiro se argumento for qualquer valor de erro ( #value; #ref, #div/0, #num, #name. #null ou #N/A).</t>
  </si>
  <si>
    <t>Devolve verdadeiro se argumento for qualquer valor de erro ( #value; #ref, #div/0, #num, #name ou #null) exceto #N/A.</t>
  </si>
  <si>
    <t>O valor numérico (número ou data) introduzido na célula é demasiado extenso para poder ser visualizado. Pode ainda acontecer quando subtrai uma data menor de uma maior. Deverá aumentar a largura da coluna.</t>
  </si>
  <si>
    <t>mic</t>
  </si>
  <si>
    <t>Out</t>
  </si>
  <si>
    <t>Nov</t>
  </si>
  <si>
    <t>Dez</t>
  </si>
  <si>
    <t>Extracto de Conta 71...7299999999 (01-00-2012 até 31-13-2012)</t>
  </si>
  <si>
    <t>Data Contab.: 31-13-2012</t>
  </si>
  <si>
    <t>Lançamento: 000 - Actual</t>
  </si>
  <si>
    <t>N.º Diário</t>
  </si>
  <si>
    <t>Débito</t>
  </si>
  <si>
    <t>Crédito</t>
  </si>
  <si>
    <t>Doc.</t>
  </si>
  <si>
    <t>N.º Doc.</t>
  </si>
  <si>
    <t>IVA</t>
  </si>
  <si>
    <t>71113 - Vendas - Merc. - Merc. Nac. - Tx Normal</t>
  </si>
  <si>
    <t>Saldos anteriores (Débito, Crédito e Saldo)</t>
  </si>
  <si>
    <t>2012-03-08</t>
  </si>
  <si>
    <t>N/ Factura nº 18</t>
  </si>
  <si>
    <t>15,19</t>
  </si>
  <si>
    <t>FT</t>
  </si>
  <si>
    <t>3712123</t>
  </si>
  <si>
    <t>266,06</t>
  </si>
  <si>
    <t>2012-05-30</t>
  </si>
  <si>
    <t>N/ Factura nº 37</t>
  </si>
  <si>
    <t>356,06</t>
  </si>
  <si>
    <t>2012-07-27</t>
  </si>
  <si>
    <t>N/ Factura nº 58</t>
  </si>
  <si>
    <t>396,47</t>
  </si>
  <si>
    <t>Total Período</t>
  </si>
  <si>
    <t>Vendas - Merc. - Merc. Nac. - Tx Normal</t>
  </si>
  <si>
    <t>Total Acumulado</t>
  </si>
  <si>
    <t>71213 - Vendas - Prod. Acab. - Merc. Nac. - Tx Normal</t>
  </si>
  <si>
    <t>2012-01-20</t>
  </si>
  <si>
    <t>N/ Factura nº 3</t>
  </si>
  <si>
    <t>2.009,78</t>
  </si>
  <si>
    <t>2012-02-09</t>
  </si>
  <si>
    <t>FT Nº 9/2012</t>
  </si>
  <si>
    <t>2.868,94</t>
  </si>
  <si>
    <t>2012-02-16</t>
  </si>
  <si>
    <t>N/ Factura nº 10</t>
  </si>
  <si>
    <t>2.897,54</t>
  </si>
  <si>
    <t>2012-04-02</t>
  </si>
  <si>
    <t>N/ Factura nº 21</t>
  </si>
  <si>
    <t>7.702,96</t>
  </si>
  <si>
    <t>2012-06-29</t>
  </si>
  <si>
    <t>N/ Factura nº 50</t>
  </si>
  <si>
    <t>10.990,50</t>
  </si>
  <si>
    <t>2012-11-13</t>
  </si>
  <si>
    <t>N/ Factura nº 82</t>
  </si>
  <si>
    <t>11.328,10</t>
  </si>
  <si>
    <t>2012-12-20</t>
  </si>
  <si>
    <t>N/ Factura nº 90</t>
  </si>
  <si>
    <t>14.978,10</t>
  </si>
  <si>
    <t>2012-12-23</t>
  </si>
  <si>
    <t>FT Nº 91/2012C</t>
  </si>
  <si>
    <t>46.223,30</t>
  </si>
  <si>
    <t>2012-12-31</t>
  </si>
  <si>
    <t>FT Nº 95/2012C</t>
  </si>
  <si>
    <t>50.814,98</t>
  </si>
  <si>
    <t>Vendas - Prod. Acab. - Merc. Nac. - Tx Normal</t>
  </si>
  <si>
    <t>71234 - Vendas-Produtos-OM - Isentos</t>
  </si>
  <si>
    <t>2012-02-22</t>
  </si>
  <si>
    <t>N/ Factura nº 11</t>
  </si>
  <si>
    <t>25.160,85</t>
  </si>
  <si>
    <t>37103</t>
  </si>
  <si>
    <t>N/ Factura nº 12</t>
  </si>
  <si>
    <t>50.321,70</t>
  </si>
  <si>
    <t>NC Nº 1/2012</t>
  </si>
  <si>
    <t>NC</t>
  </si>
  <si>
    <t>2012-07-31</t>
  </si>
  <si>
    <t>63</t>
  </si>
  <si>
    <t>COGS CLK SA JULHO</t>
  </si>
  <si>
    <t>51.485,13</t>
  </si>
  <si>
    <t>631</t>
  </si>
  <si>
    <t>2012-08-31</t>
  </si>
  <si>
    <t>COGS AGOSTO</t>
  </si>
  <si>
    <t>58.117,89</t>
  </si>
  <si>
    <t>Vendas-Produtos-OM - Isentos</t>
  </si>
  <si>
    <t>72113 - Serviço A - Merc. Nac. - Tx Normal</t>
  </si>
  <si>
    <t>2012-01-02</t>
  </si>
  <si>
    <t>N/ Factura nº 1</t>
  </si>
  <si>
    <t>652,30</t>
  </si>
  <si>
    <t>3722123</t>
  </si>
  <si>
    <t>2012-01-05</t>
  </si>
  <si>
    <t>N/ Factura nº 2</t>
  </si>
  <si>
    <t>708,54</t>
  </si>
  <si>
    <t>N/ Factura nº 4</t>
  </si>
  <si>
    <t>1.076,54</t>
  </si>
  <si>
    <t>2012-01-31</t>
  </si>
  <si>
    <t>N/ Factura nº 5</t>
  </si>
  <si>
    <t>1.259,42</t>
  </si>
  <si>
    <t>N/ Factura nº 6</t>
  </si>
  <si>
    <t>11.739,82</t>
  </si>
  <si>
    <t>N/ Factura nº 7</t>
  </si>
  <si>
    <t>13.249,82</t>
  </si>
  <si>
    <t>2012-02-08</t>
  </si>
  <si>
    <t>N/ Factura nº 8</t>
  </si>
  <si>
    <t>13.349,62</t>
  </si>
  <si>
    <t>N/ Factura nº 9</t>
  </si>
  <si>
    <t>13.478,49</t>
  </si>
  <si>
    <t>2012-02-29</t>
  </si>
  <si>
    <t>N/ Factura nº 13</t>
  </si>
  <si>
    <t>27.498,19</t>
  </si>
  <si>
    <t>N/ Factura nº 14</t>
  </si>
  <si>
    <t>28.168,43</t>
  </si>
  <si>
    <t>N/ Factura nº 15</t>
  </si>
  <si>
    <t>28.421,68</t>
  </si>
  <si>
    <t>N/ Factura nº 16</t>
  </si>
  <si>
    <t>28.638,85</t>
  </si>
  <si>
    <t>2012-03-07</t>
  </si>
  <si>
    <t>N/ Factura nº 17</t>
  </si>
  <si>
    <t>33.212,02</t>
  </si>
  <si>
    <t>2012-03-12</t>
  </si>
  <si>
    <t>N/ Factura nº 19</t>
  </si>
  <si>
    <t>33.467,68</t>
  </si>
  <si>
    <t>2012-03-22</t>
  </si>
  <si>
    <t>N/ Factura nº 20</t>
  </si>
  <si>
    <t>33.644,64</t>
  </si>
  <si>
    <t>34.056,55</t>
  </si>
  <si>
    <t>2012-04-03</t>
  </si>
  <si>
    <t>N/ Factura nº 22</t>
  </si>
  <si>
    <t>50.882,27</t>
  </si>
  <si>
    <t>2012-04-10</t>
  </si>
  <si>
    <t>N/ Factura nº 23</t>
  </si>
  <si>
    <t>51.030,86</t>
  </si>
  <si>
    <t>2012-04-16</t>
  </si>
  <si>
    <t>N/ Factura nº 24</t>
  </si>
  <si>
    <t>66.500,90</t>
  </si>
  <si>
    <t>2012-05-02</t>
  </si>
  <si>
    <t>N/ Factura nº 27</t>
  </si>
  <si>
    <t>66.761,90</t>
  </si>
  <si>
    <t>N/ Factura nº 28</t>
  </si>
  <si>
    <t>67.561,90</t>
  </si>
  <si>
    <t>N/ Factura nº 29</t>
  </si>
  <si>
    <t>68.126,60</t>
  </si>
  <si>
    <t>N/ Factura nº 30</t>
  </si>
  <si>
    <t>68.381,72</t>
  </si>
  <si>
    <t>N/ Factura nº 25</t>
  </si>
  <si>
    <t>68.484,59</t>
  </si>
  <si>
    <t>N/ Factura nº 26</t>
  </si>
  <si>
    <t>85.054,79</t>
  </si>
  <si>
    <t>2012-05-08</t>
  </si>
  <si>
    <t>N/ Factura nº 31</t>
  </si>
  <si>
    <t>85.155,55</t>
  </si>
  <si>
    <t>2012-05-09</t>
  </si>
  <si>
    <t>N/ Factura nº 32</t>
  </si>
  <si>
    <t>85.256,26</t>
  </si>
  <si>
    <t>2012-05-16</t>
  </si>
  <si>
    <t>N/ Factura nº 33</t>
  </si>
  <si>
    <t>85.312,08</t>
  </si>
  <si>
    <t>2012-05-17</t>
  </si>
  <si>
    <t>N/ Factura nº 34</t>
  </si>
  <si>
    <t>86.347,34</t>
  </si>
  <si>
    <t>N/ Factura nº 35</t>
  </si>
  <si>
    <t>86.748,44</t>
  </si>
  <si>
    <t>2012-05-21</t>
  </si>
  <si>
    <t>N/ Factura nº 36</t>
  </si>
  <si>
    <t>87.783,70</t>
  </si>
  <si>
    <t>2012-05-31</t>
  </si>
  <si>
    <t>N/ Factura nº 38</t>
  </si>
  <si>
    <t>87.932,29</t>
  </si>
  <si>
    <t>N/ Factura nº 39</t>
  </si>
  <si>
    <t>89.210,51</t>
  </si>
  <si>
    <t>ESPECIALIZAÇ MAIO_FA 41/2012C</t>
  </si>
  <si>
    <t>89.716,35</t>
  </si>
  <si>
    <t>2012-06-01</t>
  </si>
  <si>
    <t>N/ Factura nº 40</t>
  </si>
  <si>
    <t>103.715,35</t>
  </si>
  <si>
    <t>2012-06-13</t>
  </si>
  <si>
    <t>N/ Factura nº 42</t>
  </si>
  <si>
    <t>104.135,40</t>
  </si>
  <si>
    <t>2012-06-19</t>
  </si>
  <si>
    <t>N/ Factura nº 43</t>
  </si>
  <si>
    <t>108.889,34</t>
  </si>
  <si>
    <t>N/ Factura nº 46</t>
  </si>
  <si>
    <t>109.049,36</t>
  </si>
  <si>
    <t>N/ Factura nº 47</t>
  </si>
  <si>
    <t>109.687,76</t>
  </si>
  <si>
    <t>N/ Factura nº 48</t>
  </si>
  <si>
    <t>109.747,76</t>
  </si>
  <si>
    <t>N/ Factura nº 49</t>
  </si>
  <si>
    <t>110.783,02</t>
  </si>
  <si>
    <t>111.041,98</t>
  </si>
  <si>
    <t>2012-06-30</t>
  </si>
  <si>
    <t>ESPECIALIZAÇÃO PROVEITO FA  56</t>
  </si>
  <si>
    <t>111.553,48</t>
  </si>
  <si>
    <t>2012-07-03</t>
  </si>
  <si>
    <t>N/ Factura nº 51</t>
  </si>
  <si>
    <t>111.654,19</t>
  </si>
  <si>
    <t>2012-07-16</t>
  </si>
  <si>
    <t>N/ Factura nº 52</t>
  </si>
  <si>
    <t>113.323,03</t>
  </si>
  <si>
    <t>N/ Factura nº 53</t>
  </si>
  <si>
    <t>113.682,70</t>
  </si>
  <si>
    <t>2012-07-17</t>
  </si>
  <si>
    <t>N/ Factura nº 54</t>
  </si>
  <si>
    <t>113.738,52</t>
  </si>
  <si>
    <t>2012-07-18</t>
  </si>
  <si>
    <t>N/ Factura nº 55</t>
  </si>
  <si>
    <t>114.250,02</t>
  </si>
  <si>
    <t>N/ Factura nº 57</t>
  </si>
  <si>
    <t>114.333,72</t>
  </si>
  <si>
    <t>NC Nº 3/2012</t>
  </si>
  <si>
    <t>113.822,22</t>
  </si>
  <si>
    <t>N/ Factura nº 59</t>
  </si>
  <si>
    <t>128.047,20</t>
  </si>
  <si>
    <t>2012-08-08</t>
  </si>
  <si>
    <t>N/ Factura nº 63</t>
  </si>
  <si>
    <t>128.302,32</t>
  </si>
  <si>
    <t>2012-08-16</t>
  </si>
  <si>
    <t>N/ Factura nº 64</t>
  </si>
  <si>
    <t>128.403,03</t>
  </si>
  <si>
    <t>2012-08-20</t>
  </si>
  <si>
    <t>N/ Factura nº 65</t>
  </si>
  <si>
    <t>128.503,74</t>
  </si>
  <si>
    <t>N/ Factura nº 66</t>
  </si>
  <si>
    <t>142.787,47</t>
  </si>
  <si>
    <t>2012-09-13</t>
  </si>
  <si>
    <t>N/ Factura nº 67</t>
  </si>
  <si>
    <t>156.781,68</t>
  </si>
  <si>
    <t>2012-09-27</t>
  </si>
  <si>
    <t>N/ Factura nº 68</t>
  </si>
  <si>
    <t>167.670,43</t>
  </si>
  <si>
    <t>N/ Factura nº 69</t>
  </si>
  <si>
    <t>185.092,43</t>
  </si>
  <si>
    <t>NC Nº 4/2012</t>
  </si>
  <si>
    <t>N/ Factura nº 70</t>
  </si>
  <si>
    <t>172.025,93</t>
  </si>
  <si>
    <t>2012-09-28</t>
  </si>
  <si>
    <t>N/ Factura nº 71</t>
  </si>
  <si>
    <t>172.126,64</t>
  </si>
  <si>
    <t>N/ Factura nº 72</t>
  </si>
  <si>
    <t>173.795,48</t>
  </si>
  <si>
    <t>2012-10-09</t>
  </si>
  <si>
    <t>N/ Factura nº 73</t>
  </si>
  <si>
    <t>188.368,73</t>
  </si>
  <si>
    <t>2012-10-10</t>
  </si>
  <si>
    <t>N/ Factura nº 74</t>
  </si>
  <si>
    <t>188.469,44</t>
  </si>
  <si>
    <t>N/ Factura nº 75</t>
  </si>
  <si>
    <t>188.529,44</t>
  </si>
  <si>
    <t>2012-10-12</t>
  </si>
  <si>
    <t>N/ Factura nº 76</t>
  </si>
  <si>
    <t>192.603,94</t>
  </si>
  <si>
    <t>2012-10-31</t>
  </si>
  <si>
    <t>N/ Factura nº 77</t>
  </si>
  <si>
    <t>231.928,94</t>
  </si>
  <si>
    <t>2012-11-01</t>
  </si>
  <si>
    <t>N/ Factura nº 78</t>
  </si>
  <si>
    <t>244.665,02</t>
  </si>
  <si>
    <t>2012-11-08</t>
  </si>
  <si>
    <t>N/ Factura nº 79</t>
  </si>
  <si>
    <t>244.764,44</t>
  </si>
  <si>
    <t>N/ Factura nº 80</t>
  </si>
  <si>
    <t>245.799,70</t>
  </si>
  <si>
    <t>N/ Factura nº 81</t>
  </si>
  <si>
    <t>252.443,25</t>
  </si>
  <si>
    <t>NC Nº 5/2012</t>
  </si>
  <si>
    <t>252.342,54</t>
  </si>
  <si>
    <t>4122123</t>
  </si>
  <si>
    <t>2012-11-19</t>
  </si>
  <si>
    <t>N/ Factura nº 83</t>
  </si>
  <si>
    <t>256.417,04</t>
  </si>
  <si>
    <t>2012-11-21</t>
  </si>
  <si>
    <t>N/ Factura nº 84</t>
  </si>
  <si>
    <t>257.193,34</t>
  </si>
  <si>
    <t>2012-11-30</t>
  </si>
  <si>
    <t>N/ Factura nº 85</t>
  </si>
  <si>
    <t>261.919,24</t>
  </si>
  <si>
    <t>2012-12-03</t>
  </si>
  <si>
    <t>N/ Factura nº 86</t>
  </si>
  <si>
    <t>269.872,25</t>
  </si>
  <si>
    <t>N/ Factura nº 87</t>
  </si>
  <si>
    <t>274.668,25</t>
  </si>
  <si>
    <t>2012-12-13</t>
  </si>
  <si>
    <t>N/ Factura nº 88</t>
  </si>
  <si>
    <t>275.067,54</t>
  </si>
  <si>
    <t>2012-12-17</t>
  </si>
  <si>
    <t>N/ Factura nº 89</t>
  </si>
  <si>
    <t>279.423,04</t>
  </si>
  <si>
    <t>N/ Factura nº 91</t>
  </si>
  <si>
    <t>285.625,90</t>
  </si>
  <si>
    <t>N/ Factura nº 92</t>
  </si>
  <si>
    <t>285.709,60</t>
  </si>
  <si>
    <t>N/ Factura nº 93</t>
  </si>
  <si>
    <t>287.453,60</t>
  </si>
  <si>
    <t>N/ Factura nº 94</t>
  </si>
  <si>
    <t>289.853,60</t>
  </si>
  <si>
    <t>N/ Factura nº 95</t>
  </si>
  <si>
    <t>290.764,41</t>
  </si>
  <si>
    <t>N/ Factura nº 96</t>
  </si>
  <si>
    <t>293.179,41</t>
  </si>
  <si>
    <t>Serviço A - Merc. Nac. - Tx Normal</t>
  </si>
  <si>
    <t>72124 - Prest. Serv. - MI - Isentos</t>
  </si>
  <si>
    <t>N/ Factura nº 45</t>
  </si>
  <si>
    <t>2.000,00</t>
  </si>
  <si>
    <t>37202</t>
  </si>
  <si>
    <t>Prest. Serv. - MI - Isentos</t>
  </si>
  <si>
    <t>72813 - Prest. de Serv. - Desc.Abat. - MN - Tx Normal</t>
  </si>
  <si>
    <t>NC Nº 2/2012</t>
  </si>
  <si>
    <t>2.485,83</t>
  </si>
  <si>
    <t>Prest. de Serv. - Desc.Abat. - MN - Tx Normal</t>
  </si>
  <si>
    <t>Total  Geral Período</t>
  </si>
  <si>
    <t>Total  Geral Anterior</t>
  </si>
  <si>
    <t>Total Geral Acumulado</t>
  </si>
  <si>
    <t>SNC2</t>
  </si>
  <si>
    <t>Tp.doc.</t>
  </si>
  <si>
    <t>Dt.lçto.</t>
  </si>
  <si>
    <t>KR</t>
  </si>
  <si>
    <t>SA</t>
  </si>
  <si>
    <t>RE</t>
  </si>
  <si>
    <t>KE</t>
  </si>
  <si>
    <t>WE</t>
  </si>
  <si>
    <t>WW</t>
  </si>
  <si>
    <t>KG</t>
  </si>
  <si>
    <t>CA</t>
  </si>
  <si>
    <t>DR</t>
  </si>
  <si>
    <t>AB</t>
  </si>
  <si>
    <t>KT</t>
  </si>
  <si>
    <t>Extrato FSE</t>
  </si>
  <si>
    <t>=AND(COUNTIFS(U$7:U$163;U7;V$7:V$163;V7)&lt;&gt;1;NOT(ISBLANK(V7)))</t>
  </si>
  <si>
    <t>Selecionar B6:M23</t>
  </si>
  <si>
    <t>IDENTIFICAÇÃO DOS CLIENTES</t>
  </si>
  <si>
    <t>Ano Transf.</t>
  </si>
  <si>
    <t>ANTIGUIDADE DOS SALDOS</t>
  </si>
  <si>
    <t>OUTRAS SITUAÇÕES</t>
  </si>
  <si>
    <t>Nome do Cliente</t>
  </si>
  <si>
    <t>p/ 218...</t>
  </si>
  <si>
    <t>Até 6 Meses</t>
  </si>
  <si>
    <t>6 a 12 Meses</t>
  </si>
  <si>
    <t>12 a 18 Meses</t>
  </si>
  <si>
    <t>18 a 24 Meses</t>
  </si>
  <si>
    <t>+ 24 Meses</t>
  </si>
  <si>
    <t>Contencioso</t>
  </si>
  <si>
    <t>P.E.R.E.</t>
  </si>
  <si>
    <t xml:space="preserve"> </t>
  </si>
  <si>
    <t xml:space="preserve">                                   TOTAIS .....</t>
  </si>
  <si>
    <t xml:space="preserve">Percentagens Aceites </t>
  </si>
  <si>
    <t>Valor da Provisão Necessária</t>
  </si>
  <si>
    <t>Valor da Provisão ( conta 281 )</t>
  </si>
  <si>
    <t>Reforço (+) / Reposição (-)</t>
  </si>
  <si>
    <t>&lt;180</t>
  </si>
  <si>
    <t>&lt;365</t>
  </si>
  <si>
    <t>&lt;545</t>
  </si>
  <si>
    <t>&lt;730</t>
  </si>
  <si>
    <t>&lt;100000</t>
  </si>
  <si>
    <t>O desconto é concedido de acordo com o cliente (Tabela 1)</t>
  </si>
  <si>
    <t>Exemplos</t>
  </si>
  <si>
    <t>Casos</t>
  </si>
  <si>
    <t>Macros de comando</t>
  </si>
  <si>
    <t>Elaboração de mapas de financiamento</t>
  </si>
  <si>
    <t>Apresentação / Teste de diagnóstico / Revisões</t>
  </si>
  <si>
    <t>Importação de mapas de outras aplicações</t>
  </si>
  <si>
    <t>1 (2.5)</t>
  </si>
  <si>
    <t>Análise de mapas com informação contabilística</t>
  </si>
  <si>
    <t>Exemplos 5 / 6 / 7 / 8 / 9 Tabelas</t>
  </si>
  <si>
    <t>6. Tabelas dinâmicas</t>
  </si>
  <si>
    <t>Exemplos 10 / 11 /12 Tabelas</t>
  </si>
  <si>
    <t>5 a 12</t>
  </si>
  <si>
    <t>2 (3.6)</t>
  </si>
  <si>
    <t>3 (4.3)</t>
  </si>
  <si>
    <t>4 (4.4)</t>
  </si>
  <si>
    <r>
      <t xml:space="preserve">Exemplo - </t>
    </r>
    <r>
      <rPr>
        <sz val="10"/>
        <rFont val="Arial"/>
        <family val="2"/>
      </rPr>
      <t>Quadro de pessoal</t>
    </r>
  </si>
  <si>
    <r>
      <t xml:space="preserve">Exemplo - </t>
    </r>
    <r>
      <rPr>
        <sz val="10"/>
        <rFont val="Arial"/>
        <family val="2"/>
      </rPr>
      <t>Férias</t>
    </r>
  </si>
  <si>
    <t>Elaboração de mapas com informação contabilística</t>
  </si>
  <si>
    <t>15 a 22</t>
  </si>
  <si>
    <r>
      <t xml:space="preserve">Exemplo - </t>
    </r>
    <r>
      <rPr>
        <sz val="10"/>
        <color indexed="8"/>
        <rFont val="Arial"/>
        <family val="2"/>
      </rPr>
      <t>Operações condicionadas</t>
    </r>
  </si>
  <si>
    <t>Utilização do Excel em tarefas de conferência</t>
  </si>
  <si>
    <t>23 e 24</t>
  </si>
  <si>
    <t>1 a 4</t>
  </si>
  <si>
    <t>13 e 14</t>
  </si>
  <si>
    <t>Revisões / Teste de diagnóstico / Teste de autoavaliação</t>
  </si>
  <si>
    <t>Ref.
doc.</t>
  </si>
  <si>
    <t>Nº
doc.</t>
  </si>
  <si>
    <t>Trim 1</t>
  </si>
  <si>
    <t>Vencimentos por trimestre</t>
  </si>
  <si>
    <t>Trim 2</t>
  </si>
  <si>
    <t>Trim 3</t>
  </si>
  <si>
    <t>Trim 4</t>
  </si>
  <si>
    <t>Nº total de faturas e notas de débito emitidas</t>
  </si>
  <si>
    <t>Valor médio das faturas por vencer</t>
  </si>
  <si>
    <t>6 (6.3)
7 (6.4)
8 (6.5)</t>
  </si>
  <si>
    <t>O Excel para reporte de estimativas e resultados ao gestor</t>
  </si>
  <si>
    <t>25 e 26</t>
  </si>
  <si>
    <t>9 (7.4)</t>
  </si>
  <si>
    <t>Localizar</t>
  </si>
  <si>
    <t>Subst</t>
  </si>
  <si>
    <t>Substituir</t>
  </si>
  <si>
    <t>Categoria</t>
  </si>
  <si>
    <t>Máximo</t>
  </si>
  <si>
    <t>Ruim</t>
  </si>
  <si>
    <t>Regular</t>
  </si>
  <si>
    <t>Bom</t>
  </si>
  <si>
    <t>Ótimo</t>
  </si>
  <si>
    <r>
      <t>Observado (V</t>
    </r>
    <r>
      <rPr>
        <i/>
        <vertAlign val="subscript"/>
        <sz val="8"/>
        <color indexed="8"/>
        <rFont val="Trebuchet MS"/>
        <family val="2"/>
      </rPr>
      <t>OBS</t>
    </r>
    <r>
      <rPr>
        <i/>
        <sz val="8"/>
        <color indexed="8"/>
        <rFont val="Trebuchet MS"/>
        <family val="2"/>
      </rPr>
      <t>)</t>
    </r>
  </si>
  <si>
    <t>Mostrador</t>
  </si>
  <si>
    <t>Amplitude</t>
  </si>
  <si>
    <r>
      <t>Oculto (Σ</t>
    </r>
    <r>
      <rPr>
        <vertAlign val="subscript"/>
        <sz val="8"/>
        <color indexed="8"/>
        <rFont val="Trebuchet MS"/>
        <family val="2"/>
      </rPr>
      <t>AMP</t>
    </r>
    <r>
      <rPr>
        <sz val="8"/>
        <color indexed="8"/>
        <rFont val="Trebuchet MS"/>
        <family val="2"/>
      </rPr>
      <t>)</t>
    </r>
  </si>
  <si>
    <t>Agulha</t>
  </si>
  <si>
    <r>
      <t xml:space="preserve">O gráfico acima é um objeto composto de dois gráficos baseados nas informações das tabelas em laranja. O externo, que contém o mostrador, é um gráfico de rosca onde cada categoria está delimitada pela tabela em </t>
    </r>
    <r>
      <rPr>
        <b/>
        <sz val="10"/>
        <color indexed="8"/>
        <rFont val="Trebuchet MS"/>
        <family val="2"/>
      </rPr>
      <t>B10:B15</t>
    </r>
    <r>
      <rPr>
        <sz val="10"/>
        <color indexed="8"/>
        <rFont val="Trebuchet MS"/>
        <family val="2"/>
      </rPr>
      <t xml:space="preserve">. Este gráfico está atrás de um gráfico de dispersão com dois pontos, listados em </t>
    </r>
    <r>
      <rPr>
        <b/>
        <sz val="10"/>
        <color indexed="8"/>
        <rFont val="Trebuchet MS"/>
        <family val="2"/>
      </rPr>
      <t>B17:C20</t>
    </r>
    <r>
      <rPr>
        <sz val="10"/>
        <color indexed="8"/>
        <rFont val="Trebuchet MS"/>
        <family val="2"/>
      </rPr>
      <t>.</t>
    </r>
  </si>
  <si>
    <t>Base</t>
  </si>
  <si>
    <t>Extremidade</t>
  </si>
  <si>
    <r>
      <t>No gráfico de rosca, a série de dados "</t>
    </r>
    <r>
      <rPr>
        <i/>
        <sz val="10"/>
        <color indexed="8"/>
        <rFont val="Trebuchet MS"/>
        <family val="2"/>
      </rPr>
      <t>Oculto (Σ</t>
    </r>
    <r>
      <rPr>
        <i/>
        <vertAlign val="subscript"/>
        <sz val="10"/>
        <color indexed="8"/>
        <rFont val="Trebuchet MS"/>
        <family val="2"/>
      </rPr>
      <t>AMP</t>
    </r>
    <r>
      <rPr>
        <i/>
        <sz val="10"/>
        <color indexed="8"/>
        <rFont val="Trebuchet MS"/>
        <family val="2"/>
      </rPr>
      <t>)</t>
    </r>
    <r>
      <rPr>
        <sz val="10"/>
        <color indexed="8"/>
        <rFont val="Trebuchet MS"/>
        <family val="2"/>
      </rPr>
      <t>", que sempre representa 50% do total, está formatada para não ser exibida. Dessa forma, os dados restantes sempre serão exibidos no semicírculo superior, como em um mostrador analógico tradicional.</t>
    </r>
  </si>
  <si>
    <r>
      <t xml:space="preserve">A montagem da agulha requer conhecimentos básicos de trigonometria. Se a agulha tem largura </t>
    </r>
    <r>
      <rPr>
        <b/>
        <sz val="10"/>
        <color indexed="12"/>
        <rFont val="Trebuchet MS"/>
        <family val="2"/>
      </rPr>
      <t>R</t>
    </r>
    <r>
      <rPr>
        <sz val="10"/>
        <color indexed="8"/>
        <rFont val="Trebuchet MS"/>
        <family val="2"/>
      </rPr>
      <t xml:space="preserve">, sua extremidade é um ponto da forma </t>
    </r>
    <r>
      <rPr>
        <b/>
        <sz val="10"/>
        <color indexed="12"/>
        <rFont val="Trebuchet MS"/>
        <family val="2"/>
      </rPr>
      <t>(-R × COS(Θ); R × SIN(Θ))</t>
    </r>
    <r>
      <rPr>
        <sz val="10"/>
        <color indexed="8"/>
        <rFont val="Trebuchet MS"/>
        <family val="2"/>
      </rPr>
      <t xml:space="preserve">, onde </t>
    </r>
    <r>
      <rPr>
        <b/>
        <sz val="10"/>
        <color indexed="12"/>
        <rFont val="Trebuchet MS"/>
        <family val="2"/>
      </rPr>
      <t>Θ</t>
    </r>
    <r>
      <rPr>
        <sz val="10"/>
        <color indexed="8"/>
        <rFont val="Trebuchet MS"/>
        <family val="2"/>
      </rPr>
      <t xml:space="preserve"> é um ângulo no intervalo </t>
    </r>
    <r>
      <rPr>
        <b/>
        <sz val="10"/>
        <color indexed="12"/>
        <rFont val="Trebuchet MS"/>
        <family val="2"/>
      </rPr>
      <t>(0; π)</t>
    </r>
    <r>
      <rPr>
        <sz val="10"/>
        <color indexed="8"/>
        <rFont val="Trebuchet MS"/>
        <family val="2"/>
      </rPr>
      <t xml:space="preserve">. Assim, definimos </t>
    </r>
    <r>
      <rPr>
        <b/>
        <sz val="10"/>
        <color indexed="12"/>
        <rFont val="Trebuchet MS"/>
        <family val="2"/>
      </rPr>
      <t>Θ</t>
    </r>
    <r>
      <rPr>
        <sz val="10"/>
        <color indexed="8"/>
        <rFont val="Trebuchet MS"/>
        <family val="2"/>
      </rPr>
      <t xml:space="preserve"> como </t>
    </r>
    <r>
      <rPr>
        <b/>
        <sz val="10"/>
        <color indexed="12"/>
        <rFont val="Trebuchet MS"/>
        <family val="2"/>
      </rPr>
      <t>π × V</t>
    </r>
    <r>
      <rPr>
        <b/>
        <vertAlign val="subscript"/>
        <sz val="10"/>
        <color indexed="12"/>
        <rFont val="Trebuchet MS"/>
        <family val="2"/>
      </rPr>
      <t>OBS</t>
    </r>
    <r>
      <rPr>
        <b/>
        <sz val="10"/>
        <color indexed="12"/>
        <rFont val="Trebuchet MS"/>
        <family val="2"/>
      </rPr>
      <t> / Σ</t>
    </r>
    <r>
      <rPr>
        <b/>
        <vertAlign val="subscript"/>
        <sz val="10"/>
        <color indexed="12"/>
        <rFont val="Trebuchet MS"/>
        <family val="2"/>
      </rPr>
      <t>AMP</t>
    </r>
    <r>
      <rPr>
        <sz val="10"/>
        <color indexed="8"/>
        <rFont val="Trebuchet MS"/>
        <family val="2"/>
      </rPr>
      <t>, ou seja, a porcentagem observada em relação à amplitude total dos valores.</t>
    </r>
  </si>
  <si>
    <r>
      <t xml:space="preserve">Note que o gráfico funcionará adequadamente desde que os limites superiores das categorias estejam classificados em ordem crescente e os valores observados sejam sempre positivos. A célula </t>
    </r>
    <r>
      <rPr>
        <b/>
        <sz val="10"/>
        <color indexed="8"/>
        <rFont val="Trebuchet MS"/>
        <family val="2"/>
      </rPr>
      <t>C8</t>
    </r>
    <r>
      <rPr>
        <sz val="10"/>
        <color indexed="8"/>
        <rFont val="Trebuchet MS"/>
        <family val="2"/>
      </rPr>
      <t xml:space="preserve"> está validada para só permitir valores entre zero e o máximo da última categoria.</t>
    </r>
  </si>
  <si>
    <t>http://blog.planilhasexcel.com/2009/11/dashboard-velocimetro-no-excel.html</t>
  </si>
  <si>
    <t>http://treinamax.wordpress.com/2011/12/10/grafico-de-velocimentro/</t>
  </si>
  <si>
    <t>http://www.officetooltips.com/excel/tips/creating_a_glossy_thermometer_chart.html</t>
  </si>
  <si>
    <t>http://www.oficinadanet.com.br/artigo/excel/como_criar_um_grafico_de_ponteiro_excel</t>
  </si>
  <si>
    <t>Gráfico de velocímetro</t>
  </si>
  <si>
    <t>2016 ©</t>
  </si>
  <si>
    <t>FORMAÇÃO EXCEL APLICADO À CONTABILIDADE</t>
  </si>
  <si>
    <t>Abril de 2016</t>
  </si>
  <si>
    <r>
      <t xml:space="preserve">Contas de Exploração </t>
    </r>
    <r>
      <rPr>
        <b/>
        <sz val="10"/>
        <rFont val="Arial"/>
        <family val="2"/>
      </rPr>
      <t>(trabalho autónomo</t>
    </r>
    <r>
      <rPr>
        <sz val="10"/>
        <rFont val="Arial"/>
        <family val="2"/>
      </rPr>
      <t>)</t>
    </r>
  </si>
  <si>
    <r>
      <t>Calculadora financeira (</t>
    </r>
    <r>
      <rPr>
        <b/>
        <sz val="10"/>
        <rFont val="Arial"/>
        <family val="2"/>
      </rPr>
      <t>parte em trabalho autónomo</t>
    </r>
    <r>
      <rPr>
        <sz val="10"/>
        <rFont val="Arial"/>
        <family val="2"/>
      </rPr>
      <t>)</t>
    </r>
  </si>
  <si>
    <r>
      <rPr>
        <i/>
        <sz val="10"/>
        <rFont val="Arial"/>
        <family val="2"/>
      </rPr>
      <t>Dashboard</t>
    </r>
    <r>
      <rPr>
        <sz val="10"/>
        <rFont val="Arial"/>
        <family val="2"/>
      </rPr>
      <t xml:space="preserve"> - Indicadores de desempenho  (</t>
    </r>
    <r>
      <rPr>
        <b/>
        <sz val="10"/>
        <rFont val="Arial"/>
        <family val="2"/>
      </rPr>
      <t>trabalho autónomo</t>
    </r>
    <r>
      <rPr>
        <sz val="10"/>
        <rFont val="Arial"/>
        <family val="2"/>
      </rPr>
      <t>)</t>
    </r>
  </si>
  <si>
    <t>Indicações</t>
  </si>
  <si>
    <t>Escrever os dados a iniciar na célula que indicar</t>
  </si>
  <si>
    <t>1. Selecionar a próxima célula em branco numa coluna (por exemplo, na coluna Data)</t>
  </si>
  <si>
    <t>2. Selecionar todas as células preenchidas de uma coluna</t>
  </si>
  <si>
    <t>Escrever os dados a iniciar na célula A2</t>
  </si>
  <si>
    <t>Preencher células em branco no intervalo B5:G15 com os valores das células anteriores</t>
  </si>
  <si>
    <t>Gravar uma macro que faça esta operação automaticamente</t>
  </si>
  <si>
    <t>1. Ordenação (exemplo 5)</t>
  </si>
  <si>
    <t>2. Filtros (exemplos 6)</t>
  </si>
  <si>
    <t>3. Subtotais (exemplos 7)</t>
  </si>
  <si>
    <t>4. Função SUBTOTAL (exemplo 8)</t>
  </si>
  <si>
    <t>5. Formatação condicional (exemplo 9)</t>
  </si>
  <si>
    <t>Resumo de dados por região (exemplo 10)</t>
  </si>
  <si>
    <t>Resumo de dados por região e mês (exemplo 11)</t>
  </si>
  <si>
    <t>Dados por região apresentando o número e o valor toral das vendas e, também, o contributo percentual de cada região para as vendas totais.</t>
  </si>
  <si>
    <t>Soma das unidades por região e mês (dentro de cada região pode visualizar-se os nomes e dentro de cada mês o dia)</t>
  </si>
  <si>
    <t>Apresentar o valor por hora para cada nome e com possibilidade de filtrar por região</t>
  </si>
  <si>
    <t>Valor por hora para cada nome e com possibilidade de filtrar por região (exemplo 12)</t>
  </si>
  <si>
    <t>Tabelas Dinâmicas</t>
  </si>
  <si>
    <t>Um outline (grupos) para cada trimestre</t>
  </si>
  <si>
    <t>Criar grupos para os vários níveis das contas de exploração</t>
  </si>
  <si>
    <t>Aplicar filtros para visualizar apenas as contas com valores acima de 100 EUR num dado mês</t>
  </si>
  <si>
    <t>Aplicar formatações condicionais para identificar mais facilmente alguns valores</t>
  </si>
  <si>
    <t>No primeiro dia do seu exercício económico uma entidade vendeu inventários no valor de 2.000.000 euros a crédito, a dois anos quando o preço de venda atual a pronto das mercadorias é de 1.652.893 euros. Calcule os réditos de juros a reconhecer neste exercício e no seguinte.</t>
  </si>
  <si>
    <t>Funções de Lógica</t>
  </si>
  <si>
    <t>Funções de Procura</t>
  </si>
  <si>
    <r>
      <t xml:space="preserve">Exemplo - </t>
    </r>
    <r>
      <rPr>
        <sz val="10"/>
        <color theme="3"/>
        <rFont val="Arial"/>
        <family val="2"/>
      </rPr>
      <t>Regras de validação</t>
    </r>
  </si>
  <si>
    <r>
      <t xml:space="preserve">Exemplo - </t>
    </r>
    <r>
      <rPr>
        <sz val="10"/>
        <color theme="3"/>
        <rFont val="Arial"/>
        <family val="2"/>
      </rPr>
      <t>Formatações condicionadas baseadas em fórmulas</t>
    </r>
  </si>
  <si>
    <t>Mapa de Vendas</t>
  </si>
  <si>
    <r>
      <rPr>
        <b/>
        <sz val="10"/>
        <color theme="3"/>
        <rFont val="Arial"/>
        <family val="2"/>
      </rPr>
      <t>Conferência Caso 6_A</t>
    </r>
    <r>
      <rPr>
        <sz val="10"/>
        <color theme="3"/>
        <rFont val="Arial"/>
        <family val="2"/>
      </rPr>
      <t>: funções</t>
    </r>
  </si>
  <si>
    <r>
      <rPr>
        <b/>
        <sz val="10"/>
        <rFont val="Arial"/>
        <family val="2"/>
      </rPr>
      <t>6.3 CASO PRÁTICO: NUMERAÇÃO SEQUENCIAL DE DOCUMENTOS</t>
    </r>
    <r>
      <rPr>
        <sz val="10"/>
        <rFont val="Arial"/>
        <family val="2"/>
      </rPr>
      <t xml:space="preserve">
Um dos trabalhos dos CC e dos auditores prende-se com a verificação da não existência de falhas nos lançamentos, nomeadamente ao nível das faturas emitidas. Desta forma, identifique falhas na numeração das faturas emitidas num extrato da conta 71. As falhas podem ser de dois tipos: números repetidos (duplicados) e numeração não sequencial.</t>
    </r>
  </si>
  <si>
    <t>1) Distância (km) entre o escritório do CC e o escritório do cliente.</t>
  </si>
  <si>
    <t>Moeda</t>
  </si>
  <si>
    <r>
      <rPr>
        <b/>
        <sz val="10"/>
        <rFont val="Arial"/>
        <family val="2"/>
      </rPr>
      <t>Exemplo 25</t>
    </r>
    <r>
      <rPr>
        <sz val="10"/>
        <rFont val="Arial"/>
        <family val="2"/>
      </rPr>
      <t xml:space="preserve"> 
O gerente de uma loja pede ao seu CC que lhe indique qual a remuneração bruta que deverá pagar a um dos seus colaboradores para que este aufira uma remuneração líquida de 1.000 euros.</t>
    </r>
  </si>
  <si>
    <t>Teste Autoavaliação</t>
  </si>
  <si>
    <t>Exemplo 26: Tendência</t>
  </si>
  <si>
    <t>Fontes</t>
  </si>
  <si>
    <t>Exemplo de um dashboard para um grupo de empresas</t>
  </si>
  <si>
    <t>Resolução do teste de autoavaliação</t>
  </si>
  <si>
    <r>
      <rPr>
        <b/>
        <sz val="10"/>
        <color theme="3"/>
        <rFont val="Arial"/>
        <family val="2"/>
      </rPr>
      <t>Macros Operações 4</t>
    </r>
    <r>
      <rPr>
        <sz val="10"/>
        <color theme="3"/>
        <rFont val="Arial"/>
        <family val="2"/>
      </rPr>
      <t>: Listagem de cheques emitidos</t>
    </r>
  </si>
  <si>
    <r>
      <t xml:space="preserve">Exemplo 4
</t>
    </r>
    <r>
      <rPr>
        <sz val="10"/>
        <color theme="1"/>
        <rFont val="Arial"/>
        <family val="2"/>
      </rPr>
      <t xml:space="preserve">Introduza os dados de um cheque emitido em B3:B6 e grave uma macro que copie os valores para a próxima linha em branco na tabela </t>
    </r>
    <r>
      <rPr>
        <i/>
        <sz val="10"/>
        <color theme="1"/>
        <rFont val="Arial"/>
        <family val="2"/>
      </rPr>
      <t>Listagem de cheques</t>
    </r>
    <r>
      <rPr>
        <sz val="10"/>
        <color theme="1"/>
        <rFont val="Arial"/>
        <family val="2"/>
      </rPr>
      <t>.</t>
    </r>
  </si>
  <si>
    <r>
      <t xml:space="preserve">Formatar a informação a </t>
    </r>
    <r>
      <rPr>
        <b/>
        <sz val="10"/>
        <color theme="1"/>
        <rFont val="Arial"/>
        <family val="2"/>
      </rPr>
      <t>bold</t>
    </r>
  </si>
  <si>
    <r>
      <t>Exemplo 3:</t>
    </r>
    <r>
      <rPr>
        <sz val="10"/>
        <color theme="3"/>
        <rFont val="Arial"/>
        <family val="2"/>
      </rPr>
      <t xml:space="preserve"> Grave, agora, uma macro que escreva os dados do autor a partir da célula ativa, formatados em bold</t>
    </r>
  </si>
  <si>
    <r>
      <rPr>
        <b/>
        <sz val="10"/>
        <color theme="3"/>
        <rFont val="Arial"/>
        <family val="2"/>
      </rPr>
      <t>Macros Operações 1 e 2</t>
    </r>
    <r>
      <rPr>
        <sz val="10"/>
        <color theme="3"/>
        <rFont val="Arial"/>
        <family val="2"/>
      </rPr>
      <t>: Listagem de cheques emitidos</t>
    </r>
  </si>
  <si>
    <r>
      <rPr>
        <b/>
        <sz val="10"/>
        <color theme="3"/>
        <rFont val="Arial"/>
        <family val="2"/>
      </rPr>
      <t>Caso 1</t>
    </r>
    <r>
      <rPr>
        <sz val="10"/>
        <color theme="3"/>
        <rFont val="Arial"/>
        <family val="2"/>
      </rPr>
      <t>: Grave uma macro que importe o documento ExtratoConta71.txt e o converta numa tabela de excel com o seguinte layout.</t>
    </r>
  </si>
  <si>
    <r>
      <rPr>
        <b/>
        <sz val="10"/>
        <color theme="3"/>
        <rFont val="Arial"/>
        <family val="2"/>
      </rPr>
      <t>Exemplos 15-16</t>
    </r>
    <r>
      <rPr>
        <sz val="10"/>
        <color theme="3"/>
        <rFont val="Arial"/>
        <family val="2"/>
      </rPr>
      <t>: aritmética de datas</t>
    </r>
  </si>
  <si>
    <r>
      <rPr>
        <b/>
        <sz val="10"/>
        <color theme="3"/>
        <rFont val="Arial"/>
        <family val="2"/>
      </rPr>
      <t>Financeiras 13-14</t>
    </r>
    <r>
      <rPr>
        <sz val="10"/>
        <color theme="3"/>
        <rFont val="Arial"/>
        <family val="2"/>
      </rPr>
      <t>: funções financeiras</t>
    </r>
  </si>
  <si>
    <r>
      <rPr>
        <b/>
        <sz val="10"/>
        <color theme="3"/>
        <rFont val="Arial"/>
        <family val="2"/>
      </rPr>
      <t>Financeiras 13-14 Caso 3</t>
    </r>
    <r>
      <rPr>
        <sz val="10"/>
        <color theme="3"/>
        <rFont val="Arial"/>
        <family val="2"/>
      </rPr>
      <t>: funções financeiras</t>
    </r>
  </si>
  <si>
    <r>
      <rPr>
        <b/>
        <sz val="10"/>
        <color theme="1"/>
        <rFont val="Arial"/>
        <family val="2"/>
      </rPr>
      <t>Exemplo 13</t>
    </r>
    <r>
      <rPr>
        <sz val="10"/>
        <color theme="1"/>
        <rFont val="Arial"/>
        <family val="2"/>
      </rPr>
      <t xml:space="preserve"> (Retirado do IASC Foundation: Training Material for IFRS for SME (version 2010-2)</t>
    </r>
  </si>
  <si>
    <r>
      <rPr>
        <b/>
        <sz val="10"/>
        <color theme="3"/>
        <rFont val="Arial"/>
        <family val="2"/>
      </rPr>
      <t>Caso 2</t>
    </r>
    <r>
      <rPr>
        <sz val="10"/>
        <color theme="3"/>
        <rFont val="Arial"/>
        <family val="2"/>
      </rPr>
      <t>: operações em tabelas</t>
    </r>
  </si>
  <si>
    <r>
      <t xml:space="preserve">Preparar a tabela </t>
    </r>
    <r>
      <rPr>
        <sz val="10"/>
        <color theme="1"/>
        <rFont val="Arial"/>
        <family val="2"/>
      </rPr>
      <t>(datas como texto, formatação valores, linha antes dos nomes dos campos, apagar linha do total,...)</t>
    </r>
  </si>
  <si>
    <r>
      <rPr>
        <b/>
        <sz val="10"/>
        <color theme="3"/>
        <rFont val="Arial"/>
        <family val="2"/>
      </rPr>
      <t>Condicionadas 17</t>
    </r>
    <r>
      <rPr>
        <sz val="10"/>
        <color theme="3"/>
        <rFont val="Arial"/>
        <family val="2"/>
      </rPr>
      <t>: funções</t>
    </r>
  </si>
  <si>
    <t>Exercícios</t>
  </si>
  <si>
    <r>
      <t xml:space="preserve">Exemplo - </t>
    </r>
    <r>
      <rPr>
        <sz val="10"/>
        <color theme="1"/>
        <rFont val="Arial"/>
        <family val="2"/>
      </rPr>
      <t>Atribua as despesas aos respetivos projetos e preencha as observações com um "X" de acordo com as notas ao quadro</t>
    </r>
  </si>
  <si>
    <t>Escrever: ©Raul Laureano, quarta-feira, 18/Abr/2016</t>
  </si>
  <si>
    <t>3) Escreva "Período de Tributação de 1/1/16 a 31/12/16" tendo o ano numa célula</t>
  </si>
  <si>
    <r>
      <rPr>
        <b/>
        <sz val="10"/>
        <color theme="3"/>
        <rFont val="Arial"/>
        <family val="2"/>
      </rPr>
      <t>Informação/Erro</t>
    </r>
    <r>
      <rPr>
        <sz val="10"/>
        <color theme="3"/>
        <rFont val="Arial"/>
        <family val="2"/>
      </rPr>
      <t>: Como prever e contornar as mensagens de erro e validação</t>
    </r>
  </si>
  <si>
    <r>
      <t>Exemplo -</t>
    </r>
    <r>
      <rPr>
        <sz val="10"/>
        <color theme="1"/>
        <rFont val="Arial"/>
        <family val="2"/>
      </rPr>
      <t xml:space="preserve"> </t>
    </r>
    <r>
      <rPr>
        <sz val="10"/>
        <rFont val="Arial"/>
        <family val="2"/>
      </rPr>
      <t>Lista de contactos - complete a tabela com a informação complementar pretendida</t>
    </r>
  </si>
  <si>
    <r>
      <rPr>
        <b/>
        <sz val="10"/>
        <color theme="3"/>
        <rFont val="Arial"/>
        <family val="2"/>
      </rPr>
      <t>Conferência Caso 6_B</t>
    </r>
    <r>
      <rPr>
        <sz val="10"/>
        <color theme="3"/>
        <rFont val="Arial"/>
        <family val="2"/>
      </rPr>
      <t>: funções</t>
    </r>
  </si>
  <si>
    <r>
      <rPr>
        <b/>
        <sz val="10"/>
        <color theme="3"/>
        <rFont val="Arial"/>
        <family val="2"/>
      </rPr>
      <t>Conferência Caso 7</t>
    </r>
    <r>
      <rPr>
        <sz val="10"/>
        <color theme="3"/>
        <rFont val="Arial"/>
        <family val="2"/>
      </rPr>
      <t>: regularidade</t>
    </r>
  </si>
  <si>
    <r>
      <rPr>
        <b/>
        <sz val="10"/>
        <color theme="1"/>
        <rFont val="Arial"/>
        <family val="2"/>
      </rPr>
      <t>c)</t>
    </r>
    <r>
      <rPr>
        <sz val="10"/>
        <color theme="1"/>
        <rFont val="Arial"/>
        <family val="2"/>
      </rPr>
      <t xml:space="preserve"> Represente graficamente a evolução das vendas e a linha da tendência</t>
    </r>
  </si>
  <si>
    <r>
      <rPr>
        <b/>
        <sz val="10"/>
        <color theme="1"/>
        <rFont val="Arial"/>
        <family val="2"/>
      </rPr>
      <t>Exemplo 26</t>
    </r>
    <r>
      <rPr>
        <sz val="10"/>
        <color theme="1"/>
        <rFont val="Arial"/>
        <family val="2"/>
      </rPr>
      <t xml:space="preserve">
O gerente de uma loja pede ao seu CC que lhe apresente uma estimativa das vendas de 2016, tendo apresentado as vendas dos últimos 4 anos</t>
    </r>
  </si>
  <si>
    <t>Escalões antiguidade</t>
  </si>
  <si>
    <t>Data Pagamento</t>
  </si>
  <si>
    <r>
      <t xml:space="preserve">Exemplo </t>
    </r>
    <r>
      <rPr>
        <sz val="10"/>
        <color theme="1"/>
        <rFont val="Arial"/>
        <family val="2"/>
      </rPr>
      <t>- preencha os campos em falta na tabela (vendas) de acordo com as notas e com a informação das tabelas auxiliares</t>
    </r>
  </si>
  <si>
    <r>
      <t xml:space="preserve">Exemplo - </t>
    </r>
    <r>
      <rPr>
        <sz val="10"/>
        <color theme="1"/>
        <rFont val="Arial"/>
        <family val="2"/>
      </rPr>
      <t>entradas de dinheiro por dias da semana e caixas</t>
    </r>
  </si>
  <si>
    <r>
      <t xml:space="preserve">2) Dia de semana correspondente a uma data </t>
    </r>
    <r>
      <rPr>
        <sz val="10"/>
        <color theme="1"/>
        <rFont val="Arial"/>
        <family val="2"/>
      </rPr>
      <t>(SELECCIONAR/CHOOSE)</t>
    </r>
  </si>
  <si>
    <r>
      <rPr>
        <b/>
        <sz val="10"/>
        <rFont val="Arial"/>
        <family val="2"/>
      </rPr>
      <t>Exemplo 22</t>
    </r>
    <r>
      <rPr>
        <sz val="10"/>
        <rFont val="Arial"/>
        <family val="2"/>
      </rPr>
      <t xml:space="preserve"> 
Mapa de amortizações - considere que numa análise de projetos de investimento tem que elaborar o mapa que permite calcular as depreciações e amortizações em cada ano de vida útil do projeto, podendo no ano 1 considerar apenas uma fração do ano (duodécimos) a indicar na célula E7.</t>
    </r>
  </si>
  <si>
    <r>
      <rPr>
        <b/>
        <sz val="10"/>
        <color theme="3"/>
        <rFont val="Arial"/>
        <family val="2"/>
      </rPr>
      <t>Amortizações 22</t>
    </r>
    <r>
      <rPr>
        <sz val="10"/>
        <color theme="3"/>
        <rFont val="Arial"/>
        <family val="2"/>
      </rPr>
      <t>: funções</t>
    </r>
  </si>
  <si>
    <r>
      <rPr>
        <b/>
        <sz val="10"/>
        <color theme="3"/>
        <rFont val="Arial"/>
        <family val="2"/>
      </rPr>
      <t>Conferência 23-24</t>
    </r>
    <r>
      <rPr>
        <sz val="10"/>
        <color theme="3"/>
        <rFont val="Arial"/>
        <family val="2"/>
      </rPr>
      <t>: Validação de dados e formatação condicional</t>
    </r>
  </si>
  <si>
    <r>
      <rPr>
        <b/>
        <sz val="10"/>
        <color theme="1"/>
        <rFont val="Arial"/>
        <family val="2"/>
      </rPr>
      <t>Exemplo 23</t>
    </r>
    <r>
      <rPr>
        <sz val="10"/>
        <color theme="1"/>
        <rFont val="Arial"/>
        <family val="2"/>
      </rPr>
      <t>: Considere que tem o seguinte mapa e que pretende criar regras de validação para:
i) Documento em que só pode ser N DÉBITO, N CRÉDITO ou N FATURA; ii) Data doc. Em que tem que ser uma data do ano corrente; iii) Data pagamento em que tem que ser uma data posterior ou igual à Data doc.; e iv) Ref. Doc. deve ser 10 caracteres.</t>
    </r>
  </si>
  <si>
    <r>
      <rPr>
        <b/>
        <sz val="10"/>
        <color theme="1"/>
        <rFont val="Arial"/>
        <family val="2"/>
      </rPr>
      <t>Exemplo 24</t>
    </r>
    <r>
      <rPr>
        <sz val="10"/>
        <color theme="1"/>
        <rFont val="Arial"/>
        <family val="2"/>
      </rPr>
      <t>: Considere que tem o seguinte mapa e que pretende criar formatações condicionadas para: i) Documento que só pode ser N DÉBITO, N CRÉDITO ou N FATURA; ii) Data doc. que tem que ser uma data igual ou anterior à data atual; iii) Data Pagamento que tem que ser uma data posterior ou igual à Data doc., mas no máximo seis meses após a Data doc.; iv) Ref. Doc. que tem que ter 10 caracteres; v) Valor que tem que ser negativo no caso de nota de crédito e positivo nos outros dois casos; e iv) assinalar no intervalo I30:I45 as células em que o preenchimento do movimento está incompleto.</t>
    </r>
  </si>
  <si>
    <t>Mont.em MI</t>
  </si>
  <si>
    <t>Formadores:</t>
  </si>
  <si>
    <t>Márcia Santos (ISCTE-IUL Phd | email: mrcss@iscte-iul.pt | tlf: 937313667)</t>
  </si>
  <si>
    <r>
      <rPr>
        <b/>
        <sz val="10"/>
        <rFont val="Arial"/>
        <family val="2"/>
      </rPr>
      <t>Coordenador</t>
    </r>
    <r>
      <rPr>
        <sz val="10"/>
        <rFont val="Arial"/>
        <family val="2"/>
      </rPr>
      <t>: Raul Laureano (ISCTE-IUL), tel: 917932656, raul.laureano@iscte.pt</t>
    </r>
  </si>
  <si>
    <r>
      <t xml:space="preserve">Exemplo 2: </t>
    </r>
    <r>
      <rPr>
        <sz val="10"/>
        <color theme="3"/>
        <rFont val="Arial"/>
        <family val="2"/>
      </rPr>
      <t>Grave uma macro que escreva os dados do autor no intervalo A2:A4, formatados em bold:</t>
    </r>
  </si>
  <si>
    <r>
      <t>Exemplo 1:</t>
    </r>
    <r>
      <rPr>
        <sz val="10"/>
        <color theme="3"/>
        <rFont val="Arial"/>
        <family val="2"/>
      </rPr>
      <t xml:space="preserve"> Grave uma macro que formate os valores inseridos no intervalo B3 a B6</t>
    </r>
  </si>
  <si>
    <t>Isabel Pedrosa (ISCAC | email: ipedrosa@iscac.pt | tlf: 967016425)</t>
  </si>
  <si>
    <t>Raul Laureano (ISCTE-IUL | email: raul.laureano@iscte.pt | tlf: 917932656)</t>
  </si>
  <si>
    <t>WEEKDAY</t>
  </si>
  <si>
    <t>NÚMSEMANA</t>
  </si>
  <si>
    <t>FIMMÊS</t>
  </si>
  <si>
    <t>EOMONTH</t>
  </si>
  <si>
    <t>IFERROR()</t>
  </si>
  <si>
    <t>SE.ERRO()</t>
  </si>
  <si>
    <t>4) Formas de contornar os erros</t>
  </si>
  <si>
    <r>
      <t>Mapa de serviço da dívida (</t>
    </r>
    <r>
      <rPr>
        <b/>
        <sz val="10"/>
        <rFont val="Arial"/>
        <family val="2"/>
      </rPr>
      <t>trabalho autónomo</t>
    </r>
    <r>
      <rPr>
        <sz val="10"/>
        <rFont val="Arial"/>
        <family val="2"/>
      </rPr>
      <t>)</t>
    </r>
  </si>
  <si>
    <r>
      <t>Verificação da numeração sequencial de documentos
Verificação regularidade de movimentos
Elaboração de mapa de antiguidade das dívidas (</t>
    </r>
    <r>
      <rPr>
        <b/>
        <sz val="10"/>
        <rFont val="Arial"/>
        <family val="2"/>
      </rPr>
      <t>trabalho autónomo</t>
    </r>
    <r>
      <rPr>
        <sz val="10"/>
        <rFont val="Arial"/>
        <family val="2"/>
      </rPr>
      <t>)</t>
    </r>
  </si>
  <si>
    <t>Colocar os valores monetários com o formato de MOEDA (indicação do € e casa de milhares e cêntimos)</t>
  </si>
  <si>
    <r>
      <rPr>
        <b/>
        <sz val="10"/>
        <color theme="3"/>
        <rFont val="Arial"/>
        <family val="2"/>
      </rPr>
      <t>Macros Operações 3</t>
    </r>
    <r>
      <rPr>
        <sz val="10"/>
        <color theme="3"/>
        <rFont val="Arial"/>
        <family val="2"/>
      </rPr>
      <t>: Preenchimento de células</t>
    </r>
  </si>
  <si>
    <t>DATADIF</t>
  </si>
  <si>
    <t>(secreta!)</t>
  </si>
  <si>
    <r>
      <rPr>
        <b/>
        <sz val="10"/>
        <color theme="1"/>
        <rFont val="Arial"/>
        <family val="2"/>
      </rPr>
      <t>a)</t>
    </r>
    <r>
      <rPr>
        <sz val="10"/>
        <color theme="1"/>
        <rFont val="Arial"/>
        <family val="2"/>
      </rPr>
      <t xml:space="preserve"> Estime o valor das vendas para 2016</t>
    </r>
  </si>
  <si>
    <r>
      <rPr>
        <b/>
        <sz val="10"/>
        <color theme="1"/>
        <rFont val="Arial"/>
        <family val="2"/>
      </rPr>
      <t>b)</t>
    </r>
    <r>
      <rPr>
        <sz val="10"/>
        <color theme="1"/>
        <rFont val="Arial"/>
        <family val="2"/>
      </rPr>
      <t xml:space="preserve"> Estime o valor das vendas para 2016 e 2017, considerando que se mantém a mesma tendência</t>
    </r>
  </si>
  <si>
    <r>
      <rPr>
        <b/>
        <sz val="10"/>
        <color theme="3"/>
        <rFont val="Arial"/>
        <family val="2"/>
      </rPr>
      <t>Caso 8_Resolução</t>
    </r>
    <r>
      <rPr>
        <sz val="10"/>
        <color theme="3"/>
        <rFont val="Arial"/>
        <family val="2"/>
      </rPr>
      <t>: Atingir objetivo e botões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</si>
</sst>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8" formatCode="#,##0.00\ &quot;€&quot;;[Red]\-#,##0.00\ &quot;€&quot;"/>
    <numFmt numFmtId="41" formatCode="_-* #,##0\ _€_-;\-* #,##0\ _€_-;_-* &quot;-&quot;\ _€_-;_-@_-"/>
    <numFmt numFmtId="44" formatCode="_-* #,##0.00\ &quot;€&quot;_-;\-* #,##0.00\ &quot;€&quot;_-;_-* &quot;-&quot;??\ &quot;€&quot;_-;_-@_-"/>
    <numFmt numFmtId="43" formatCode="_-* #,##0.00\ _€_-;\-* #,##0.00\ _€_-;_-* &quot;-&quot;??\ _€_-;_-@_-"/>
    <numFmt numFmtId="164" formatCode="#,##0.00\ &quot;€&quot;"/>
    <numFmt numFmtId="165" formatCode="[$-816]d/mmm/yy;@"/>
    <numFmt numFmtId="166" formatCode="#,##0.00\%"/>
    <numFmt numFmtId="167" formatCode="[$-F800]dddd\,\ mmmm\ dd\,\ yyyy"/>
    <numFmt numFmtId="168" formatCode="_-* #,##0.00\ [$€-1]_-;\-* #,##0.00\ [$€-1]_-;_-* &quot;-&quot;??\ [$€-1]_-"/>
    <numFmt numFmtId="169" formatCode="0.0000"/>
    <numFmt numFmtId="170" formatCode="_-[$€-2]\ * #,##0.00_-;\-[$€-2]\ * #,##0.00_-;_-[$€-2]\ * &quot;-&quot;??_-;_-@_-"/>
    <numFmt numFmtId="171" formatCode="0.000%"/>
    <numFmt numFmtId="172" formatCode="_-[$€-2]\ * #,##0.00_-;\-[$€-2]\ * #,##0.00_-;_-[$€-2]\ * &quot;-&quot;???_-;_-@_-"/>
    <numFmt numFmtId="173" formatCode="0.00000%"/>
    <numFmt numFmtId="174" formatCode="_-[$€-2]\ * #,##0.000_-;\-[$€-2]\ * #,##0.000_-;_-[$€-2]\ * &quot;-&quot;???_-;_-@_-"/>
    <numFmt numFmtId="175" formatCode="0.0000%"/>
    <numFmt numFmtId="176" formatCode="_-[$€-2]\ * #,##0.0000_-;\-[$€-2]\ * #,##0.0000_-;_-[$€-2]\ * &quot;-&quot;????_-;_-@_-"/>
    <numFmt numFmtId="177" formatCode="dddd"/>
    <numFmt numFmtId="178" formatCode="_(* #,##0.00_);_(* \(#,##0.00\);_(* &quot;-&quot;??_);_(@_)"/>
    <numFmt numFmtId="179" formatCode="##,##0.00"/>
    <numFmt numFmtId="180" formatCode="0.0%"/>
    <numFmt numFmtId="181" formatCode="##,###"/>
    <numFmt numFmtId="182" formatCode="00"/>
    <numFmt numFmtId="183" formatCode="#,##0&quot;$&quot;"/>
    <numFmt numFmtId="184" formatCode="#"/>
    <numFmt numFmtId="185" formatCode="#,##0.0"/>
    <numFmt numFmtId="186" formatCode="#,##0.000"/>
    <numFmt numFmtId="187" formatCode="General_)"/>
    <numFmt numFmtId="188" formatCode="_(* #,##0.0_);_(* \(#,##0.0\);_(* &quot;-&quot;?_);_(@_)"/>
    <numFmt numFmtId="189" formatCode="_(&quot;€&quot;* #,##0.00_);_(&quot;€&quot;* \(#,##0.00\);_(&quot;€&quot;* &quot;-&quot;??_);_(@_)"/>
    <numFmt numFmtId="190" formatCode="&quot;€&quot;#,##0.00_);[Red]\(&quot;€&quot;#,##0.00\)"/>
  </numFmts>
  <fonts count="95">
    <font>
      <sz val="9"/>
      <color theme="1"/>
      <name val="Arial"/>
      <family val="2"/>
    </font>
    <font>
      <sz val="11"/>
      <color theme="1"/>
      <name val="Calibri"/>
      <family val="2"/>
      <scheme val="minor"/>
    </font>
    <font>
      <sz val="10"/>
      <name val="Arial"/>
      <family val="2"/>
    </font>
    <font>
      <b/>
      <sz val="10"/>
      <name val="Arial"/>
      <family val="2"/>
    </font>
    <font>
      <b/>
      <i/>
      <sz val="10"/>
      <name val="Arial"/>
      <family val="2"/>
    </font>
    <font>
      <b/>
      <sz val="7"/>
      <name val="Arial"/>
      <family val="2"/>
    </font>
    <font>
      <sz val="7"/>
      <name val="Arial"/>
      <family val="2"/>
    </font>
    <font>
      <sz val="6"/>
      <name val="Arial"/>
      <family val="2"/>
    </font>
    <font>
      <b/>
      <sz val="6"/>
      <name val="Arial"/>
      <family val="2"/>
    </font>
    <font>
      <sz val="8"/>
      <name val="Arial"/>
      <family val="2"/>
    </font>
    <font>
      <sz val="9"/>
      <name val="Arial"/>
      <family val="2"/>
    </font>
    <font>
      <u/>
      <sz val="10"/>
      <color indexed="12"/>
      <name val="Arial"/>
      <family val="2"/>
    </font>
    <font>
      <sz val="10"/>
      <color indexed="8"/>
      <name val="Arial"/>
      <family val="2"/>
    </font>
    <font>
      <i/>
      <sz val="10"/>
      <name val="Arial"/>
      <family val="2"/>
    </font>
    <font>
      <b/>
      <sz val="9"/>
      <name val="Arial"/>
      <family val="2"/>
    </font>
    <font>
      <sz val="9"/>
      <color theme="1"/>
      <name val="Arial"/>
      <family val="2"/>
    </font>
    <font>
      <sz val="10"/>
      <name val="Palatino Linotype"/>
      <family val="1"/>
    </font>
    <font>
      <b/>
      <sz val="10"/>
      <color indexed="12"/>
      <name val="Arial"/>
      <family val="2"/>
    </font>
    <font>
      <b/>
      <sz val="8"/>
      <name val="Arial"/>
      <family val="2"/>
    </font>
    <font>
      <sz val="10"/>
      <color theme="1"/>
      <name val="Arial"/>
      <family val="2"/>
    </font>
    <font>
      <b/>
      <sz val="10"/>
      <color theme="1"/>
      <name val="Arial"/>
      <family val="2"/>
    </font>
    <font>
      <b/>
      <sz val="8"/>
      <color indexed="9"/>
      <name val="Arial"/>
      <family val="2"/>
    </font>
    <font>
      <sz val="11"/>
      <color indexed="8"/>
      <name val="Calibri"/>
      <family val="2"/>
    </font>
    <font>
      <sz val="11"/>
      <color indexed="9"/>
      <name val="Calibri"/>
      <family val="2"/>
    </font>
    <font>
      <sz val="11"/>
      <color indexed="37"/>
      <name val="Calibri"/>
      <family val="2"/>
    </font>
    <font>
      <b/>
      <sz val="11"/>
      <color indexed="17"/>
      <name val="Calibri"/>
      <family val="2"/>
    </font>
    <font>
      <b/>
      <sz val="11"/>
      <color indexed="9"/>
      <name val="Calibri"/>
      <family val="2"/>
    </font>
    <font>
      <sz val="10"/>
      <name val="Geneva"/>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sz val="11"/>
      <color theme="1"/>
      <name val="Gill Sans MT"/>
      <family val="2"/>
    </font>
    <font>
      <sz val="10"/>
      <name val="Geneva"/>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
      <color indexed="62"/>
      <name val="Arial"/>
      <family val="2"/>
    </font>
    <font>
      <b/>
      <sz val="8"/>
      <color indexed="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b/>
      <sz val="10"/>
      <color indexed="8"/>
      <name val="Arial"/>
      <family val="2"/>
    </font>
    <font>
      <b/>
      <sz val="10"/>
      <name val="MS Sans Serif"/>
      <family val="2"/>
    </font>
    <font>
      <sz val="10"/>
      <name val="MS Sans Serif"/>
      <family val="2"/>
    </font>
    <font>
      <sz val="8"/>
      <name val="MS Sans Serif"/>
      <family val="2"/>
    </font>
    <font>
      <b/>
      <sz val="8"/>
      <color indexed="81"/>
      <name val="Tahoma"/>
      <family val="2"/>
    </font>
    <font>
      <sz val="8"/>
      <color indexed="10"/>
      <name val="Arial"/>
      <family val="2"/>
    </font>
    <font>
      <sz val="8"/>
      <color indexed="81"/>
      <name val="Tahoma"/>
      <family val="2"/>
    </font>
    <font>
      <sz val="8"/>
      <color rgb="FFFF0000"/>
      <name val="Arial"/>
      <family val="2"/>
    </font>
    <font>
      <b/>
      <sz val="8.5"/>
      <name val="MS Sans Serif"/>
      <family val="2"/>
    </font>
    <font>
      <sz val="10"/>
      <name val="Times New Roman"/>
      <family val="1"/>
    </font>
    <font>
      <sz val="10"/>
      <color indexed="11"/>
      <name val="Arial"/>
      <family val="2"/>
    </font>
    <font>
      <b/>
      <sz val="13"/>
      <name val="Calibri"/>
      <family val="2"/>
    </font>
    <font>
      <sz val="8"/>
      <name val="Calibri"/>
      <family val="2"/>
    </font>
    <font>
      <b/>
      <sz val="8"/>
      <name val="Calibri"/>
      <family val="2"/>
    </font>
    <font>
      <sz val="10"/>
      <name val="Arial"/>
      <family val="2"/>
    </font>
    <font>
      <b/>
      <sz val="10"/>
      <name val="Arial"/>
      <family val="2"/>
    </font>
    <font>
      <b/>
      <sz val="6"/>
      <name val="Times New Roman"/>
      <family val="1"/>
    </font>
    <font>
      <sz val="8"/>
      <name val="Times New Roman"/>
      <family val="1"/>
    </font>
    <font>
      <i/>
      <sz val="9"/>
      <name val="Times New Roman"/>
      <family val="1"/>
    </font>
    <font>
      <b/>
      <sz val="10"/>
      <name val="Times New Roman"/>
      <family val="1"/>
    </font>
    <font>
      <sz val="10"/>
      <color theme="1"/>
      <name val="Times New Roman"/>
      <family val="1"/>
    </font>
    <font>
      <i/>
      <sz val="9"/>
      <name val="Times New Roman"/>
      <family val="1"/>
    </font>
    <font>
      <sz val="10"/>
      <color rgb="FFFF0000"/>
      <name val="Arial"/>
      <family val="2"/>
    </font>
    <font>
      <sz val="10"/>
      <color theme="0"/>
      <name val="Arial"/>
      <family val="2"/>
    </font>
    <font>
      <sz val="9"/>
      <name val="Times"/>
      <family val="1"/>
    </font>
    <font>
      <sz val="1"/>
      <color indexed="8"/>
      <name val="Courier"/>
      <family val="3"/>
    </font>
    <font>
      <u/>
      <sz val="7"/>
      <color theme="10"/>
      <name val="Arial"/>
      <family val="2"/>
    </font>
    <font>
      <sz val="10"/>
      <color indexed="8"/>
      <name val="Trebuchet MS"/>
      <family val="2"/>
    </font>
    <font>
      <i/>
      <sz val="8"/>
      <color indexed="8"/>
      <name val="Trebuchet MS"/>
      <family val="2"/>
    </font>
    <font>
      <sz val="8"/>
      <color indexed="8"/>
      <name val="Trebuchet MS"/>
      <family val="2"/>
    </font>
    <font>
      <sz val="8"/>
      <color indexed="12"/>
      <name val="Trebuchet MS"/>
      <family val="2"/>
    </font>
    <font>
      <i/>
      <vertAlign val="subscript"/>
      <sz val="8"/>
      <color indexed="8"/>
      <name val="Trebuchet MS"/>
      <family val="2"/>
    </font>
    <font>
      <vertAlign val="subscript"/>
      <sz val="8"/>
      <color indexed="8"/>
      <name val="Trebuchet MS"/>
      <family val="2"/>
    </font>
    <font>
      <b/>
      <sz val="10"/>
      <color indexed="8"/>
      <name val="Trebuchet MS"/>
      <family val="2"/>
    </font>
    <font>
      <i/>
      <sz val="10"/>
      <color indexed="8"/>
      <name val="Trebuchet MS"/>
      <family val="2"/>
    </font>
    <font>
      <i/>
      <vertAlign val="subscript"/>
      <sz val="10"/>
      <color indexed="8"/>
      <name val="Trebuchet MS"/>
      <family val="2"/>
    </font>
    <font>
      <b/>
      <sz val="10"/>
      <color indexed="12"/>
      <name val="Trebuchet MS"/>
      <family val="2"/>
    </font>
    <font>
      <b/>
      <vertAlign val="subscript"/>
      <sz val="10"/>
      <color indexed="12"/>
      <name val="Trebuchet MS"/>
      <family val="2"/>
    </font>
    <font>
      <sz val="50"/>
      <color theme="3"/>
      <name val="Arial"/>
      <family val="2"/>
    </font>
    <font>
      <sz val="20"/>
      <color theme="3"/>
      <name val="Arial"/>
      <family val="2"/>
    </font>
    <font>
      <b/>
      <sz val="10"/>
      <color theme="3"/>
      <name val="Arial"/>
      <family val="2"/>
    </font>
    <font>
      <sz val="10"/>
      <color theme="3"/>
      <name val="Arial"/>
      <family val="2"/>
    </font>
    <font>
      <b/>
      <sz val="10"/>
      <color theme="0"/>
      <name val="Arial"/>
      <family val="2"/>
    </font>
    <font>
      <i/>
      <sz val="10"/>
      <color theme="1"/>
      <name val="Arial"/>
      <family val="2"/>
    </font>
    <font>
      <b/>
      <i/>
      <sz val="10"/>
      <color theme="1"/>
      <name val="Arial"/>
      <family val="2"/>
    </font>
    <font>
      <u/>
      <sz val="10"/>
      <color theme="10"/>
      <name val="Arial"/>
      <family val="2"/>
    </font>
    <font>
      <sz val="30"/>
      <color theme="3"/>
      <name val="Arial"/>
      <family val="2"/>
    </font>
  </fonts>
  <fills count="66">
    <fill>
      <patternFill patternType="none"/>
    </fill>
    <fill>
      <patternFill patternType="gray125"/>
    </fill>
    <fill>
      <patternFill patternType="solid">
        <fgColor theme="9" tint="0.59999389629810485"/>
        <bgColor indexed="64"/>
      </patternFill>
    </fill>
    <fill>
      <patternFill patternType="solid">
        <fgColor theme="4"/>
        <bgColor indexed="64"/>
      </patternFill>
    </fill>
    <fill>
      <patternFill patternType="solid">
        <fgColor theme="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56"/>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bgColor indexed="64"/>
      </patternFill>
    </fill>
    <fill>
      <patternFill patternType="solid">
        <fgColor theme="3" tint="0.79998168889431442"/>
        <bgColor indexed="64"/>
      </patternFill>
    </fill>
    <fill>
      <patternFill patternType="mediumGray">
        <fgColor indexed="9"/>
        <bgColor theme="3" tint="0.79998168889431442"/>
      </patternFill>
    </fill>
    <fill>
      <patternFill patternType="solid">
        <fgColor theme="9" tint="0.79998168889431442"/>
        <bgColor indexed="64"/>
      </patternFill>
    </fill>
    <fill>
      <patternFill patternType="mediumGray">
        <fgColor indexed="9"/>
        <bgColor theme="9" tint="0.79998168889431442"/>
      </patternFill>
    </fill>
    <fill>
      <patternFill patternType="solid">
        <fgColor theme="3"/>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double">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style="dotted">
        <color indexed="64"/>
      </right>
      <top style="thin">
        <color indexed="64"/>
      </top>
      <bottom style="double">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right style="dotted">
        <color indexed="64"/>
      </right>
      <top/>
      <bottom style="dotted">
        <color indexed="64"/>
      </bottom>
      <diagonal/>
    </border>
    <border>
      <left/>
      <right style="dotted">
        <color indexed="64"/>
      </right>
      <top/>
      <bottom/>
      <diagonal/>
    </border>
    <border>
      <left style="medium">
        <color indexed="64"/>
      </left>
      <right style="dotted">
        <color indexed="64"/>
      </right>
      <top style="thin">
        <color indexed="64"/>
      </top>
      <bottom style="double">
        <color indexed="64"/>
      </bottom>
      <diagonal/>
    </border>
    <border>
      <left style="medium">
        <color indexed="64"/>
      </left>
      <right style="dotted">
        <color indexed="64"/>
      </right>
      <top/>
      <bottom style="dotted">
        <color indexed="64"/>
      </bottom>
      <diagonal/>
    </border>
    <border>
      <left style="medium">
        <color indexed="64"/>
      </left>
      <right style="dotted">
        <color indexed="64"/>
      </right>
      <top/>
      <bottom/>
      <diagonal/>
    </border>
    <border>
      <left style="dashed">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tted">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dotted">
        <color indexed="64"/>
      </right>
      <top style="double">
        <color indexed="64"/>
      </top>
      <bottom style="medium">
        <color indexed="64"/>
      </bottom>
      <diagonal/>
    </border>
    <border>
      <left/>
      <right/>
      <top/>
      <bottom style="double">
        <color indexed="64"/>
      </bottom>
      <diagonal/>
    </border>
    <border>
      <left style="thin">
        <color indexed="9"/>
      </left>
      <right style="thin">
        <color indexed="9"/>
      </right>
      <top style="thin">
        <color indexed="9"/>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double">
        <color indexed="64"/>
      </top>
      <bottom style="double">
        <color indexed="64"/>
      </bottom>
      <diagonal/>
    </border>
    <border>
      <left/>
      <right/>
      <top style="double">
        <color indexed="64"/>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right style="double">
        <color indexed="64"/>
      </right>
      <top/>
      <bottom style="thin">
        <color indexed="64"/>
      </bottom>
      <diagonal/>
    </border>
    <border>
      <left style="double">
        <color indexed="64"/>
      </left>
      <right style="double">
        <color indexed="64"/>
      </right>
      <top/>
      <bottom style="medium">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2"/>
      </left>
      <right/>
      <top style="medium">
        <color indexed="62"/>
      </top>
      <bottom style="thin">
        <color indexed="62"/>
      </bottom>
      <diagonal/>
    </border>
    <border>
      <left/>
      <right style="medium">
        <color indexed="62"/>
      </right>
      <top style="medium">
        <color indexed="62"/>
      </top>
      <bottom style="thin">
        <color indexed="62"/>
      </bottom>
      <diagonal/>
    </border>
    <border>
      <left style="medium">
        <color indexed="62"/>
      </left>
      <right style="thin">
        <color indexed="62"/>
      </right>
      <top style="thin">
        <color indexed="62"/>
      </top>
      <bottom/>
      <diagonal/>
    </border>
    <border>
      <left/>
      <right style="medium">
        <color indexed="62"/>
      </right>
      <top/>
      <bottom style="hair">
        <color indexed="62"/>
      </bottom>
      <diagonal/>
    </border>
    <border>
      <left style="medium">
        <color indexed="62"/>
      </left>
      <right style="thin">
        <color indexed="62"/>
      </right>
      <top/>
      <bottom/>
      <diagonal/>
    </border>
    <border>
      <left/>
      <right style="medium">
        <color indexed="62"/>
      </right>
      <top style="hair">
        <color indexed="62"/>
      </top>
      <bottom style="hair">
        <color indexed="62"/>
      </bottom>
      <diagonal/>
    </border>
    <border>
      <left/>
      <right style="medium">
        <color indexed="62"/>
      </right>
      <top style="hair">
        <color indexed="62"/>
      </top>
      <bottom/>
      <diagonal/>
    </border>
    <border>
      <left style="medium">
        <color indexed="62"/>
      </left>
      <right style="thin">
        <color indexed="62"/>
      </right>
      <top/>
      <bottom style="thin">
        <color indexed="62"/>
      </bottom>
      <diagonal/>
    </border>
    <border>
      <left style="medium">
        <color indexed="62"/>
      </left>
      <right style="thin">
        <color indexed="62"/>
      </right>
      <top style="thin">
        <color indexed="62"/>
      </top>
      <bottom style="medium">
        <color indexed="62"/>
      </bottom>
      <diagonal/>
    </border>
    <border>
      <left/>
      <right style="medium">
        <color indexed="62"/>
      </right>
      <top style="thin">
        <color indexed="62"/>
      </top>
      <bottom style="medium">
        <color indexed="62"/>
      </bottom>
      <diagonal/>
    </border>
    <border>
      <left style="medium">
        <color indexed="61"/>
      </left>
      <right/>
      <top style="medium">
        <color indexed="61"/>
      </top>
      <bottom style="thin">
        <color indexed="61"/>
      </bottom>
      <diagonal/>
    </border>
    <border>
      <left/>
      <right style="medium">
        <color indexed="61"/>
      </right>
      <top style="medium">
        <color indexed="61"/>
      </top>
      <bottom style="thin">
        <color indexed="61"/>
      </bottom>
      <diagonal/>
    </border>
    <border>
      <left style="medium">
        <color indexed="61"/>
      </left>
      <right style="hair">
        <color indexed="61"/>
      </right>
      <top/>
      <bottom style="hair">
        <color indexed="61"/>
      </bottom>
      <diagonal/>
    </border>
    <border>
      <left style="hair">
        <color indexed="61"/>
      </left>
      <right style="medium">
        <color indexed="61"/>
      </right>
      <top/>
      <bottom style="hair">
        <color indexed="61"/>
      </bottom>
      <diagonal/>
    </border>
    <border>
      <left style="medium">
        <color indexed="61"/>
      </left>
      <right style="hair">
        <color indexed="61"/>
      </right>
      <top style="hair">
        <color indexed="61"/>
      </top>
      <bottom style="hair">
        <color indexed="61"/>
      </bottom>
      <diagonal/>
    </border>
    <border>
      <left style="hair">
        <color indexed="61"/>
      </left>
      <right style="medium">
        <color indexed="61"/>
      </right>
      <top style="hair">
        <color indexed="61"/>
      </top>
      <bottom style="hair">
        <color indexed="61"/>
      </bottom>
      <diagonal/>
    </border>
    <border>
      <left style="medium">
        <color indexed="61"/>
      </left>
      <right style="hair">
        <color indexed="61"/>
      </right>
      <top style="hair">
        <color indexed="61"/>
      </top>
      <bottom style="medium">
        <color indexed="61"/>
      </bottom>
      <diagonal/>
    </border>
    <border>
      <left style="hair">
        <color indexed="61"/>
      </left>
      <right style="medium">
        <color indexed="61"/>
      </right>
      <top style="hair">
        <color indexed="61"/>
      </top>
      <bottom style="medium">
        <color indexed="61"/>
      </bottom>
      <diagonal/>
    </border>
    <border>
      <left style="medium">
        <color indexed="61"/>
      </left>
      <right/>
      <top style="thin">
        <color indexed="61"/>
      </top>
      <bottom style="thin">
        <color indexed="61"/>
      </bottom>
      <diagonal/>
    </border>
    <border>
      <left/>
      <right style="medium">
        <color indexed="61"/>
      </right>
      <top style="thin">
        <color indexed="61"/>
      </top>
      <bottom style="thin">
        <color indexed="61"/>
      </bottom>
      <diagonal/>
    </border>
    <border>
      <left/>
      <right/>
      <top style="thin">
        <color theme="4"/>
      </top>
      <bottom style="thin">
        <color theme="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style="thin">
        <color theme="4" tint="0.39997558519241921"/>
      </left>
      <right style="thin">
        <color theme="4" tint="0.39997558519241921"/>
      </right>
      <top/>
      <bottom style="thin">
        <color theme="4" tint="0.3999755851924192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theme="3"/>
      </bottom>
      <diagonal/>
    </border>
    <border>
      <left/>
      <right/>
      <top style="thin">
        <color indexed="64"/>
      </top>
      <bottom style="thin">
        <color theme="3"/>
      </bottom>
      <diagonal/>
    </border>
    <border>
      <left/>
      <right style="thin">
        <color indexed="64"/>
      </right>
      <top style="thin">
        <color indexed="64"/>
      </top>
      <bottom style="thin">
        <color theme="3"/>
      </bottom>
      <diagonal/>
    </border>
    <border>
      <left style="thin">
        <color indexed="64"/>
      </left>
      <right style="thin">
        <color theme="4" tint="0.39997558519241921"/>
      </right>
      <top/>
      <bottom style="thin">
        <color theme="4" tint="0.39997558519241921"/>
      </bottom>
      <diagonal/>
    </border>
    <border>
      <left style="thin">
        <color theme="4" tint="0.39997558519241921"/>
      </left>
      <right style="thin">
        <color indexed="64"/>
      </right>
      <top/>
      <bottom style="thin">
        <color theme="4" tint="0.39997558519241921"/>
      </bottom>
      <diagonal/>
    </border>
  </borders>
  <cellStyleXfs count="26809">
    <xf numFmtId="0" fontId="0" fillId="0" borderId="0"/>
    <xf numFmtId="0" fontId="1" fillId="0" borderId="0"/>
    <xf numFmtId="0" fontId="2" fillId="0" borderId="0"/>
    <xf numFmtId="0" fontId="11" fillId="0" borderId="0" applyNumberFormat="0" applyFill="0" applyBorder="0" applyAlignment="0" applyProtection="0">
      <alignment vertical="top"/>
      <protection locked="0"/>
    </xf>
    <xf numFmtId="0" fontId="2" fillId="0" borderId="0"/>
    <xf numFmtId="168" fontId="2" fillId="0" borderId="0" applyFont="0" applyFill="0" applyBorder="0" applyAlignment="0" applyProtection="0"/>
    <xf numFmtId="44" fontId="15" fillId="0" borderId="0" applyFont="0" applyFill="0" applyBorder="0" applyAlignment="0" applyProtection="0"/>
    <xf numFmtId="9" fontId="2" fillId="0" borderId="0" applyFont="0" applyFill="0" applyBorder="0" applyAlignment="0" applyProtection="0"/>
    <xf numFmtId="0" fontId="16" fillId="0" borderId="0"/>
    <xf numFmtId="44" fontId="1"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0" fontId="1" fillId="0" borderId="0"/>
    <xf numFmtId="9" fontId="2" fillId="0" borderId="0" applyFont="0" applyFill="0" applyBorder="0" applyAlignment="0" applyProtection="0"/>
    <xf numFmtId="9" fontId="2" fillId="0" borderId="0" applyFont="0" applyFill="0" applyBorder="0" applyAlignment="0" applyProtection="0"/>
    <xf numFmtId="0" fontId="19" fillId="0" borderId="0"/>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1" fillId="9" borderId="60" applyBorder="0">
      <alignment horizontal="center" vertical="center" textRotation="90"/>
    </xf>
    <xf numFmtId="0" fontId="22" fillId="10"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14" borderId="0" applyNumberFormat="0" applyBorder="0" applyAlignment="0" applyProtection="0"/>
    <xf numFmtId="0" fontId="22" fillId="22" borderId="0" applyNumberFormat="0" applyBorder="0" applyAlignment="0" applyProtection="0"/>
    <xf numFmtId="0" fontId="23" fillId="1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5" fillId="30" borderId="61" applyNumberFormat="0" applyAlignment="0" applyProtection="0"/>
    <xf numFmtId="0" fontId="26" fillId="23" borderId="62" applyNumberFormat="0" applyAlignment="0" applyProtection="0"/>
    <xf numFmtId="0" fontId="26" fillId="23" borderId="62" applyNumberFormat="0" applyAlignment="0" applyProtection="0"/>
    <xf numFmtId="0" fontId="26" fillId="23" borderId="62" applyNumberFormat="0" applyAlignment="0" applyProtection="0"/>
    <xf numFmtId="178"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78" fontId="2"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1" fontId="19" fillId="0" borderId="0" applyFont="0" applyFill="0" applyBorder="0" applyAlignment="0" applyProtection="0"/>
    <xf numFmtId="14" fontId="9" fillId="6" borderId="1"/>
    <xf numFmtId="14" fontId="9" fillId="6" borderId="1"/>
    <xf numFmtId="179" fontId="9" fillId="6" borderId="1"/>
    <xf numFmtId="179" fontId="9" fillId="6" borderId="1"/>
    <xf numFmtId="0" fontId="28"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168" fontId="2" fillId="0" borderId="0" applyFont="0" applyFill="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9" fillId="0" borderId="63" applyNumberFormat="0" applyFill="0" applyAlignment="0" applyProtection="0"/>
    <xf numFmtId="0" fontId="29" fillId="0" borderId="63" applyNumberFormat="0" applyFill="0" applyAlignment="0" applyProtection="0"/>
    <xf numFmtId="0" fontId="29" fillId="0" borderId="63" applyNumberFormat="0" applyFill="0" applyAlignment="0" applyProtection="0"/>
    <xf numFmtId="0" fontId="30" fillId="0" borderId="64" applyNumberFormat="0" applyFill="0" applyAlignment="0" applyProtection="0"/>
    <xf numFmtId="0" fontId="30" fillId="0" borderId="64" applyNumberFormat="0" applyFill="0" applyAlignment="0" applyProtection="0"/>
    <xf numFmtId="0" fontId="30" fillId="0" borderId="64"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65"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2" fillId="27" borderId="61" applyNumberFormat="0" applyAlignment="0" applyProtection="0"/>
    <xf numFmtId="0" fontId="33" fillId="0" borderId="66" applyNumberFormat="0" applyFill="0" applyAlignment="0" applyProtection="0"/>
    <xf numFmtId="0" fontId="33" fillId="0" borderId="66" applyNumberFormat="0" applyFill="0" applyAlignment="0" applyProtection="0"/>
    <xf numFmtId="0" fontId="33" fillId="0" borderId="66" applyNumberFormat="0" applyFill="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5" fillId="0" borderId="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9" fillId="26" borderId="61" applyNumberFormat="0" applyFon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0" fontId="36" fillId="30" borderId="67" applyNumberFormat="0" applyAlignment="0" applyProtection="0"/>
    <xf numFmtId="40" fontId="37" fillId="6" borderId="0">
      <alignment horizontal="right"/>
    </xf>
    <xf numFmtId="0" fontId="38" fillId="6" borderId="0">
      <alignment horizontal="right"/>
    </xf>
    <xf numFmtId="0" fontId="39" fillId="6" borderId="34"/>
    <xf numFmtId="0" fontId="39" fillId="0" borderId="0" applyBorder="0">
      <alignment horizontal="centerContinuous"/>
    </xf>
    <xf numFmtId="0" fontId="40" fillId="0" borderId="0" applyBorder="0">
      <alignment horizontal="centerContinuous"/>
    </xf>
    <xf numFmtId="9" fontId="2" fillId="0" borderId="0" applyFont="0" applyFill="0" applyBorder="0" applyAlignment="0" applyProtection="0"/>
    <xf numFmtId="9" fontId="27" fillId="0" borderId="0" applyFont="0" applyFill="0" applyBorder="0" applyAlignment="0" applyProtection="0"/>
    <xf numFmtId="180" fontId="19" fillId="0" borderId="0" applyFont="0" applyFill="0" applyBorder="0" applyAlignment="0" applyProtection="0"/>
    <xf numFmtId="9" fontId="2" fillId="0" borderId="0" applyFont="0" applyFill="0" applyBorder="0" applyAlignment="0" applyProtection="0"/>
    <xf numFmtId="179" fontId="12" fillId="6" borderId="0">
      <alignment wrapText="1"/>
    </xf>
    <xf numFmtId="181" fontId="12" fillId="6" borderId="0"/>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9" fillId="34"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41" fillId="8" borderId="61" applyNumberFormat="0" applyProtection="0">
      <alignment vertical="center"/>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4" fontId="9" fillId="8" borderId="61" applyNumberFormat="0" applyProtection="0">
      <alignment horizontal="left" vertical="center"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0" fontId="42" fillId="34" borderId="68" applyNumberFormat="0" applyProtection="0">
      <alignment horizontal="left" vertical="top"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6"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7" borderId="61"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8" borderId="69"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39"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0"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1"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2"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3"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4" borderId="61" applyNumberFormat="0" applyProtection="0">
      <alignment horizontal="right" vertical="center"/>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9" fillId="45"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2" fillId="46" borderId="69" applyNumberFormat="0" applyProtection="0">
      <alignment horizontal="left" vertical="center" indent="1"/>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7" borderId="61" applyNumberFormat="0" applyProtection="0">
      <alignment horizontal="right" vertical="center"/>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8"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4" fontId="9" fillId="47" borderId="69"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9" borderId="61" applyNumberFormat="0" applyProtection="0">
      <alignment horizontal="left" vertical="center"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46" borderId="68" applyNumberFormat="0" applyProtection="0">
      <alignment horizontal="left" vertical="top"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50" borderId="61" applyNumberFormat="0" applyProtection="0">
      <alignment horizontal="left" vertical="center"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47" borderId="68" applyNumberFormat="0" applyProtection="0">
      <alignment horizontal="left" vertical="top"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1" applyNumberFormat="0" applyProtection="0">
      <alignment horizontal="left" vertical="center"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51" borderId="68" applyNumberFormat="0" applyProtection="0">
      <alignment horizontal="left" vertical="top"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1" applyNumberFormat="0" applyProtection="0">
      <alignment horizontal="left" vertical="center"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48" borderId="68" applyNumberFormat="0" applyProtection="0">
      <alignment horizontal="left" vertical="top" indent="1"/>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9" fillId="52" borderId="70" applyNumberFormat="0">
      <protection locked="0"/>
    </xf>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0" fontId="18" fillId="46" borderId="71" applyBorder="0"/>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3" fillId="53" borderId="68"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1" fillId="54" borderId="1" applyNumberFormat="0" applyProtection="0">
      <alignment vertical="center"/>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4" fontId="43" fillId="49" borderId="68" applyNumberFormat="0" applyProtection="0">
      <alignment horizontal="left" vertical="center"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0" fontId="43" fillId="53" borderId="68" applyNumberFormat="0" applyProtection="0">
      <alignment horizontal="left" vertical="top" indent="1"/>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9" fillId="0"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41" fillId="6" borderId="61" applyNumberFormat="0" applyProtection="0">
      <alignment horizontal="right" vertical="center"/>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4" fontId="9" fillId="35" borderId="61" applyNumberFormat="0" applyProtection="0">
      <alignment horizontal="left" vertical="center"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0" fontId="43" fillId="47" borderId="68" applyNumberFormat="0" applyProtection="0">
      <alignment horizontal="left" vertical="top"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4" fontId="44" fillId="55" borderId="69" applyNumberFormat="0" applyProtection="0">
      <alignment horizontal="left" vertical="center" indent="1"/>
    </xf>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0" fontId="9" fillId="56" borderId="1"/>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4" fontId="45" fillId="52" borderId="61" applyNumberFormat="0" applyProtection="0">
      <alignment horizontal="right" vertical="center"/>
    </xf>
    <xf numFmtId="0" fontId="46" fillId="0" borderId="0" applyNumberFormat="0" applyFill="0" applyBorder="0" applyAlignment="0" applyProtection="0"/>
    <xf numFmtId="3" fontId="12" fillId="6" borderId="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0" fontId="28" fillId="0" borderId="72"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6" fillId="0" borderId="0"/>
    <xf numFmtId="9" fontId="16" fillId="0" borderId="0" applyFont="0" applyFill="0" applyBorder="0" applyAlignment="0" applyProtection="0"/>
    <xf numFmtId="0" fontId="2" fillId="0" borderId="0"/>
    <xf numFmtId="0" fontId="2" fillId="0" borderId="0"/>
    <xf numFmtId="9" fontId="35" fillId="0" borderId="0" applyFont="0" applyFill="0" applyBorder="0" applyAlignment="0" applyProtection="0"/>
    <xf numFmtId="0" fontId="58" fillId="0" borderId="0">
      <alignment vertical="top"/>
    </xf>
    <xf numFmtId="0" fontId="62" fillId="0" borderId="0"/>
    <xf numFmtId="3" fontId="72" fillId="0" borderId="0">
      <alignment horizontal="right"/>
    </xf>
    <xf numFmtId="185" fontId="72" fillId="0" borderId="0">
      <alignment horizontal="right" vertical="top"/>
    </xf>
    <xf numFmtId="186" fontId="72" fillId="0" borderId="0">
      <alignment horizontal="right" vertical="top"/>
    </xf>
    <xf numFmtId="3" fontId="72" fillId="0" borderId="0">
      <alignment horizontal="right"/>
    </xf>
    <xf numFmtId="185" fontId="72" fillId="0" borderId="0">
      <alignment horizontal="right" vertical="top"/>
    </xf>
    <xf numFmtId="0" fontId="73" fillId="0" borderId="0">
      <protection locked="0"/>
    </xf>
    <xf numFmtId="0" fontId="73" fillId="0" borderId="0">
      <protection locked="0"/>
    </xf>
    <xf numFmtId="0" fontId="73" fillId="0" borderId="0">
      <protection locked="0"/>
    </xf>
    <xf numFmtId="0" fontId="73" fillId="0" borderId="0">
      <protection locked="0"/>
    </xf>
    <xf numFmtId="0" fontId="74" fillId="0" borderId="0" applyNumberFormat="0" applyFill="0" applyBorder="0" applyAlignment="0" applyProtection="0">
      <alignment vertical="top"/>
      <protection locked="0"/>
    </xf>
    <xf numFmtId="1" fontId="72" fillId="0" borderId="0">
      <alignment horizontal="right" vertical="top"/>
    </xf>
    <xf numFmtId="187" fontId="72" fillId="0" borderId="0">
      <alignment horizontal="right" vertical="top"/>
    </xf>
    <xf numFmtId="187" fontId="57" fillId="0" borderId="0" applyNumberFormat="0" applyBorder="0" applyAlignment="0"/>
    <xf numFmtId="187" fontId="57" fillId="0" borderId="0" applyNumberFormat="0" applyBorder="0" applyAlignment="0"/>
    <xf numFmtId="1" fontId="72" fillId="0" borderId="0">
      <alignment vertical="top" wrapText="1"/>
    </xf>
    <xf numFmtId="0" fontId="2" fillId="0" borderId="0"/>
    <xf numFmtId="0" fontId="2" fillId="0" borderId="0"/>
  </cellStyleXfs>
  <cellXfs count="1008">
    <xf numFmtId="0" fontId="0" fillId="0" borderId="0" xfId="0"/>
    <xf numFmtId="0" fontId="2" fillId="0" borderId="0" xfId="2"/>
    <xf numFmtId="166" fontId="4" fillId="0" borderId="0" xfId="2" applyNumberFormat="1" applyFont="1"/>
    <xf numFmtId="0" fontId="3" fillId="0" borderId="0" xfId="2" applyFont="1" applyAlignment="1">
      <alignment horizontal="center"/>
    </xf>
    <xf numFmtId="0" fontId="2" fillId="0" borderId="0" xfId="2" applyFont="1"/>
    <xf numFmtId="1" fontId="2" fillId="5" borderId="6" xfId="2" applyNumberFormat="1" applyFont="1" applyFill="1" applyBorder="1" applyAlignment="1">
      <alignment horizontal="center"/>
    </xf>
    <xf numFmtId="1" fontId="2" fillId="5" borderId="9" xfId="2" applyNumberFormat="1" applyFont="1" applyFill="1" applyBorder="1" applyAlignment="1">
      <alignment horizontal="center"/>
    </xf>
    <xf numFmtId="0" fontId="6" fillId="0" borderId="0" xfId="2" applyFont="1"/>
    <xf numFmtId="0" fontId="7" fillId="0" borderId="0" xfId="2" applyFont="1"/>
    <xf numFmtId="0" fontId="8" fillId="6" borderId="11" xfId="2" applyFont="1" applyFill="1" applyBorder="1" applyAlignment="1">
      <alignment horizontal="left"/>
    </xf>
    <xf numFmtId="0" fontId="8" fillId="6" borderId="12" xfId="2" applyFont="1" applyFill="1" applyBorder="1" applyAlignment="1">
      <alignment horizontal="center"/>
    </xf>
    <xf numFmtId="0" fontId="8" fillId="6" borderId="14" xfId="2" applyFont="1" applyFill="1" applyBorder="1" applyAlignment="1">
      <alignment horizontal="center"/>
    </xf>
    <xf numFmtId="0" fontId="6" fillId="6" borderId="16" xfId="2" applyFont="1" applyFill="1" applyBorder="1" applyAlignment="1">
      <alignment horizontal="left"/>
    </xf>
    <xf numFmtId="0" fontId="6" fillId="6" borderId="17" xfId="2" applyFont="1" applyFill="1" applyBorder="1"/>
    <xf numFmtId="4" fontId="6" fillId="6" borderId="17" xfId="2" applyNumberFormat="1" applyFont="1" applyFill="1" applyBorder="1"/>
    <xf numFmtId="4" fontId="6" fillId="6" borderId="18" xfId="2" applyNumberFormat="1" applyFont="1" applyFill="1" applyBorder="1"/>
    <xf numFmtId="1" fontId="6" fillId="0" borderId="0" xfId="2" quotePrefix="1" applyNumberFormat="1" applyFont="1"/>
    <xf numFmtId="3" fontId="6" fillId="0" borderId="0" xfId="2" applyNumberFormat="1" applyFont="1"/>
    <xf numFmtId="4" fontId="6" fillId="0" borderId="0" xfId="2" applyNumberFormat="1" applyFont="1"/>
    <xf numFmtId="4" fontId="6" fillId="0" borderId="19" xfId="2" applyNumberFormat="1" applyFont="1" applyBorder="1"/>
    <xf numFmtId="0" fontId="6" fillId="6" borderId="11" xfId="2" applyFont="1" applyFill="1" applyBorder="1" applyAlignment="1">
      <alignment horizontal="left"/>
    </xf>
    <xf numFmtId="0" fontId="6" fillId="6" borderId="12" xfId="2" applyFont="1" applyFill="1" applyBorder="1"/>
    <xf numFmtId="4" fontId="6" fillId="6" borderId="12" xfId="2" applyNumberFormat="1" applyFont="1" applyFill="1" applyBorder="1"/>
    <xf numFmtId="4" fontId="6" fillId="0" borderId="14" xfId="2" applyNumberFormat="1" applyFont="1" applyBorder="1"/>
    <xf numFmtId="0" fontId="6" fillId="6" borderId="20" xfId="2" applyFont="1" applyFill="1" applyBorder="1" applyAlignment="1">
      <alignment horizontal="left"/>
    </xf>
    <xf numFmtId="0" fontId="6" fillId="6" borderId="21" xfId="2" applyFont="1" applyFill="1" applyBorder="1"/>
    <xf numFmtId="4" fontId="6" fillId="6" borderId="21" xfId="2" applyNumberFormat="1" applyFont="1" applyFill="1" applyBorder="1"/>
    <xf numFmtId="1" fontId="6" fillId="6" borderId="21" xfId="2" applyNumberFormat="1" applyFont="1" applyFill="1" applyBorder="1" applyAlignment="1">
      <alignment horizontal="left"/>
    </xf>
    <xf numFmtId="1" fontId="6" fillId="6" borderId="21" xfId="2" applyNumberFormat="1" applyFont="1" applyFill="1" applyBorder="1"/>
    <xf numFmtId="4" fontId="6" fillId="6" borderId="22" xfId="2" applyNumberFormat="1" applyFont="1" applyFill="1" applyBorder="1"/>
    <xf numFmtId="1" fontId="6" fillId="0" borderId="0" xfId="2" applyNumberFormat="1" applyFont="1"/>
    <xf numFmtId="1" fontId="6" fillId="6" borderId="0" xfId="2" applyNumberFormat="1" applyFont="1" applyFill="1"/>
    <xf numFmtId="3" fontId="6" fillId="6" borderId="0" xfId="2" applyNumberFormat="1" applyFont="1" applyFill="1"/>
    <xf numFmtId="4" fontId="6" fillId="6" borderId="0" xfId="2" applyNumberFormat="1" applyFont="1" applyFill="1"/>
    <xf numFmtId="4" fontId="6" fillId="6" borderId="19" xfId="2" applyNumberFormat="1" applyFont="1" applyFill="1" applyBorder="1"/>
    <xf numFmtId="1" fontId="6" fillId="6" borderId="0" xfId="2" quotePrefix="1" applyNumberFormat="1" applyFont="1" applyFill="1"/>
    <xf numFmtId="0" fontId="6" fillId="6" borderId="0" xfId="2" applyFont="1" applyFill="1"/>
    <xf numFmtId="1" fontId="6" fillId="6" borderId="21" xfId="2" quotePrefix="1" applyNumberFormat="1" applyFont="1" applyFill="1" applyBorder="1"/>
    <xf numFmtId="3" fontId="6" fillId="6" borderId="21" xfId="2" applyNumberFormat="1" applyFont="1" applyFill="1" applyBorder="1"/>
    <xf numFmtId="1" fontId="6" fillId="6" borderId="11" xfId="2" applyNumberFormat="1" applyFont="1" applyFill="1" applyBorder="1" applyAlignment="1">
      <alignment horizontal="left"/>
    </xf>
    <xf numFmtId="1" fontId="6" fillId="6" borderId="12" xfId="2" applyNumberFormat="1" applyFont="1" applyFill="1" applyBorder="1"/>
    <xf numFmtId="4" fontId="6" fillId="6" borderId="14" xfId="2" applyNumberFormat="1" applyFont="1" applyFill="1" applyBorder="1"/>
    <xf numFmtId="1" fontId="5" fillId="6" borderId="11" xfId="2" applyNumberFormat="1" applyFont="1" applyFill="1" applyBorder="1"/>
    <xf numFmtId="1" fontId="5" fillId="6" borderId="12" xfId="2" applyNumberFormat="1" applyFont="1" applyFill="1" applyBorder="1" applyAlignment="1">
      <alignment horizontal="center"/>
    </xf>
    <xf numFmtId="4" fontId="5" fillId="6" borderId="12" xfId="2" applyNumberFormat="1" applyFont="1" applyFill="1" applyBorder="1"/>
    <xf numFmtId="4" fontId="5" fillId="6" borderId="14" xfId="2" applyNumberFormat="1" applyFont="1" applyFill="1" applyBorder="1"/>
    <xf numFmtId="1" fontId="6" fillId="6" borderId="12" xfId="2" applyNumberFormat="1" applyFont="1" applyFill="1" applyBorder="1" applyAlignment="1"/>
    <xf numFmtId="0" fontId="6" fillId="6" borderId="11" xfId="2" applyFont="1" applyFill="1" applyBorder="1"/>
    <xf numFmtId="0" fontId="5" fillId="6" borderId="12" xfId="2" applyFont="1" applyFill="1" applyBorder="1" applyAlignment="1">
      <alignment horizontal="center"/>
    </xf>
    <xf numFmtId="0" fontId="6" fillId="6" borderId="0" xfId="2" applyFont="1" applyFill="1" applyAlignment="1">
      <alignment horizontal="left"/>
    </xf>
    <xf numFmtId="0" fontId="5" fillId="6" borderId="11" xfId="2" applyFont="1" applyFill="1" applyBorder="1" applyAlignment="1">
      <alignment horizontal="left"/>
    </xf>
    <xf numFmtId="0" fontId="5" fillId="6" borderId="12" xfId="2" applyFont="1" applyFill="1" applyBorder="1"/>
    <xf numFmtId="1" fontId="6" fillId="6" borderId="11" xfId="2" quotePrefix="1" applyNumberFormat="1" applyFont="1" applyFill="1" applyBorder="1"/>
    <xf numFmtId="3" fontId="5" fillId="6" borderId="12" xfId="2" applyNumberFormat="1" applyFont="1" applyFill="1" applyBorder="1"/>
    <xf numFmtId="4" fontId="2" fillId="5" borderId="6" xfId="2" applyNumberFormat="1" applyFont="1" applyFill="1" applyBorder="1" applyAlignment="1">
      <alignment horizontal="right" indent="1"/>
    </xf>
    <xf numFmtId="4" fontId="2" fillId="5" borderId="9" xfId="2" applyNumberFormat="1" applyFont="1" applyFill="1" applyBorder="1" applyAlignment="1">
      <alignment horizontal="right" indent="1"/>
    </xf>
    <xf numFmtId="49" fontId="2" fillId="5" borderId="6" xfId="2" applyNumberFormat="1" applyFont="1" applyFill="1" applyBorder="1" applyAlignment="1">
      <alignment horizontal="left" indent="1"/>
    </xf>
    <xf numFmtId="49" fontId="2" fillId="5" borderId="9" xfId="2" applyNumberFormat="1" applyFont="1" applyFill="1" applyBorder="1" applyAlignment="1">
      <alignment horizontal="left" indent="1"/>
    </xf>
    <xf numFmtId="0" fontId="2" fillId="5" borderId="5" xfId="2" applyFont="1" applyFill="1" applyBorder="1" applyAlignment="1">
      <alignment horizontal="right" indent="1"/>
    </xf>
    <xf numFmtId="0" fontId="2" fillId="5" borderId="8" xfId="2" applyFont="1" applyFill="1" applyBorder="1" applyAlignment="1">
      <alignment horizontal="right" indent="1"/>
    </xf>
    <xf numFmtId="0" fontId="2" fillId="5" borderId="6" xfId="2" applyNumberFormat="1" applyFont="1" applyFill="1" applyBorder="1" applyAlignment="1">
      <alignment horizontal="center"/>
    </xf>
    <xf numFmtId="0" fontId="2" fillId="5" borderId="9" xfId="2" applyNumberFormat="1" applyFont="1" applyFill="1" applyBorder="1" applyAlignment="1">
      <alignment horizontal="center"/>
    </xf>
    <xf numFmtId="0" fontId="2" fillId="5" borderId="7" xfId="2" applyNumberFormat="1" applyFont="1" applyFill="1" applyBorder="1" applyAlignment="1">
      <alignment horizontal="right" indent="1"/>
    </xf>
    <xf numFmtId="0" fontId="2" fillId="5" borderId="10" xfId="2" applyNumberFormat="1" applyFont="1" applyFill="1" applyBorder="1" applyAlignment="1">
      <alignment horizontal="right" indent="1"/>
    </xf>
    <xf numFmtId="0" fontId="3" fillId="0" borderId="0" xfId="2" applyFont="1"/>
    <xf numFmtId="4" fontId="5" fillId="6" borderId="18" xfId="2" applyNumberFormat="1" applyFont="1" applyFill="1" applyBorder="1"/>
    <xf numFmtId="4" fontId="5" fillId="0" borderId="19" xfId="2" applyNumberFormat="1" applyFont="1" applyBorder="1"/>
    <xf numFmtId="4" fontId="5" fillId="0" borderId="14" xfId="2" applyNumberFormat="1" applyFont="1" applyBorder="1"/>
    <xf numFmtId="4" fontId="5" fillId="6" borderId="22" xfId="2" applyNumberFormat="1" applyFont="1" applyFill="1" applyBorder="1"/>
    <xf numFmtId="4" fontId="5" fillId="6" borderId="19" xfId="2" applyNumberFormat="1" applyFont="1" applyFill="1" applyBorder="1"/>
    <xf numFmtId="0" fontId="9" fillId="0" borderId="0" xfId="2" applyFont="1" applyAlignment="1">
      <alignment horizontal="right"/>
    </xf>
    <xf numFmtId="0" fontId="3" fillId="0" borderId="0" xfId="4" applyFont="1"/>
    <xf numFmtId="14" fontId="3" fillId="0" borderId="0" xfId="4" applyNumberFormat="1" applyFont="1"/>
    <xf numFmtId="18" fontId="3" fillId="0" borderId="0" xfId="4" applyNumberFormat="1" applyFont="1"/>
    <xf numFmtId="0" fontId="2" fillId="0" borderId="0" xfId="4" applyFont="1"/>
    <xf numFmtId="0" fontId="12" fillId="0" borderId="0" xfId="4" applyFont="1"/>
    <xf numFmtId="0" fontId="3" fillId="0" borderId="0" xfId="4" applyFont="1" applyAlignment="1">
      <alignment horizontal="right"/>
    </xf>
    <xf numFmtId="14" fontId="3" fillId="0" borderId="0" xfId="4" applyNumberFormat="1" applyFont="1" applyAlignment="1">
      <alignment horizontal="right"/>
    </xf>
    <xf numFmtId="0" fontId="3" fillId="0" borderId="25" xfId="4" applyFont="1" applyBorder="1"/>
    <xf numFmtId="172" fontId="2" fillId="0" borderId="34" xfId="7" applyNumberFormat="1" applyFont="1" applyBorder="1"/>
    <xf numFmtId="0" fontId="3" fillId="0" borderId="33" xfId="4" applyFont="1" applyBorder="1"/>
    <xf numFmtId="0" fontId="3" fillId="0" borderId="0" xfId="4" applyFont="1" applyFill="1" applyBorder="1"/>
    <xf numFmtId="0" fontId="3" fillId="0" borderId="25" xfId="0" applyFont="1" applyBorder="1"/>
    <xf numFmtId="0" fontId="3" fillId="0" borderId="24" xfId="0" applyFont="1" applyBorder="1"/>
    <xf numFmtId="0" fontId="3" fillId="0" borderId="29" xfId="0" applyFont="1" applyBorder="1"/>
    <xf numFmtId="0" fontId="3" fillId="0" borderId="6" xfId="0" applyFont="1" applyBorder="1"/>
    <xf numFmtId="0" fontId="3" fillId="0" borderId="16" xfId="4" applyFont="1" applyBorder="1"/>
    <xf numFmtId="0" fontId="2" fillId="0" borderId="1" xfId="4" applyNumberFormat="1" applyFont="1" applyFill="1" applyBorder="1" applyAlignment="1">
      <alignment horizontal="center"/>
    </xf>
    <xf numFmtId="0" fontId="3" fillId="0" borderId="1" xfId="4" applyNumberFormat="1" applyFont="1" applyBorder="1" applyAlignment="1">
      <alignment horizontal="center"/>
    </xf>
    <xf numFmtId="0" fontId="2" fillId="0" borderId="1" xfId="4" applyNumberFormat="1" applyFont="1" applyBorder="1" applyAlignment="1">
      <alignment horizontal="center"/>
    </xf>
    <xf numFmtId="0" fontId="3" fillId="0" borderId="1" xfId="4" applyNumberFormat="1" applyFont="1" applyFill="1" applyBorder="1" applyAlignment="1">
      <alignment horizontal="center"/>
    </xf>
    <xf numFmtId="0" fontId="17" fillId="0" borderId="0" xfId="8" applyFont="1" applyAlignment="1">
      <alignment horizontal="center"/>
    </xf>
    <xf numFmtId="16" fontId="3" fillId="0" borderId="0" xfId="8" applyNumberFormat="1" applyFont="1" applyAlignment="1">
      <alignment horizontal="center"/>
    </xf>
    <xf numFmtId="20" fontId="2" fillId="7" borderId="14" xfId="8" applyNumberFormat="1" applyFont="1" applyFill="1" applyBorder="1"/>
    <xf numFmtId="0" fontId="3" fillId="0" borderId="1" xfId="2" applyFont="1" applyBorder="1" applyAlignment="1">
      <alignment horizontal="center"/>
    </xf>
    <xf numFmtId="0" fontId="19" fillId="0" borderId="45" xfId="1" applyFont="1" applyBorder="1"/>
    <xf numFmtId="14" fontId="19" fillId="0" borderId="46" xfId="1" applyNumberFormat="1" applyFont="1" applyBorder="1"/>
    <xf numFmtId="3" fontId="19" fillId="0" borderId="46" xfId="1" applyNumberFormat="1" applyFont="1" applyBorder="1"/>
    <xf numFmtId="0" fontId="19" fillId="0" borderId="47" xfId="1" applyFont="1" applyBorder="1"/>
    <xf numFmtId="3" fontId="19" fillId="0" borderId="48" xfId="1" applyNumberFormat="1" applyFont="1" applyBorder="1"/>
    <xf numFmtId="3" fontId="19" fillId="0" borderId="45" xfId="1" applyNumberFormat="1" applyFont="1" applyBorder="1"/>
    <xf numFmtId="3" fontId="2" fillId="0" borderId="48" xfId="1" applyNumberFormat="1" applyFont="1" applyBorder="1" applyAlignment="1"/>
    <xf numFmtId="3" fontId="19" fillId="0" borderId="48" xfId="1" applyNumberFormat="1" applyFont="1" applyBorder="1" applyAlignment="1"/>
    <xf numFmtId="3" fontId="19" fillId="0" borderId="51" xfId="1" applyNumberFormat="1" applyFont="1" applyBorder="1"/>
    <xf numFmtId="0" fontId="19" fillId="0" borderId="0" xfId="1" applyFont="1"/>
    <xf numFmtId="0" fontId="19" fillId="0" borderId="34" xfId="1" applyFont="1" applyBorder="1"/>
    <xf numFmtId="0" fontId="19" fillId="0" borderId="42" xfId="1" applyFont="1" applyBorder="1"/>
    <xf numFmtId="3" fontId="19" fillId="0" borderId="49" xfId="1" applyNumberFormat="1" applyFont="1" applyBorder="1"/>
    <xf numFmtId="3" fontId="19" fillId="0" borderId="0" xfId="1" applyNumberFormat="1" applyFont="1" applyBorder="1"/>
    <xf numFmtId="3" fontId="19" fillId="0" borderId="52" xfId="1" applyNumberFormat="1" applyFont="1" applyBorder="1"/>
    <xf numFmtId="0" fontId="3" fillId="0" borderId="0" xfId="4" applyFont="1" applyFill="1"/>
    <xf numFmtId="0" fontId="20" fillId="0" borderId="0" xfId="15" applyFont="1"/>
    <xf numFmtId="0" fontId="19" fillId="0" borderId="0" xfId="15"/>
    <xf numFmtId="14" fontId="19" fillId="0" borderId="1" xfId="15" applyNumberFormat="1" applyBorder="1"/>
    <xf numFmtId="0" fontId="20" fillId="0" borderId="38" xfId="15" applyFont="1" applyBorder="1" applyAlignment="1">
      <alignment horizontal="center" vertical="center"/>
    </xf>
    <xf numFmtId="0" fontId="20" fillId="0" borderId="38" xfId="15" applyFont="1" applyBorder="1" applyAlignment="1">
      <alignment horizontal="center" vertical="center" wrapText="1"/>
    </xf>
    <xf numFmtId="14" fontId="19" fillId="0" borderId="0" xfId="15" applyNumberFormat="1"/>
    <xf numFmtId="3" fontId="19" fillId="0" borderId="0" xfId="15" applyNumberFormat="1"/>
    <xf numFmtId="1" fontId="19" fillId="0" borderId="0" xfId="15" applyNumberFormat="1"/>
    <xf numFmtId="0" fontId="20" fillId="0" borderId="59" xfId="15" applyFont="1" applyBorder="1"/>
    <xf numFmtId="3" fontId="20" fillId="0" borderId="0" xfId="15" applyNumberFormat="1" applyFont="1" applyAlignment="1">
      <alignment horizontal="right" indent="1"/>
    </xf>
    <xf numFmtId="3" fontId="20" fillId="0" borderId="59" xfId="15" applyNumberFormat="1" applyFont="1" applyBorder="1" applyAlignment="1">
      <alignment horizontal="right" indent="1"/>
    </xf>
    <xf numFmtId="0" fontId="2" fillId="0" borderId="0" xfId="957"/>
    <xf numFmtId="0" fontId="3" fillId="0" borderId="0" xfId="957" applyFont="1"/>
    <xf numFmtId="0" fontId="2" fillId="0" borderId="0" xfId="957" applyBorder="1"/>
    <xf numFmtId="0" fontId="48" fillId="0" borderId="0" xfId="957" applyFont="1" applyFill="1"/>
    <xf numFmtId="0" fontId="9" fillId="0" borderId="0" xfId="957" applyFont="1" applyBorder="1"/>
    <xf numFmtId="0" fontId="19" fillId="0" borderId="17" xfId="15" applyBorder="1"/>
    <xf numFmtId="14" fontId="19" fillId="0" borderId="17" xfId="15" applyNumberFormat="1" applyBorder="1"/>
    <xf numFmtId="3" fontId="19" fillId="0" borderId="17" xfId="15" applyNumberFormat="1" applyBorder="1"/>
    <xf numFmtId="1" fontId="19" fillId="0" borderId="17" xfId="15" applyNumberFormat="1" applyBorder="1"/>
    <xf numFmtId="0" fontId="2" fillId="0" borderId="1" xfId="957" applyBorder="1" applyAlignment="1">
      <alignment horizontal="left"/>
    </xf>
    <xf numFmtId="0" fontId="3" fillId="0" borderId="38" xfId="957" applyFont="1" applyBorder="1"/>
    <xf numFmtId="0" fontId="3" fillId="0" borderId="74" xfId="957" applyFont="1" applyBorder="1"/>
    <xf numFmtId="3" fontId="20" fillId="0" borderId="38" xfId="15" applyNumberFormat="1" applyFont="1" applyBorder="1" applyAlignment="1">
      <alignment horizontal="right" indent="1"/>
    </xf>
    <xf numFmtId="0" fontId="3" fillId="0" borderId="74" xfId="957" applyFont="1" applyBorder="1" applyAlignment="1">
      <alignment horizontal="center"/>
    </xf>
    <xf numFmtId="0" fontId="3" fillId="0" borderId="43" xfId="957" applyFont="1" applyBorder="1"/>
    <xf numFmtId="0" fontId="3" fillId="0" borderId="76" xfId="957" applyFont="1" applyBorder="1" applyAlignment="1">
      <alignment horizontal="center"/>
    </xf>
    <xf numFmtId="0" fontId="3" fillId="0" borderId="43" xfId="957" applyFont="1" applyBorder="1" applyAlignment="1">
      <alignment horizontal="center"/>
    </xf>
    <xf numFmtId="44" fontId="2" fillId="0" borderId="0" xfId="6" applyFont="1"/>
    <xf numFmtId="0" fontId="3" fillId="0" borderId="0" xfId="2" applyFont="1" applyAlignment="1">
      <alignment horizontal="right"/>
    </xf>
    <xf numFmtId="0" fontId="2" fillId="0" borderId="0" xfId="26787"/>
    <xf numFmtId="0" fontId="2" fillId="0" borderId="25" xfId="26787" applyBorder="1"/>
    <xf numFmtId="0" fontId="2" fillId="0" borderId="29" xfId="26787" applyBorder="1"/>
    <xf numFmtId="0" fontId="49" fillId="0" borderId="29" xfId="26787" applyFont="1" applyBorder="1" applyAlignment="1">
      <alignment horizontal="centerContinuous"/>
    </xf>
    <xf numFmtId="0" fontId="2" fillId="0" borderId="30" xfId="26787" applyBorder="1" applyAlignment="1">
      <alignment horizontal="centerContinuous"/>
    </xf>
    <xf numFmtId="0" fontId="2" fillId="0" borderId="6" xfId="26787" applyBorder="1"/>
    <xf numFmtId="0" fontId="49" fillId="0" borderId="0" xfId="26787" applyFont="1"/>
    <xf numFmtId="0" fontId="2" fillId="0" borderId="33" xfId="26787" applyBorder="1"/>
    <xf numFmtId="0" fontId="2" fillId="0" borderId="0" xfId="26787" applyBorder="1"/>
    <xf numFmtId="0" fontId="49" fillId="0" borderId="0" xfId="26787" applyFont="1" applyBorder="1"/>
    <xf numFmtId="0" fontId="2" fillId="0" borderId="34" xfId="26787" applyBorder="1"/>
    <xf numFmtId="0" fontId="51" fillId="0" borderId="33" xfId="26787" applyFont="1" applyBorder="1"/>
    <xf numFmtId="0" fontId="2" fillId="0" borderId="16" xfId="26787" applyBorder="1"/>
    <xf numFmtId="0" fontId="2" fillId="0" borderId="17" xfId="26787" applyBorder="1"/>
    <xf numFmtId="0" fontId="2" fillId="0" borderId="23" xfId="26787" applyBorder="1"/>
    <xf numFmtId="0" fontId="2" fillId="0" borderId="98" xfId="26787" applyBorder="1"/>
    <xf numFmtId="0" fontId="2" fillId="0" borderId="78" xfId="26787" applyBorder="1"/>
    <xf numFmtId="0" fontId="2" fillId="0" borderId="100" xfId="26787" applyBorder="1"/>
    <xf numFmtId="0" fontId="2" fillId="0" borderId="99" xfId="26787" applyBorder="1"/>
    <xf numFmtId="0" fontId="2" fillId="0" borderId="6" xfId="26787" applyBorder="1" applyAlignment="1">
      <alignment horizontal="center"/>
    </xf>
    <xf numFmtId="0" fontId="2" fillId="0" borderId="24" xfId="26787" applyBorder="1" applyAlignment="1">
      <alignment horizontal="center"/>
    </xf>
    <xf numFmtId="0" fontId="2" fillId="0" borderId="24" xfId="26787" applyBorder="1"/>
    <xf numFmtId="0" fontId="2" fillId="0" borderId="30" xfId="26787" applyBorder="1"/>
    <xf numFmtId="0" fontId="2" fillId="0" borderId="7" xfId="26787" applyBorder="1" applyAlignment="1">
      <alignment horizontal="center"/>
    </xf>
    <xf numFmtId="8" fontId="2" fillId="0" borderId="0" xfId="26787" applyNumberFormat="1"/>
    <xf numFmtId="0" fontId="2" fillId="0" borderId="26" xfId="26787" applyBorder="1" applyAlignment="1">
      <alignment horizontal="center"/>
    </xf>
    <xf numFmtId="0" fontId="2" fillId="0" borderId="9" xfId="26787" applyBorder="1"/>
    <xf numFmtId="0" fontId="2" fillId="0" borderId="95" xfId="26787" applyBorder="1" applyAlignment="1">
      <alignment horizontal="center"/>
    </xf>
    <xf numFmtId="0" fontId="2" fillId="0" borderId="9" xfId="26787" applyBorder="1" applyAlignment="1">
      <alignment horizontal="center"/>
    </xf>
    <xf numFmtId="0" fontId="2" fillId="0" borderId="10" xfId="26787" applyBorder="1"/>
    <xf numFmtId="3" fontId="2" fillId="0" borderId="0" xfId="26787" applyNumberFormat="1" applyBorder="1" applyProtection="1">
      <protection hidden="1"/>
    </xf>
    <xf numFmtId="0" fontId="2" fillId="0" borderId="0" xfId="26787" applyBorder="1" applyProtection="1">
      <protection hidden="1"/>
    </xf>
    <xf numFmtId="0" fontId="2" fillId="0" borderId="0" xfId="26787" applyBorder="1" applyAlignment="1">
      <alignment horizontal="right"/>
    </xf>
    <xf numFmtId="0" fontId="51" fillId="0" borderId="0" xfId="26787" applyFont="1" applyBorder="1" applyProtection="1">
      <protection hidden="1"/>
    </xf>
    <xf numFmtId="0" fontId="2" fillId="0" borderId="23" xfId="26787" applyBorder="1" applyAlignment="1">
      <alignment horizontal="left"/>
    </xf>
    <xf numFmtId="0" fontId="50" fillId="0" borderId="29" xfId="26787" applyFont="1" applyBorder="1"/>
    <xf numFmtId="0" fontId="51" fillId="0" borderId="17" xfId="26787" applyFont="1" applyBorder="1"/>
    <xf numFmtId="0" fontId="9" fillId="0" borderId="0" xfId="957" applyFont="1"/>
    <xf numFmtId="0" fontId="18" fillId="0" borderId="0" xfId="957" applyFont="1" applyAlignment="1">
      <alignment horizontal="centerContinuous"/>
    </xf>
    <xf numFmtId="0" fontId="9" fillId="0" borderId="0" xfId="957" applyFont="1" applyAlignment="1">
      <alignment horizontal="centerContinuous"/>
    </xf>
    <xf numFmtId="0" fontId="9" fillId="0" borderId="25" xfId="957" applyFont="1" applyBorder="1"/>
    <xf numFmtId="0" fontId="9" fillId="0" borderId="29" xfId="957" applyFont="1" applyBorder="1"/>
    <xf numFmtId="0" fontId="9" fillId="0" borderId="30" xfId="957" applyFont="1" applyBorder="1"/>
    <xf numFmtId="0" fontId="9" fillId="0" borderId="33" xfId="957" applyFont="1" applyBorder="1"/>
    <xf numFmtId="0" fontId="9" fillId="0" borderId="34" xfId="957" applyFont="1" applyBorder="1"/>
    <xf numFmtId="0" fontId="9" fillId="0" borderId="0" xfId="957" applyFont="1" applyAlignment="1">
      <alignment horizontal="right"/>
    </xf>
    <xf numFmtId="0" fontId="2" fillId="0" borderId="33" xfId="957" applyBorder="1"/>
    <xf numFmtId="0" fontId="9" fillId="0" borderId="0" xfId="957" applyFont="1" applyBorder="1" applyAlignment="1">
      <alignment horizontal="right"/>
    </xf>
    <xf numFmtId="0" fontId="9" fillId="0" borderId="0" xfId="957" quotePrefix="1" applyFont="1" applyBorder="1"/>
    <xf numFmtId="0" fontId="9" fillId="0" borderId="16" xfId="957" applyFont="1" applyBorder="1"/>
    <xf numFmtId="0" fontId="9" fillId="0" borderId="17" xfId="957" applyFont="1" applyBorder="1"/>
    <xf numFmtId="0" fontId="9" fillId="0" borderId="23" xfId="957" applyFont="1" applyBorder="1"/>
    <xf numFmtId="0" fontId="9" fillId="0" borderId="24" xfId="957" applyFont="1" applyBorder="1" applyAlignment="1">
      <alignment horizontal="center"/>
    </xf>
    <xf numFmtId="0" fontId="9" fillId="0" borderId="20" xfId="957" applyFont="1" applyBorder="1" applyAlignment="1">
      <alignment horizontal="centerContinuous"/>
    </xf>
    <xf numFmtId="0" fontId="9" fillId="0" borderId="31" xfId="957" applyFont="1" applyBorder="1" applyAlignment="1">
      <alignment horizontal="centerContinuous"/>
    </xf>
    <xf numFmtId="0" fontId="9" fillId="0" borderId="21" xfId="957" applyFont="1" applyBorder="1" applyAlignment="1">
      <alignment horizontal="centerContinuous"/>
    </xf>
    <xf numFmtId="0" fontId="9" fillId="0" borderId="6" xfId="957" applyFont="1" applyBorder="1" applyAlignment="1">
      <alignment horizontal="center"/>
    </xf>
    <xf numFmtId="0" fontId="9" fillId="0" borderId="6" xfId="957" quotePrefix="1" applyFont="1" applyBorder="1" applyAlignment="1">
      <alignment horizontal="center"/>
    </xf>
    <xf numFmtId="0" fontId="9" fillId="0" borderId="26" xfId="957" applyFont="1" applyBorder="1" applyAlignment="1">
      <alignment horizontal="center"/>
    </xf>
    <xf numFmtId="0" fontId="9" fillId="0" borderId="33" xfId="957" applyFont="1" applyBorder="1" applyAlignment="1">
      <alignment horizontal="center"/>
    </xf>
    <xf numFmtId="183" fontId="9" fillId="0" borderId="33" xfId="957" applyNumberFormat="1" applyFont="1" applyBorder="1"/>
    <xf numFmtId="183" fontId="9" fillId="0" borderId="24" xfId="957" applyNumberFormat="1" applyFont="1" applyBorder="1"/>
    <xf numFmtId="183" fontId="9" fillId="0" borderId="6" xfId="957" applyNumberFormat="1" applyFont="1" applyBorder="1"/>
    <xf numFmtId="4" fontId="9" fillId="0" borderId="33" xfId="957" applyNumberFormat="1" applyFont="1" applyBorder="1"/>
    <xf numFmtId="10" fontId="9" fillId="0" borderId="33" xfId="7" applyNumberFormat="1" applyFont="1" applyBorder="1" applyAlignment="1">
      <alignment horizontal="center"/>
    </xf>
    <xf numFmtId="4" fontId="9" fillId="0" borderId="6" xfId="957" applyNumberFormat="1" applyFont="1" applyBorder="1"/>
    <xf numFmtId="4" fontId="53" fillId="0" borderId="33" xfId="957" applyNumberFormat="1" applyFont="1" applyBorder="1"/>
    <xf numFmtId="0" fontId="9" fillId="0" borderId="21" xfId="957" applyFont="1" applyBorder="1"/>
    <xf numFmtId="0" fontId="9" fillId="0" borderId="31" xfId="957" applyFont="1" applyBorder="1"/>
    <xf numFmtId="4" fontId="9" fillId="0" borderId="1" xfId="957" applyNumberFormat="1" applyFont="1" applyBorder="1"/>
    <xf numFmtId="0" fontId="9" fillId="0" borderId="1" xfId="957" applyFont="1" applyBorder="1" applyAlignment="1">
      <alignment horizontal="center"/>
    </xf>
    <xf numFmtId="0" fontId="9" fillId="0" borderId="20" xfId="957" applyFont="1" applyBorder="1"/>
    <xf numFmtId="4" fontId="9" fillId="0" borderId="31" xfId="957" applyNumberFormat="1" applyFont="1" applyBorder="1"/>
    <xf numFmtId="4" fontId="9" fillId="0" borderId="24" xfId="957" applyNumberFormat="1" applyFont="1" applyBorder="1"/>
    <xf numFmtId="0" fontId="9" fillId="0" borderId="16" xfId="957" applyFont="1" applyBorder="1" applyAlignment="1">
      <alignment horizontal="center"/>
    </xf>
    <xf numFmtId="4" fontId="9" fillId="0" borderId="16" xfId="957" applyNumberFormat="1" applyFont="1" applyBorder="1"/>
    <xf numFmtId="4" fontId="9" fillId="0" borderId="26" xfId="957" applyNumberFormat="1" applyFont="1" applyBorder="1"/>
    <xf numFmtId="4" fontId="55" fillId="0" borderId="33" xfId="957" applyNumberFormat="1" applyFont="1" applyBorder="1"/>
    <xf numFmtId="0" fontId="2" fillId="0" borderId="6" xfId="26787" applyBorder="1" applyAlignment="1">
      <alignment horizontal="center" wrapText="1"/>
    </xf>
    <xf numFmtId="0" fontId="9" fillId="0" borderId="34" xfId="26787" applyFont="1" applyBorder="1" applyAlignment="1" applyProtection="1">
      <alignment horizontal="left"/>
      <protection locked="0"/>
    </xf>
    <xf numFmtId="4" fontId="10" fillId="57" borderId="1" xfId="6" applyNumberFormat="1" applyFont="1" applyFill="1" applyBorder="1" applyProtection="1">
      <protection locked="0"/>
    </xf>
    <xf numFmtId="4" fontId="10" fillId="0" borderId="101" xfId="6" applyNumberFormat="1" applyFont="1" applyBorder="1"/>
    <xf numFmtId="4" fontId="10" fillId="0" borderId="77" xfId="6" applyNumberFormat="1" applyFont="1" applyBorder="1" applyProtection="1">
      <protection hidden="1"/>
    </xf>
    <xf numFmtId="0" fontId="10" fillId="57" borderId="6" xfId="26787" applyFont="1" applyFill="1" applyBorder="1"/>
    <xf numFmtId="0" fontId="10" fillId="57" borderId="6" xfId="26787" applyFont="1" applyFill="1" applyBorder="1" applyAlignment="1" applyProtection="1">
      <alignment horizontal="right"/>
      <protection locked="0"/>
    </xf>
    <xf numFmtId="0" fontId="10" fillId="57" borderId="0" xfId="26787" applyFont="1" applyFill="1" applyBorder="1" applyAlignment="1" applyProtection="1">
      <alignment horizontal="center"/>
      <protection locked="0"/>
    </xf>
    <xf numFmtId="0" fontId="10" fillId="57" borderId="6" xfId="26787" applyFont="1" applyFill="1" applyBorder="1" applyAlignment="1" applyProtection="1">
      <alignment horizontal="center"/>
      <protection locked="0"/>
    </xf>
    <xf numFmtId="1" fontId="10" fillId="57" borderId="1" xfId="26787" applyNumberFormat="1" applyFont="1" applyFill="1" applyBorder="1" applyProtection="1">
      <protection hidden="1"/>
    </xf>
    <xf numFmtId="4" fontId="10" fillId="57" borderId="1" xfId="26787" applyNumberFormat="1" applyFont="1" applyFill="1" applyBorder="1" applyProtection="1">
      <protection hidden="1"/>
    </xf>
    <xf numFmtId="10" fontId="10" fillId="57" borderId="1" xfId="26787" applyNumberFormat="1" applyFont="1" applyFill="1" applyBorder="1" applyProtection="1">
      <protection locked="0"/>
    </xf>
    <xf numFmtId="4" fontId="10" fillId="0" borderId="1" xfId="26787" applyNumberFormat="1" applyFont="1" applyBorder="1" applyProtection="1">
      <protection hidden="1"/>
    </xf>
    <xf numFmtId="0" fontId="10" fillId="0" borderId="6" xfId="26787" applyFont="1" applyBorder="1" applyProtection="1">
      <protection hidden="1"/>
    </xf>
    <xf numFmtId="0" fontId="10" fillId="57" borderId="1" xfId="26787" applyFont="1" applyFill="1" applyBorder="1"/>
    <xf numFmtId="0" fontId="10" fillId="57" borderId="1" xfId="26787" applyFont="1" applyFill="1" applyBorder="1" applyAlignment="1" applyProtection="1">
      <alignment horizontal="center"/>
      <protection locked="0"/>
    </xf>
    <xf numFmtId="0" fontId="10" fillId="57" borderId="1" xfId="26787" applyFont="1" applyFill="1" applyBorder="1" applyProtection="1">
      <protection locked="0"/>
    </xf>
    <xf numFmtId="0" fontId="10" fillId="0" borderId="1" xfId="26787" applyFont="1" applyBorder="1" applyProtection="1">
      <protection hidden="1"/>
    </xf>
    <xf numFmtId="180" fontId="10" fillId="57" borderId="1" xfId="26787" applyNumberFormat="1" applyFont="1" applyFill="1" applyBorder="1" applyProtection="1">
      <protection locked="0"/>
    </xf>
    <xf numFmtId="0" fontId="10" fillId="57" borderId="0" xfId="26787" applyFont="1" applyFill="1" applyProtection="1">
      <protection locked="0"/>
    </xf>
    <xf numFmtId="4" fontId="10" fillId="0" borderId="0" xfId="26787" applyNumberFormat="1" applyFont="1" applyProtection="1">
      <protection hidden="1"/>
    </xf>
    <xf numFmtId="0" fontId="10" fillId="0" borderId="25" xfId="26787" applyFont="1" applyBorder="1"/>
    <xf numFmtId="0" fontId="10" fillId="0" borderId="29" xfId="26787" applyFont="1" applyBorder="1"/>
    <xf numFmtId="0" fontId="10" fillId="0" borderId="30" xfId="26787" applyFont="1" applyBorder="1"/>
    <xf numFmtId="0" fontId="10" fillId="0" borderId="24" xfId="26787" applyFont="1" applyBorder="1" applyProtection="1">
      <protection hidden="1"/>
    </xf>
    <xf numFmtId="4" fontId="10" fillId="0" borderId="102" xfId="26787" applyNumberFormat="1" applyFont="1" applyBorder="1" applyProtection="1">
      <protection hidden="1"/>
    </xf>
    <xf numFmtId="0" fontId="10" fillId="0" borderId="24" xfId="26787" applyFont="1" applyBorder="1"/>
    <xf numFmtId="4" fontId="10" fillId="0" borderId="101" xfId="26787" applyNumberFormat="1" applyFont="1" applyBorder="1" applyProtection="1">
      <protection hidden="1"/>
    </xf>
    <xf numFmtId="0" fontId="10" fillId="0" borderId="16" xfId="26787" applyFont="1" applyBorder="1"/>
    <xf numFmtId="0" fontId="10" fillId="0" borderId="17" xfId="26787" applyFont="1" applyBorder="1"/>
    <xf numFmtId="0" fontId="10" fillId="0" borderId="23" xfId="26787" applyFont="1" applyBorder="1"/>
    <xf numFmtId="0" fontId="10" fillId="0" borderId="26" xfId="26787" applyFont="1" applyBorder="1" applyProtection="1">
      <protection hidden="1"/>
    </xf>
    <xf numFmtId="4" fontId="10" fillId="0" borderId="103" xfId="26787" applyNumberFormat="1" applyFont="1" applyBorder="1" applyProtection="1">
      <protection hidden="1"/>
    </xf>
    <xf numFmtId="0" fontId="10" fillId="0" borderId="26" xfId="26787" applyFont="1" applyBorder="1"/>
    <xf numFmtId="4" fontId="10" fillId="0" borderId="77" xfId="26787" applyNumberFormat="1" applyFont="1" applyBorder="1" applyProtection="1">
      <protection hidden="1"/>
    </xf>
    <xf numFmtId="0" fontId="2" fillId="52" borderId="0" xfId="26790" applyFont="1" applyFill="1">
      <alignment vertical="top"/>
    </xf>
    <xf numFmtId="0" fontId="2" fillId="0" borderId="0" xfId="26790" applyFont="1">
      <alignment vertical="top"/>
    </xf>
    <xf numFmtId="0" fontId="61" fillId="0" borderId="0" xfId="26790" applyFont="1" applyAlignment="1">
      <alignment horizontal="left" vertical="top"/>
    </xf>
    <xf numFmtId="0" fontId="61" fillId="0" borderId="0" xfId="26790" applyFont="1" applyAlignment="1">
      <alignment horizontal="center" vertical="top"/>
    </xf>
    <xf numFmtId="0" fontId="61" fillId="0" borderId="0" xfId="26790" applyFont="1" applyAlignment="1">
      <alignment horizontal="right" vertical="top"/>
    </xf>
    <xf numFmtId="4" fontId="60" fillId="0" borderId="0" xfId="26790" applyNumberFormat="1" applyFont="1" applyAlignment="1">
      <alignment horizontal="right" vertical="top"/>
    </xf>
    <xf numFmtId="0" fontId="60" fillId="52" borderId="0" xfId="26790" applyFont="1" applyFill="1" applyAlignment="1">
      <alignment horizontal="left" vertical="top"/>
    </xf>
    <xf numFmtId="184" fontId="60" fillId="52" borderId="0" xfId="26790" applyNumberFormat="1" applyFont="1" applyFill="1" applyAlignment="1">
      <alignment horizontal="left" vertical="top"/>
    </xf>
    <xf numFmtId="0" fontId="60" fillId="52" borderId="0" xfId="26790" applyFont="1" applyFill="1" applyAlignment="1">
      <alignment horizontal="right" vertical="top"/>
    </xf>
    <xf numFmtId="1" fontId="60" fillId="52" borderId="0" xfId="26790" applyNumberFormat="1" applyFont="1" applyFill="1" applyAlignment="1">
      <alignment horizontal="left" vertical="top"/>
    </xf>
    <xf numFmtId="0" fontId="60" fillId="0" borderId="0" xfId="26790" applyFont="1" applyAlignment="1">
      <alignment horizontal="left" vertical="top"/>
    </xf>
    <xf numFmtId="184" fontId="60" fillId="0" borderId="0" xfId="26790" applyNumberFormat="1" applyFont="1" applyAlignment="1">
      <alignment horizontal="left" vertical="top"/>
    </xf>
    <xf numFmtId="0" fontId="60" fillId="0" borderId="0" xfId="26790" applyFont="1" applyAlignment="1">
      <alignment horizontal="right" vertical="top"/>
    </xf>
    <xf numFmtId="1" fontId="60" fillId="0" borderId="0" xfId="26790" applyNumberFormat="1" applyFont="1" applyAlignment="1">
      <alignment horizontal="left" vertical="top"/>
    </xf>
    <xf numFmtId="4" fontId="61" fillId="0" borderId="0" xfId="26790" applyNumberFormat="1" applyFont="1" applyAlignment="1">
      <alignment horizontal="right" vertical="top"/>
    </xf>
    <xf numFmtId="4" fontId="60" fillId="52" borderId="0" xfId="26790" applyNumberFormat="1" applyFont="1" applyFill="1" applyAlignment="1">
      <alignment horizontal="right" vertical="top"/>
    </xf>
    <xf numFmtId="14" fontId="2" fillId="5" borderId="6" xfId="2" applyNumberFormat="1" applyFont="1" applyFill="1" applyBorder="1" applyAlignment="1">
      <alignment horizontal="right" indent="1"/>
    </xf>
    <xf numFmtId="0" fontId="2" fillId="0" borderId="0" xfId="26790" quotePrefix="1" applyFont="1">
      <alignment vertical="top"/>
    </xf>
    <xf numFmtId="0" fontId="63" fillId="0" borderId="0" xfId="26791" applyFont="1" applyBorder="1" applyAlignment="1">
      <alignment horizontal="centerContinuous" vertical="center"/>
    </xf>
    <xf numFmtId="0" fontId="62" fillId="0" borderId="0" xfId="26791" applyBorder="1" applyAlignment="1">
      <alignment horizontal="centerContinuous" vertical="center"/>
    </xf>
    <xf numFmtId="0" fontId="62" fillId="0" borderId="0" xfId="26791" applyBorder="1" applyAlignment="1">
      <alignment horizontal="center" vertical="center"/>
    </xf>
    <xf numFmtId="0" fontId="62" fillId="0" borderId="0" xfId="26791" applyAlignment="1">
      <alignment horizontal="center" vertical="center"/>
    </xf>
    <xf numFmtId="0" fontId="63" fillId="0" borderId="23" xfId="26791" applyFont="1" applyBorder="1" applyAlignment="1">
      <alignment horizontal="centerContinuous" vertical="center"/>
    </xf>
    <xf numFmtId="0" fontId="63" fillId="0" borderId="17" xfId="26791" applyFont="1" applyBorder="1" applyAlignment="1">
      <alignment horizontal="centerContinuous" vertical="center"/>
    </xf>
    <xf numFmtId="0" fontId="63" fillId="0" borderId="1" xfId="26791" applyFont="1" applyBorder="1" applyAlignment="1">
      <alignment horizontal="center" vertical="center"/>
    </xf>
    <xf numFmtId="0" fontId="63" fillId="0" borderId="0" xfId="26791" applyFont="1" applyBorder="1" applyAlignment="1">
      <alignment horizontal="center" vertical="center"/>
    </xf>
    <xf numFmtId="0" fontId="64" fillId="0" borderId="0" xfId="26791" applyFont="1" applyBorder="1" applyAlignment="1">
      <alignment horizontal="centerContinuous" vertical="center"/>
    </xf>
    <xf numFmtId="0" fontId="65" fillId="0" borderId="0" xfId="26791" applyFont="1" applyBorder="1" applyAlignment="1">
      <alignment horizontal="centerContinuous" vertical="center"/>
    </xf>
    <xf numFmtId="0" fontId="63" fillId="0" borderId="34" xfId="26791" applyFont="1" applyBorder="1" applyAlignment="1">
      <alignment horizontal="center" vertical="center"/>
    </xf>
    <xf numFmtId="0" fontId="63" fillId="0" borderId="30" xfId="26791" applyFont="1" applyBorder="1" applyAlignment="1">
      <alignment horizontal="center" vertical="center"/>
    </xf>
    <xf numFmtId="0" fontId="63" fillId="0" borderId="34" xfId="26791" quotePrefix="1" applyFont="1" applyBorder="1" applyAlignment="1">
      <alignment horizontal="center" vertical="center"/>
    </xf>
    <xf numFmtId="0" fontId="62" fillId="0" borderId="0" xfId="26791" applyAlignment="1">
      <alignment vertical="center"/>
    </xf>
    <xf numFmtId="0" fontId="62" fillId="0" borderId="0" xfId="26791" applyBorder="1" applyAlignment="1">
      <alignment vertical="center"/>
    </xf>
    <xf numFmtId="0" fontId="62" fillId="0" borderId="106" xfId="26791" applyBorder="1" applyAlignment="1">
      <alignment horizontal="center" vertical="center"/>
    </xf>
    <xf numFmtId="0" fontId="62" fillId="0" borderId="106" xfId="26791" applyBorder="1" applyAlignment="1">
      <alignment horizontal="justify" vertical="center"/>
    </xf>
    <xf numFmtId="4" fontId="62" fillId="0" borderId="106" xfId="26791" applyNumberFormat="1" applyBorder="1" applyAlignment="1">
      <alignment horizontal="right" vertical="center"/>
    </xf>
    <xf numFmtId="4" fontId="57" fillId="0" borderId="107" xfId="26791" applyNumberFormat="1" applyFont="1" applyBorder="1" applyAlignment="1">
      <alignment horizontal="right" vertical="center"/>
    </xf>
    <xf numFmtId="4" fontId="57" fillId="0" borderId="0" xfId="26791" applyNumberFormat="1" applyFont="1" applyBorder="1" applyAlignment="1">
      <alignment vertical="center"/>
    </xf>
    <xf numFmtId="9" fontId="57" fillId="0" borderId="0" xfId="26791" applyNumberFormat="1" applyFont="1" applyBorder="1" applyAlignment="1">
      <alignment vertical="center"/>
    </xf>
    <xf numFmtId="0" fontId="57" fillId="0" borderId="106" xfId="26791" applyFont="1" applyBorder="1" applyAlignment="1">
      <alignment horizontal="center" vertical="center"/>
    </xf>
    <xf numFmtId="0" fontId="57" fillId="0" borderId="106" xfId="26791" applyFont="1" applyBorder="1" applyAlignment="1">
      <alignment horizontal="justify" vertical="center"/>
    </xf>
    <xf numFmtId="0" fontId="66" fillId="0" borderId="106" xfId="26791" applyFont="1" applyBorder="1" applyAlignment="1">
      <alignment horizontal="center" vertical="center"/>
    </xf>
    <xf numFmtId="4" fontId="57" fillId="0" borderId="106" xfId="26791" applyNumberFormat="1" applyFont="1" applyBorder="1" applyAlignment="1">
      <alignment horizontal="right" vertical="center"/>
    </xf>
    <xf numFmtId="0" fontId="62" fillId="0" borderId="0" xfId="26791" applyBorder="1" applyAlignment="1">
      <alignment horizontal="justify" vertical="center"/>
    </xf>
    <xf numFmtId="4" fontId="62" fillId="0" borderId="0" xfId="26791" applyNumberFormat="1" applyBorder="1" applyAlignment="1">
      <alignment horizontal="right" vertical="center"/>
    </xf>
    <xf numFmtId="4" fontId="63" fillId="0" borderId="33" xfId="26791" applyNumberFormat="1" applyFont="1" applyBorder="1" applyAlignment="1">
      <alignment horizontal="right" vertical="center"/>
    </xf>
    <xf numFmtId="4" fontId="63" fillId="0" borderId="0" xfId="26791" applyNumberFormat="1" applyFont="1" applyBorder="1" applyAlignment="1">
      <alignment horizontal="centerContinuous" vertical="center"/>
    </xf>
    <xf numFmtId="0" fontId="62" fillId="0" borderId="0" xfId="26791"/>
    <xf numFmtId="0" fontId="62" fillId="0" borderId="0" xfId="26791" applyBorder="1"/>
    <xf numFmtId="0" fontId="62" fillId="0" borderId="17" xfId="26791" applyBorder="1" applyAlignment="1">
      <alignment vertical="center"/>
    </xf>
    <xf numFmtId="0" fontId="67" fillId="0" borderId="17" xfId="26791" applyFont="1" applyBorder="1" applyAlignment="1">
      <alignment vertical="center"/>
    </xf>
    <xf numFmtId="9" fontId="62" fillId="0" borderId="16" xfId="26791" applyNumberFormat="1" applyBorder="1" applyAlignment="1">
      <alignment horizontal="center" vertical="center"/>
    </xf>
    <xf numFmtId="0" fontId="62" fillId="0" borderId="16" xfId="26791" applyBorder="1" applyAlignment="1">
      <alignment vertical="center"/>
    </xf>
    <xf numFmtId="185" fontId="63" fillId="0" borderId="16" xfId="26791" applyNumberFormat="1" applyFont="1" applyBorder="1" applyAlignment="1">
      <alignment horizontal="right" vertical="center"/>
    </xf>
    <xf numFmtId="0" fontId="67" fillId="0" borderId="0" xfId="26791" applyFont="1" applyBorder="1" applyAlignment="1">
      <alignment vertical="center"/>
    </xf>
    <xf numFmtId="185" fontId="63" fillId="0" borderId="33" xfId="26791" applyNumberFormat="1" applyFont="1" applyBorder="1" applyAlignment="1">
      <alignment vertical="center"/>
    </xf>
    <xf numFmtId="14" fontId="19" fillId="0" borderId="0" xfId="15" applyNumberFormat="1" applyFill="1"/>
    <xf numFmtId="0" fontId="19" fillId="0" borderId="0" xfId="15" applyAlignment="1">
      <alignment horizontal="right" indent="1"/>
    </xf>
    <xf numFmtId="0" fontId="19" fillId="0" borderId="17" xfId="15" applyBorder="1" applyAlignment="1">
      <alignment horizontal="right" indent="1"/>
    </xf>
    <xf numFmtId="0" fontId="68" fillId="0" borderId="0" xfId="15" applyFont="1"/>
    <xf numFmtId="0" fontId="69" fillId="0" borderId="106" xfId="26791" applyFont="1" applyBorder="1" applyAlignment="1">
      <alignment horizontal="center" vertical="center"/>
    </xf>
    <xf numFmtId="4" fontId="57" fillId="0" borderId="106" xfId="26791" applyNumberFormat="1" applyFont="1" applyBorder="1" applyAlignment="1">
      <alignment horizontal="right" vertical="center" indent="2"/>
    </xf>
    <xf numFmtId="0" fontId="70" fillId="0" borderId="0" xfId="26791" applyFont="1" applyAlignment="1">
      <alignment vertical="center"/>
    </xf>
    <xf numFmtId="0" fontId="20" fillId="0" borderId="59" xfId="15" applyFont="1" applyBorder="1" applyAlignment="1">
      <alignment horizontal="center"/>
    </xf>
    <xf numFmtId="20" fontId="2" fillId="7" borderId="105" xfId="8" applyNumberFormat="1" applyFont="1" applyFill="1" applyBorder="1"/>
    <xf numFmtId="0" fontId="71" fillId="5" borderId="0" xfId="4" applyFont="1" applyFill="1"/>
    <xf numFmtId="0" fontId="71" fillId="0" borderId="0" xfId="15" applyFont="1" applyFill="1"/>
    <xf numFmtId="0" fontId="71" fillId="0" borderId="0" xfId="15" applyFont="1"/>
    <xf numFmtId="0" fontId="2" fillId="0" borderId="0" xfId="15" applyFont="1"/>
    <xf numFmtId="188" fontId="78" fillId="58" borderId="111" xfId="26808" applyNumberFormat="1" applyFont="1" applyFill="1" applyBorder="1" applyAlignment="1" applyProtection="1">
      <alignment horizontal="right" vertical="center"/>
      <protection locked="0"/>
    </xf>
    <xf numFmtId="188" fontId="78" fillId="58" borderId="113" xfId="26808" applyNumberFormat="1" applyFont="1" applyFill="1" applyBorder="1" applyAlignment="1" applyProtection="1">
      <alignment horizontal="right" vertical="center"/>
      <protection locked="0"/>
    </xf>
    <xf numFmtId="188" fontId="78" fillId="58" borderId="114" xfId="26808" applyNumberFormat="1" applyFont="1" applyFill="1" applyBorder="1" applyAlignment="1" applyProtection="1">
      <alignment horizontal="right" vertical="center"/>
      <protection locked="0"/>
    </xf>
    <xf numFmtId="188" fontId="78" fillId="58" borderId="117" xfId="26808" applyNumberFormat="1" applyFont="1" applyFill="1" applyBorder="1" applyAlignment="1" applyProtection="1">
      <alignment horizontal="right" vertical="center"/>
      <protection locked="0"/>
    </xf>
    <xf numFmtId="0" fontId="75" fillId="6" borderId="0" xfId="26808" applyFont="1" applyFill="1" applyAlignment="1" applyProtection="1">
      <alignment horizontal="left" vertical="center"/>
    </xf>
    <xf numFmtId="0" fontId="76" fillId="59" borderId="108" xfId="26808" applyFont="1" applyFill="1" applyBorder="1" applyAlignment="1" applyProtection="1">
      <alignment horizontal="left" vertical="center"/>
    </xf>
    <xf numFmtId="188" fontId="76" fillId="59" borderId="109" xfId="26808" applyNumberFormat="1" applyFont="1" applyFill="1" applyBorder="1" applyAlignment="1" applyProtection="1">
      <alignment horizontal="right" vertical="center"/>
    </xf>
    <xf numFmtId="0" fontId="77" fillId="60" borderId="110" xfId="26808" applyFont="1" applyFill="1" applyBorder="1" applyAlignment="1" applyProtection="1">
      <alignment horizontal="left" vertical="center"/>
    </xf>
    <xf numFmtId="0" fontId="77" fillId="60" borderId="112" xfId="26808" applyFont="1" applyFill="1" applyBorder="1" applyAlignment="1" applyProtection="1">
      <alignment horizontal="left" vertical="center"/>
    </xf>
    <xf numFmtId="0" fontId="77" fillId="60" borderId="115" xfId="26808" applyFont="1" applyFill="1" applyBorder="1" applyAlignment="1" applyProtection="1">
      <alignment horizontal="left" vertical="center"/>
    </xf>
    <xf numFmtId="0" fontId="76" fillId="60" borderId="116" xfId="26808" applyFont="1" applyFill="1" applyBorder="1" applyAlignment="1" applyProtection="1">
      <alignment horizontal="left" vertical="center"/>
    </xf>
    <xf numFmtId="0" fontId="76" fillId="61" borderId="118" xfId="26808" applyFont="1" applyFill="1" applyBorder="1" applyAlignment="1" applyProtection="1">
      <alignment horizontal="left" vertical="center"/>
    </xf>
    <xf numFmtId="178" fontId="76" fillId="61" borderId="119" xfId="26808" applyNumberFormat="1" applyFont="1" applyFill="1" applyBorder="1" applyAlignment="1" applyProtection="1">
      <alignment horizontal="right" vertical="center"/>
    </xf>
    <xf numFmtId="0" fontId="77" fillId="62" borderId="120" xfId="26808" applyFont="1" applyFill="1" applyBorder="1" applyAlignment="1" applyProtection="1">
      <alignment horizontal="left" vertical="center"/>
    </xf>
    <xf numFmtId="178" fontId="77" fillId="61" borderId="121" xfId="26808" applyNumberFormat="1" applyFont="1" applyFill="1" applyBorder="1" applyAlignment="1" applyProtection="1">
      <alignment horizontal="right" vertical="center"/>
    </xf>
    <xf numFmtId="0" fontId="77" fillId="62" borderId="122" xfId="26808" applyFont="1" applyFill="1" applyBorder="1" applyAlignment="1" applyProtection="1">
      <alignment horizontal="left" vertical="center"/>
    </xf>
    <xf numFmtId="178" fontId="77" fillId="61" borderId="123" xfId="26808" applyNumberFormat="1" applyFont="1" applyFill="1" applyBorder="1" applyAlignment="1" applyProtection="1">
      <alignment horizontal="right" vertical="center"/>
    </xf>
    <xf numFmtId="0" fontId="77" fillId="62" borderId="124" xfId="26808" applyFont="1" applyFill="1" applyBorder="1" applyAlignment="1" applyProtection="1">
      <alignment horizontal="left" vertical="center"/>
    </xf>
    <xf numFmtId="178" fontId="77" fillId="61" borderId="125" xfId="26808" applyNumberFormat="1" applyFont="1" applyFill="1" applyBorder="1" applyAlignment="1" applyProtection="1">
      <alignment horizontal="right" vertical="center"/>
    </xf>
    <xf numFmtId="0" fontId="76" fillId="63" borderId="118" xfId="26808" applyFont="1" applyFill="1" applyBorder="1" applyAlignment="1" applyProtection="1">
      <alignment horizontal="left" vertical="center"/>
    </xf>
    <xf numFmtId="178" fontId="76" fillId="63" borderId="119" xfId="26808" applyNumberFormat="1" applyFont="1" applyFill="1" applyBorder="1" applyAlignment="1" applyProtection="1">
      <alignment horizontal="right" vertical="center"/>
    </xf>
    <xf numFmtId="0" fontId="77" fillId="64" borderId="126" xfId="26808" applyFont="1" applyFill="1" applyBorder="1" applyAlignment="1" applyProtection="1">
      <alignment horizontal="right" vertical="center"/>
    </xf>
    <xf numFmtId="0" fontId="77" fillId="64" borderId="127" xfId="26808" applyFont="1" applyFill="1" applyBorder="1" applyAlignment="1" applyProtection="1">
      <alignment horizontal="right" vertical="center"/>
    </xf>
    <xf numFmtId="4" fontId="77" fillId="63" borderId="120" xfId="26808" applyNumberFormat="1" applyFont="1" applyFill="1" applyBorder="1" applyAlignment="1" applyProtection="1">
      <alignment horizontal="right" vertical="center"/>
    </xf>
    <xf numFmtId="4" fontId="77" fillId="63" borderId="121" xfId="26808" applyNumberFormat="1" applyFont="1" applyFill="1" applyBorder="1" applyAlignment="1" applyProtection="1">
      <alignment horizontal="right" vertical="center"/>
    </xf>
    <xf numFmtId="4" fontId="77" fillId="63" borderId="124" xfId="26808" applyNumberFormat="1" applyFont="1" applyFill="1" applyBorder="1" applyAlignment="1" applyProtection="1">
      <alignment horizontal="right" vertical="center"/>
    </xf>
    <xf numFmtId="4" fontId="77" fillId="63" borderId="125" xfId="26808" applyNumberFormat="1" applyFont="1" applyFill="1" applyBorder="1" applyAlignment="1" applyProtection="1">
      <alignment horizontal="right" vertical="center"/>
    </xf>
    <xf numFmtId="0" fontId="75" fillId="6" borderId="0" xfId="26808" applyFont="1" applyFill="1" applyAlignment="1" applyProtection="1">
      <alignment horizontal="left" vertical="center" wrapText="1"/>
    </xf>
    <xf numFmtId="0" fontId="3" fillId="0" borderId="0" xfId="8" applyFont="1" applyAlignment="1">
      <alignment horizontal="center"/>
    </xf>
    <xf numFmtId="0" fontId="3" fillId="59" borderId="0" xfId="957" applyFont="1" applyFill="1"/>
    <xf numFmtId="0" fontId="2" fillId="59" borderId="0" xfId="957" applyFont="1" applyFill="1"/>
    <xf numFmtId="0" fontId="86" fillId="59" borderId="0" xfId="957" applyFont="1" applyFill="1" applyBorder="1" applyAlignment="1">
      <alignment vertical="center" wrapText="1"/>
    </xf>
    <xf numFmtId="0" fontId="2" fillId="0" borderId="0" xfId="8" applyFont="1"/>
    <xf numFmtId="0" fontId="3" fillId="0" borderId="38" xfId="8" applyFont="1" applyBorder="1" applyAlignment="1">
      <alignment horizontal="center"/>
    </xf>
    <xf numFmtId="0" fontId="3" fillId="0" borderId="0" xfId="8" applyFont="1"/>
    <xf numFmtId="20" fontId="2" fillId="0" borderId="0" xfId="8" applyNumberFormat="1" applyFont="1"/>
    <xf numFmtId="0" fontId="2" fillId="0" borderId="0" xfId="8" applyFont="1" applyAlignment="1">
      <alignment horizontal="center"/>
    </xf>
    <xf numFmtId="0" fontId="2" fillId="0" borderId="0" xfId="8" applyFont="1" applyAlignment="1">
      <alignment horizontal="left"/>
    </xf>
    <xf numFmtId="0" fontId="2" fillId="0" borderId="43" xfId="8" applyFont="1" applyBorder="1" applyAlignment="1">
      <alignment horizontal="center"/>
    </xf>
    <xf numFmtId="177" fontId="2" fillId="0" borderId="0" xfId="8" applyNumberFormat="1" applyFont="1" applyAlignment="1">
      <alignment horizontal="center"/>
    </xf>
    <xf numFmtId="0" fontId="2" fillId="0" borderId="0" xfId="8" applyFont="1" applyBorder="1" applyAlignment="1">
      <alignment horizontal="center"/>
    </xf>
    <xf numFmtId="20" fontId="2" fillId="0" borderId="17" xfId="8" applyNumberFormat="1" applyFont="1" applyBorder="1"/>
    <xf numFmtId="0" fontId="2" fillId="0" borderId="17" xfId="8" applyFont="1" applyBorder="1"/>
    <xf numFmtId="1" fontId="2" fillId="0" borderId="17" xfId="8" quotePrefix="1" applyNumberFormat="1" applyFont="1" applyBorder="1" applyAlignment="1">
      <alignment horizontal="center"/>
    </xf>
    <xf numFmtId="1" fontId="2" fillId="0" borderId="17" xfId="8" applyNumberFormat="1" applyFont="1" applyBorder="1" applyAlignment="1">
      <alignment horizontal="left"/>
    </xf>
    <xf numFmtId="0" fontId="2" fillId="0" borderId="17" xfId="8" applyFont="1" applyBorder="1" applyAlignment="1">
      <alignment horizontal="center"/>
    </xf>
    <xf numFmtId="0" fontId="2" fillId="0" borderId="38" xfId="8" applyFont="1" applyBorder="1" applyAlignment="1">
      <alignment horizontal="center"/>
    </xf>
    <xf numFmtId="1" fontId="2" fillId="0" borderId="0" xfId="8" applyNumberFormat="1" applyFont="1" applyAlignment="1">
      <alignment horizontal="left"/>
    </xf>
    <xf numFmtId="20" fontId="2" fillId="0" borderId="0" xfId="8" applyNumberFormat="1" applyFont="1" applyAlignment="1">
      <alignment vertical="center"/>
    </xf>
    <xf numFmtId="0" fontId="2" fillId="0" borderId="0" xfId="8" applyFont="1" applyAlignment="1">
      <alignment vertical="center"/>
    </xf>
    <xf numFmtId="0" fontId="2" fillId="0" borderId="0" xfId="8" applyFont="1" applyAlignment="1">
      <alignment horizontal="center" vertical="center"/>
    </xf>
    <xf numFmtId="0" fontId="2" fillId="0" borderId="0" xfId="8" applyFont="1" applyAlignment="1">
      <alignment horizontal="left" vertical="center"/>
    </xf>
    <xf numFmtId="0" fontId="2" fillId="0" borderId="0" xfId="8" applyFont="1" applyBorder="1" applyAlignment="1">
      <alignment horizontal="center" vertical="center"/>
    </xf>
    <xf numFmtId="0" fontId="2" fillId="0" borderId="0" xfId="8" applyFont="1" applyBorder="1" applyAlignment="1">
      <alignment horizontal="center" vertical="center" wrapText="1"/>
    </xf>
    <xf numFmtId="0" fontId="2" fillId="0" borderId="0" xfId="8" applyFont="1" applyAlignment="1">
      <alignment vertical="center" wrapText="1"/>
    </xf>
    <xf numFmtId="0" fontId="2" fillId="0" borderId="17" xfId="8" applyFont="1" applyBorder="1" applyAlignment="1">
      <alignment horizontal="left"/>
    </xf>
    <xf numFmtId="0" fontId="0" fillId="0" borderId="128" xfId="0" applyFont="1" applyBorder="1"/>
    <xf numFmtId="0" fontId="10" fillId="0" borderId="0" xfId="2" applyFont="1"/>
    <xf numFmtId="0" fontId="14" fillId="0" borderId="0" xfId="2" applyFont="1"/>
    <xf numFmtId="0" fontId="3" fillId="0" borderId="0" xfId="4" applyFont="1" applyBorder="1" applyAlignment="1">
      <alignment horizontal="center"/>
    </xf>
    <xf numFmtId="0" fontId="3" fillId="0" borderId="1" xfId="4" applyFont="1" applyBorder="1" applyAlignment="1">
      <alignment horizontal="center"/>
    </xf>
    <xf numFmtId="44" fontId="2" fillId="61" borderId="0" xfId="6" applyFont="1" applyFill="1"/>
    <xf numFmtId="0" fontId="88" fillId="0" borderId="0" xfId="957" applyFont="1" applyFill="1"/>
    <xf numFmtId="0" fontId="2" fillId="5" borderId="24" xfId="2" applyFont="1" applyFill="1" applyBorder="1" applyAlignment="1">
      <alignment horizontal="right" indent="1"/>
    </xf>
    <xf numFmtId="49" fontId="2" fillId="5" borderId="24" xfId="2" applyNumberFormat="1" applyFont="1" applyFill="1" applyBorder="1" applyAlignment="1">
      <alignment horizontal="left" indent="1"/>
    </xf>
    <xf numFmtId="1" fontId="2" fillId="5" borderId="24" xfId="2" applyNumberFormat="1" applyFont="1" applyFill="1" applyBorder="1" applyAlignment="1">
      <alignment horizontal="center"/>
    </xf>
    <xf numFmtId="0" fontId="2" fillId="5" borderId="24" xfId="2" applyNumberFormat="1" applyFont="1" applyFill="1" applyBorder="1" applyAlignment="1">
      <alignment horizontal="center"/>
    </xf>
    <xf numFmtId="14" fontId="2" fillId="5" borderId="24" xfId="2" applyNumberFormat="1" applyFont="1" applyFill="1" applyBorder="1" applyAlignment="1">
      <alignment horizontal="right" indent="1"/>
    </xf>
    <xf numFmtId="4" fontId="2" fillId="5" borderId="24" xfId="2" applyNumberFormat="1" applyFont="1" applyFill="1" applyBorder="1" applyAlignment="1">
      <alignment horizontal="right" indent="1"/>
    </xf>
    <xf numFmtId="0" fontId="2" fillId="5" borderId="24" xfId="2" applyNumberFormat="1" applyFont="1" applyFill="1" applyBorder="1" applyAlignment="1">
      <alignment horizontal="right" indent="1"/>
    </xf>
    <xf numFmtId="0" fontId="2" fillId="5" borderId="6" xfId="2" applyFont="1" applyFill="1" applyBorder="1" applyAlignment="1">
      <alignment horizontal="right" indent="1"/>
    </xf>
    <xf numFmtId="0" fontId="2" fillId="5" borderId="6" xfId="2" applyNumberFormat="1" applyFont="1" applyFill="1" applyBorder="1" applyAlignment="1">
      <alignment horizontal="right" indent="1"/>
    </xf>
    <xf numFmtId="0" fontId="2" fillId="5" borderId="26" xfId="2" applyFont="1" applyFill="1" applyBorder="1" applyAlignment="1">
      <alignment horizontal="right" indent="1"/>
    </xf>
    <xf numFmtId="49" fontId="2" fillId="5" borderId="26" xfId="2" applyNumberFormat="1" applyFont="1" applyFill="1" applyBorder="1" applyAlignment="1">
      <alignment horizontal="left" indent="1"/>
    </xf>
    <xf numFmtId="1" fontId="2" fillId="5" borderId="26" xfId="2" applyNumberFormat="1" applyFont="1" applyFill="1" applyBorder="1" applyAlignment="1">
      <alignment horizontal="center"/>
    </xf>
    <xf numFmtId="0" fontId="2" fillId="5" borderId="26" xfId="2" applyNumberFormat="1" applyFont="1" applyFill="1" applyBorder="1" applyAlignment="1">
      <alignment horizontal="center"/>
    </xf>
    <xf numFmtId="14" fontId="2" fillId="5" borderId="26" xfId="2" applyNumberFormat="1" applyFont="1" applyFill="1" applyBorder="1" applyAlignment="1">
      <alignment horizontal="right" indent="1"/>
    </xf>
    <xf numFmtId="4" fontId="2" fillId="5" borderId="26" xfId="2" applyNumberFormat="1" applyFont="1" applyFill="1" applyBorder="1" applyAlignment="1">
      <alignment horizontal="right" indent="1"/>
    </xf>
    <xf numFmtId="0" fontId="2" fillId="5" borderId="26" xfId="2" applyNumberFormat="1" applyFont="1" applyFill="1" applyBorder="1" applyAlignment="1">
      <alignment horizontal="right" indent="1"/>
    </xf>
    <xf numFmtId="4" fontId="2" fillId="0" borderId="0" xfId="2" applyNumberFormat="1" applyFont="1"/>
    <xf numFmtId="166" fontId="2" fillId="0" borderId="0" xfId="2" applyNumberFormat="1" applyFont="1"/>
    <xf numFmtId="0" fontId="2" fillId="0" borderId="0" xfId="2" applyFont="1" applyAlignment="1">
      <alignment horizontal="center"/>
    </xf>
    <xf numFmtId="0" fontId="19" fillId="0" borderId="0" xfId="0" applyFont="1"/>
    <xf numFmtId="0" fontId="89" fillId="0" borderId="128" xfId="0" applyFont="1" applyBorder="1" applyAlignment="1">
      <alignment horizontal="center"/>
    </xf>
    <xf numFmtId="0" fontId="89" fillId="0" borderId="128" xfId="0" applyFont="1" applyBorder="1" applyAlignment="1">
      <alignment horizontal="left"/>
    </xf>
    <xf numFmtId="0" fontId="19" fillId="0" borderId="128" xfId="0" applyFont="1" applyBorder="1"/>
    <xf numFmtId="0" fontId="88" fillId="0" borderId="128" xfId="0" applyFont="1" applyBorder="1"/>
    <xf numFmtId="0" fontId="90" fillId="65" borderId="20" xfId="4" applyFont="1" applyFill="1" applyBorder="1" applyAlignment="1">
      <alignment horizontal="center"/>
    </xf>
    <xf numFmtId="0" fontId="59" fillId="52" borderId="0" xfId="26790" applyFont="1" applyFill="1" applyAlignment="1">
      <alignment vertical="top"/>
    </xf>
    <xf numFmtId="0" fontId="71" fillId="65" borderId="1" xfId="15" applyFont="1" applyFill="1" applyBorder="1" applyAlignment="1">
      <alignment horizontal="center"/>
    </xf>
    <xf numFmtId="0" fontId="90" fillId="65" borderId="1" xfId="15" applyFont="1" applyFill="1" applyBorder="1" applyAlignment="1">
      <alignment horizontal="center"/>
    </xf>
    <xf numFmtId="14" fontId="19" fillId="61" borderId="0" xfId="15" applyNumberFormat="1" applyFill="1"/>
    <xf numFmtId="0" fontId="19" fillId="61" borderId="0" xfId="15" applyFill="1" applyAlignment="1">
      <alignment horizontal="right" indent="1"/>
    </xf>
    <xf numFmtId="0" fontId="3" fillId="0" borderId="0" xfId="4" applyFont="1" applyFill="1" applyAlignment="1">
      <alignment horizontal="right"/>
    </xf>
    <xf numFmtId="0" fontId="2" fillId="61" borderId="0" xfId="4" applyFont="1" applyFill="1"/>
    <xf numFmtId="4" fontId="2" fillId="0" borderId="0" xfId="4" applyNumberFormat="1" applyFont="1"/>
    <xf numFmtId="0" fontId="2" fillId="0" borderId="26" xfId="4" applyFont="1" applyBorder="1"/>
    <xf numFmtId="9" fontId="2" fillId="0" borderId="26" xfId="4" applyNumberFormat="1" applyFont="1" applyBorder="1"/>
    <xf numFmtId="4" fontId="2" fillId="0" borderId="38" xfId="4" applyNumberFormat="1" applyFont="1" applyBorder="1"/>
    <xf numFmtId="0" fontId="2" fillId="0" borderId="1" xfId="4" applyFont="1" applyBorder="1"/>
    <xf numFmtId="9" fontId="2" fillId="0" borderId="1" xfId="4" applyNumberFormat="1" applyFont="1" applyBorder="1"/>
    <xf numFmtId="0" fontId="2" fillId="0" borderId="0" xfId="4" applyFont="1" applyAlignment="1">
      <alignment horizontal="center"/>
    </xf>
    <xf numFmtId="4" fontId="2" fillId="0" borderId="0" xfId="4" applyNumberFormat="1" applyFont="1" applyAlignment="1">
      <alignment horizontal="center"/>
    </xf>
    <xf numFmtId="9" fontId="2" fillId="0" borderId="0" xfId="4" applyNumberFormat="1" applyFont="1"/>
    <xf numFmtId="4" fontId="2" fillId="0" borderId="29" xfId="4" applyNumberFormat="1" applyFont="1" applyBorder="1"/>
    <xf numFmtId="3" fontId="20" fillId="61" borderId="0" xfId="15" applyNumberFormat="1" applyFont="1" applyFill="1" applyAlignment="1">
      <alignment horizontal="right" indent="1"/>
    </xf>
    <xf numFmtId="3" fontId="20" fillId="61" borderId="59" xfId="15" applyNumberFormat="1" applyFont="1" applyFill="1" applyBorder="1" applyAlignment="1">
      <alignment horizontal="right" indent="1"/>
    </xf>
    <xf numFmtId="0" fontId="90" fillId="65" borderId="1" xfId="4" applyFont="1" applyFill="1" applyBorder="1" applyAlignment="1">
      <alignment horizontal="center"/>
    </xf>
    <xf numFmtId="0" fontId="89" fillId="0" borderId="128" xfId="0" applyFont="1" applyBorder="1"/>
    <xf numFmtId="0" fontId="20" fillId="0" borderId="0" xfId="0" applyFont="1" applyAlignment="1">
      <alignment horizontal="left" indent="1"/>
    </xf>
    <xf numFmtId="165" fontId="19" fillId="0" borderId="0" xfId="0" applyNumberFormat="1" applyFont="1"/>
    <xf numFmtId="16" fontId="19" fillId="0" borderId="0" xfId="0" applyNumberFormat="1" applyFont="1"/>
    <xf numFmtId="0" fontId="88" fillId="59" borderId="129" xfId="0" applyFont="1" applyFill="1" applyBorder="1"/>
    <xf numFmtId="0" fontId="20" fillId="0" borderId="0" xfId="0" applyFont="1"/>
    <xf numFmtId="0" fontId="19" fillId="5" borderId="129" xfId="0" applyFont="1" applyFill="1" applyBorder="1"/>
    <xf numFmtId="0" fontId="19" fillId="0" borderId="0" xfId="0" applyFont="1" applyBorder="1"/>
    <xf numFmtId="0" fontId="89" fillId="0" borderId="0" xfId="0" applyFont="1" applyBorder="1"/>
    <xf numFmtId="0" fontId="88" fillId="0" borderId="0" xfId="0" applyFont="1" applyBorder="1"/>
    <xf numFmtId="0" fontId="19" fillId="0" borderId="33" xfId="0" applyFont="1" applyBorder="1"/>
    <xf numFmtId="164" fontId="19" fillId="0" borderId="0" xfId="0" applyNumberFormat="1" applyFont="1" applyBorder="1"/>
    <xf numFmtId="16" fontId="19" fillId="0" borderId="0" xfId="0" applyNumberFormat="1" applyFont="1" applyBorder="1"/>
    <xf numFmtId="0" fontId="19" fillId="0" borderId="34" xfId="0" applyFont="1" applyBorder="1" applyAlignment="1">
      <alignment horizontal="center"/>
    </xf>
    <xf numFmtId="0" fontId="19" fillId="0" borderId="16" xfId="0" applyFont="1" applyBorder="1"/>
    <xf numFmtId="0" fontId="19" fillId="0" borderId="17" xfId="0" applyFont="1" applyBorder="1"/>
    <xf numFmtId="164" fontId="19" fillId="0" borderId="17" xfId="0" applyNumberFormat="1" applyFont="1" applyBorder="1"/>
    <xf numFmtId="16" fontId="19" fillId="0" borderId="17" xfId="0" applyNumberFormat="1" applyFont="1" applyBorder="1"/>
    <xf numFmtId="0" fontId="19" fillId="0" borderId="23" xfId="0" applyFont="1" applyBorder="1" applyAlignment="1">
      <alignment horizontal="center"/>
    </xf>
    <xf numFmtId="0" fontId="20" fillId="0" borderId="0" xfId="0" applyFont="1" applyAlignment="1">
      <alignment horizontal="center"/>
    </xf>
    <xf numFmtId="164" fontId="19" fillId="0" borderId="0" xfId="0" applyNumberFormat="1" applyFont="1"/>
    <xf numFmtId="0" fontId="19" fillId="0" borderId="0" xfId="0" applyFont="1" applyAlignment="1">
      <alignment horizontal="center"/>
    </xf>
    <xf numFmtId="0" fontId="19" fillId="61" borderId="129" xfId="0" applyFont="1" applyFill="1" applyBorder="1" applyAlignment="1">
      <alignment horizontal="center"/>
    </xf>
    <xf numFmtId="0" fontId="19" fillId="61" borderId="145" xfId="0" applyFont="1" applyFill="1" applyBorder="1" applyAlignment="1">
      <alignment horizontal="center"/>
    </xf>
    <xf numFmtId="0" fontId="19" fillId="61" borderId="133" xfId="0" applyFont="1" applyFill="1" applyBorder="1" applyAlignment="1">
      <alignment horizontal="center"/>
    </xf>
    <xf numFmtId="0" fontId="19" fillId="61" borderId="146" xfId="0" applyFont="1" applyFill="1" applyBorder="1" applyAlignment="1">
      <alignment horizontal="center"/>
    </xf>
    <xf numFmtId="0" fontId="2" fillId="61" borderId="1" xfId="4" applyNumberFormat="1" applyFont="1" applyFill="1" applyBorder="1" applyAlignment="1">
      <alignment horizontal="center"/>
    </xf>
    <xf numFmtId="0" fontId="3" fillId="61" borderId="1" xfId="4" applyNumberFormat="1" applyFont="1" applyFill="1" applyBorder="1" applyAlignment="1">
      <alignment horizontal="center"/>
    </xf>
    <xf numFmtId="22" fontId="2" fillId="61" borderId="0" xfId="4" applyNumberFormat="1" applyFont="1" applyFill="1" applyAlignment="1">
      <alignment horizontal="centerContinuous"/>
    </xf>
    <xf numFmtId="0" fontId="2" fillId="0" borderId="0" xfId="4" applyNumberFormat="1" applyFont="1"/>
    <xf numFmtId="14" fontId="2" fillId="61" borderId="0" xfId="4" applyNumberFormat="1" applyFont="1" applyFill="1" applyAlignment="1">
      <alignment horizontal="centerContinuous"/>
    </xf>
    <xf numFmtId="1" fontId="2" fillId="0" borderId="0" xfId="4" applyNumberFormat="1" applyFont="1"/>
    <xf numFmtId="18" fontId="2" fillId="0" borderId="0" xfId="4" applyNumberFormat="1" applyFont="1"/>
    <xf numFmtId="0" fontId="2" fillId="61" borderId="1" xfId="4" applyFont="1" applyFill="1" applyBorder="1"/>
    <xf numFmtId="0" fontId="2" fillId="0" borderId="0" xfId="4" applyFont="1" applyAlignment="1">
      <alignment horizontal="right" indent="1"/>
    </xf>
    <xf numFmtId="0" fontId="2" fillId="61" borderId="24" xfId="4" applyFont="1" applyFill="1" applyBorder="1"/>
    <xf numFmtId="0" fontId="2" fillId="61" borderId="6" xfId="4" applyFont="1" applyFill="1" applyBorder="1"/>
    <xf numFmtId="0" fontId="2" fillId="0" borderId="1" xfId="4" applyFont="1" applyBorder="1" applyAlignment="1">
      <alignment horizontal="center"/>
    </xf>
    <xf numFmtId="0" fontId="2" fillId="61" borderId="26" xfId="4" applyFont="1" applyFill="1" applyBorder="1"/>
    <xf numFmtId="0" fontId="2" fillId="0" borderId="0" xfId="4" applyFont="1" applyBorder="1"/>
    <xf numFmtId="0" fontId="2" fillId="0" borderId="0" xfId="4" applyFont="1" applyFill="1"/>
    <xf numFmtId="16" fontId="2" fillId="0" borderId="1" xfId="4" applyNumberFormat="1" applyFont="1" applyBorder="1" applyAlignment="1">
      <alignment horizontal="center"/>
    </xf>
    <xf numFmtId="0" fontId="3" fillId="0" borderId="0" xfId="4" applyFont="1" applyFill="1" applyAlignment="1">
      <alignment horizontal="left"/>
    </xf>
    <xf numFmtId="0" fontId="91" fillId="0" borderId="1" xfId="2" applyFont="1" applyBorder="1"/>
    <xf numFmtId="0" fontId="3" fillId="0" borderId="0" xfId="4" applyNumberFormat="1" applyFont="1" applyFill="1" applyAlignment="1">
      <alignment horizontal="left"/>
    </xf>
    <xf numFmtId="0" fontId="12" fillId="0" borderId="0" xfId="4" applyFont="1" applyAlignment="1">
      <alignment horizontal="right"/>
    </xf>
    <xf numFmtId="14" fontId="12" fillId="0" borderId="0" xfId="4" applyNumberFormat="1" applyFont="1"/>
    <xf numFmtId="14" fontId="19" fillId="0" borderId="25" xfId="0" applyNumberFormat="1" applyFont="1" applyFill="1" applyBorder="1"/>
    <xf numFmtId="14" fontId="19" fillId="0" borderId="33" xfId="0" applyNumberFormat="1" applyFont="1" applyFill="1" applyBorder="1"/>
    <xf numFmtId="14" fontId="19" fillId="0" borderId="16" xfId="0" applyNumberFormat="1" applyFont="1" applyFill="1" applyBorder="1"/>
    <xf numFmtId="14" fontId="2" fillId="61" borderId="1" xfId="4" applyNumberFormat="1" applyFont="1" applyFill="1" applyBorder="1"/>
    <xf numFmtId="0" fontId="2" fillId="0" borderId="9" xfId="4" applyFont="1" applyBorder="1" applyAlignment="1">
      <alignment horizontal="center" vertical="center"/>
    </xf>
    <xf numFmtId="0" fontId="2" fillId="0" borderId="9" xfId="4" applyFont="1" applyBorder="1" applyAlignment="1">
      <alignment horizontal="center" vertical="center" wrapText="1"/>
    </xf>
    <xf numFmtId="14" fontId="2" fillId="0" borderId="26" xfId="4" applyNumberFormat="1" applyFont="1" applyFill="1" applyBorder="1" applyAlignment="1">
      <alignment horizontal="center"/>
    </xf>
    <xf numFmtId="0" fontId="2" fillId="61" borderId="26" xfId="4" applyNumberFormat="1" applyFont="1" applyFill="1" applyBorder="1"/>
    <xf numFmtId="14" fontId="2" fillId="0" borderId="1" xfId="4" applyNumberFormat="1" applyFont="1" applyFill="1" applyBorder="1" applyAlignment="1">
      <alignment horizontal="center"/>
    </xf>
    <xf numFmtId="0" fontId="2" fillId="0" borderId="1" xfId="4" applyNumberFormat="1" applyFont="1" applyFill="1" applyBorder="1"/>
    <xf numFmtId="1" fontId="2" fillId="0" borderId="26" xfId="4" applyNumberFormat="1" applyFont="1" applyFill="1" applyBorder="1" applyAlignment="1">
      <alignment horizontal="center"/>
    </xf>
    <xf numFmtId="16" fontId="2" fillId="0" borderId="26" xfId="4" applyNumberFormat="1" applyFont="1" applyFill="1" applyBorder="1" applyAlignment="1">
      <alignment horizontal="center"/>
    </xf>
    <xf numFmtId="1" fontId="2" fillId="0" borderId="1" xfId="4" applyNumberFormat="1" applyFont="1" applyFill="1" applyBorder="1" applyAlignment="1">
      <alignment horizontal="center"/>
    </xf>
    <xf numFmtId="16" fontId="2" fillId="0" borderId="1" xfId="4" applyNumberFormat="1" applyFont="1" applyFill="1" applyBorder="1" applyAlignment="1">
      <alignment horizontal="center"/>
    </xf>
    <xf numFmtId="0" fontId="2" fillId="0" borderId="29" xfId="4" applyFont="1" applyBorder="1"/>
    <xf numFmtId="0" fontId="2" fillId="0" borderId="25" xfId="4" applyFont="1" applyBorder="1"/>
    <xf numFmtId="14" fontId="2" fillId="8" borderId="30" xfId="4" applyNumberFormat="1" applyFont="1" applyFill="1" applyBorder="1"/>
    <xf numFmtId="170" fontId="2" fillId="61" borderId="24" xfId="4" applyNumberFormat="1" applyFont="1" applyFill="1" applyBorder="1"/>
    <xf numFmtId="0" fontId="2" fillId="0" borderId="33" xfId="4" applyFont="1" applyBorder="1"/>
    <xf numFmtId="170" fontId="2" fillId="8" borderId="34" xfId="4" applyNumberFormat="1" applyFont="1" applyFill="1" applyBorder="1"/>
    <xf numFmtId="170" fontId="2" fillId="61" borderId="6" xfId="4" applyNumberFormat="1" applyFont="1" applyFill="1" applyBorder="1"/>
    <xf numFmtId="171" fontId="2" fillId="8" borderId="34" xfId="7" applyNumberFormat="1" applyFont="1" applyFill="1" applyBorder="1"/>
    <xf numFmtId="170" fontId="2" fillId="0" borderId="0" xfId="4" applyNumberFormat="1" applyFont="1"/>
    <xf numFmtId="0" fontId="2" fillId="8" borderId="34" xfId="4" applyFont="1" applyFill="1" applyBorder="1"/>
    <xf numFmtId="10" fontId="2" fillId="8" borderId="34" xfId="7" applyNumberFormat="1" applyFont="1" applyFill="1" applyBorder="1"/>
    <xf numFmtId="175" fontId="2" fillId="61" borderId="6" xfId="4" applyNumberFormat="1" applyFont="1" applyFill="1" applyBorder="1"/>
    <xf numFmtId="0" fontId="2" fillId="0" borderId="0" xfId="4" applyFont="1" applyFill="1" applyBorder="1"/>
    <xf numFmtId="173" fontId="2" fillId="61" borderId="30" xfId="7" applyNumberFormat="1" applyFont="1" applyFill="1" applyBorder="1"/>
    <xf numFmtId="0" fontId="2" fillId="0" borderId="17" xfId="4" applyFont="1" applyFill="1" applyBorder="1"/>
    <xf numFmtId="0" fontId="2" fillId="0" borderId="17" xfId="4" applyFont="1" applyBorder="1"/>
    <xf numFmtId="0" fontId="2" fillId="0" borderId="16" xfId="4" applyFont="1" applyBorder="1"/>
    <xf numFmtId="0" fontId="2" fillId="61" borderId="23" xfId="4" applyFont="1" applyFill="1" applyBorder="1"/>
    <xf numFmtId="173" fontId="2" fillId="0" borderId="0" xfId="7" applyNumberFormat="1" applyFont="1" applyBorder="1"/>
    <xf numFmtId="0" fontId="2" fillId="61" borderId="1" xfId="4" applyNumberFormat="1" applyFont="1" applyFill="1" applyBorder="1"/>
    <xf numFmtId="0" fontId="2" fillId="61" borderId="1" xfId="7" applyNumberFormat="1" applyFont="1" applyFill="1" applyBorder="1"/>
    <xf numFmtId="0" fontId="2" fillId="0" borderId="1" xfId="4" applyNumberFormat="1" applyFont="1" applyBorder="1"/>
    <xf numFmtId="14" fontId="2" fillId="0" borderId="1" xfId="4" applyNumberFormat="1" applyFont="1" applyFill="1" applyBorder="1"/>
    <xf numFmtId="170" fontId="2" fillId="0" borderId="1" xfId="4" applyNumberFormat="1" applyFont="1" applyFill="1" applyBorder="1"/>
    <xf numFmtId="190" fontId="2" fillId="0" borderId="1" xfId="4" applyNumberFormat="1" applyFont="1" applyFill="1" applyBorder="1"/>
    <xf numFmtId="173" fontId="2" fillId="0" borderId="1" xfId="7" applyNumberFormat="1" applyFont="1" applyFill="1" applyBorder="1"/>
    <xf numFmtId="176" fontId="2" fillId="0" borderId="0" xfId="4" applyNumberFormat="1" applyFont="1"/>
    <xf numFmtId="0" fontId="2" fillId="0" borderId="0" xfId="4" applyNumberFormat="1" applyFont="1" applyFill="1"/>
    <xf numFmtId="175" fontId="19" fillId="61" borderId="6" xfId="7" applyNumberFormat="1" applyFont="1" applyFill="1" applyBorder="1"/>
    <xf numFmtId="175" fontId="19" fillId="61" borderId="30" xfId="7" quotePrefix="1" applyNumberFormat="1" applyFont="1" applyFill="1" applyBorder="1"/>
    <xf numFmtId="175" fontId="19" fillId="61" borderId="26" xfId="7" applyNumberFormat="1" applyFont="1" applyFill="1" applyBorder="1"/>
    <xf numFmtId="175" fontId="19" fillId="61" borderId="23" xfId="7" applyNumberFormat="1" applyFont="1" applyFill="1" applyBorder="1"/>
    <xf numFmtId="170" fontId="2" fillId="8" borderId="30" xfId="4" applyNumberFormat="1" applyFont="1" applyFill="1" applyBorder="1"/>
    <xf numFmtId="170" fontId="2" fillId="0" borderId="23" xfId="4" applyNumberFormat="1" applyFont="1" applyBorder="1"/>
    <xf numFmtId="170" fontId="2" fillId="0" borderId="0" xfId="4" applyNumberFormat="1" applyFont="1" applyBorder="1"/>
    <xf numFmtId="173" fontId="2" fillId="61" borderId="23" xfId="7" applyNumberFormat="1" applyFont="1" applyFill="1" applyBorder="1"/>
    <xf numFmtId="173" fontId="2" fillId="0" borderId="34" xfId="7" applyNumberFormat="1" applyFont="1" applyBorder="1"/>
    <xf numFmtId="0" fontId="2" fillId="0" borderId="20" xfId="4" quotePrefix="1" applyFont="1" applyBorder="1"/>
    <xf numFmtId="0" fontId="2" fillId="0" borderId="21" xfId="4" quotePrefix="1" applyFont="1" applyBorder="1"/>
    <xf numFmtId="174" fontId="2" fillId="61" borderId="31" xfId="7" applyNumberFormat="1" applyFont="1" applyFill="1" applyBorder="1"/>
    <xf numFmtId="174" fontId="2" fillId="0" borderId="34" xfId="7" applyNumberFormat="1" applyFont="1" applyBorder="1"/>
    <xf numFmtId="0" fontId="2" fillId="0" borderId="25" xfId="4" applyFont="1" applyFill="1" applyBorder="1"/>
    <xf numFmtId="0" fontId="2" fillId="8" borderId="29" xfId="4" applyFont="1" applyFill="1" applyBorder="1"/>
    <xf numFmtId="174" fontId="2" fillId="61" borderId="30" xfId="7" applyNumberFormat="1" applyFont="1" applyFill="1" applyBorder="1"/>
    <xf numFmtId="0" fontId="2" fillId="0" borderId="33" xfId="4" applyFont="1" applyFill="1" applyBorder="1"/>
    <xf numFmtId="0" fontId="2" fillId="8" borderId="0" xfId="4" applyFont="1" applyFill="1" applyBorder="1"/>
    <xf numFmtId="174" fontId="2" fillId="61" borderId="34" xfId="7" applyNumberFormat="1" applyFont="1" applyFill="1" applyBorder="1"/>
    <xf numFmtId="0" fontId="2" fillId="0" borderId="16" xfId="4" applyFont="1" applyFill="1" applyBorder="1"/>
    <xf numFmtId="0" fontId="2" fillId="8" borderId="17" xfId="4" applyFont="1" applyFill="1" applyBorder="1"/>
    <xf numFmtId="174" fontId="2" fillId="61" borderId="23" xfId="7" applyNumberFormat="1" applyFont="1" applyFill="1" applyBorder="1"/>
    <xf numFmtId="0" fontId="2" fillId="0" borderId="34" xfId="4" applyFont="1" applyBorder="1"/>
    <xf numFmtId="0" fontId="2" fillId="0" borderId="20" xfId="4" applyFont="1" applyFill="1" applyBorder="1"/>
    <xf numFmtId="0" fontId="2" fillId="0" borderId="21" xfId="4" applyFont="1" applyBorder="1"/>
    <xf numFmtId="0" fontId="2" fillId="8" borderId="21" xfId="4" applyFont="1" applyFill="1" applyBorder="1"/>
    <xf numFmtId="173" fontId="2" fillId="8" borderId="34" xfId="7" applyNumberFormat="1" applyFont="1" applyFill="1" applyBorder="1"/>
    <xf numFmtId="172" fontId="2" fillId="61" borderId="34" xfId="7" applyNumberFormat="1" applyFont="1" applyFill="1" applyBorder="1"/>
    <xf numFmtId="174" fontId="2" fillId="0" borderId="31" xfId="7" applyNumberFormat="1" applyFont="1" applyBorder="1"/>
    <xf numFmtId="0" fontId="88" fillId="0" borderId="0" xfId="4" applyFont="1" applyFill="1" applyAlignment="1"/>
    <xf numFmtId="44" fontId="19" fillId="0" borderId="0" xfId="6" applyFont="1"/>
    <xf numFmtId="189" fontId="19" fillId="61" borderId="0" xfId="0" applyNumberFormat="1" applyFont="1" applyFill="1"/>
    <xf numFmtId="0" fontId="19" fillId="0" borderId="0" xfId="0" quotePrefix="1" applyFont="1"/>
    <xf numFmtId="10" fontId="19" fillId="61" borderId="0" xfId="0" applyNumberFormat="1" applyFont="1" applyFill="1"/>
    <xf numFmtId="44" fontId="19" fillId="61" borderId="0" xfId="6" applyFont="1" applyFill="1"/>
    <xf numFmtId="0" fontId="19" fillId="61" borderId="0" xfId="0" applyFont="1" applyFill="1"/>
    <xf numFmtId="190" fontId="19" fillId="61" borderId="0" xfId="0" applyNumberFormat="1" applyFont="1" applyFill="1"/>
    <xf numFmtId="169" fontId="19" fillId="0" borderId="0" xfId="0" applyNumberFormat="1" applyFont="1"/>
    <xf numFmtId="0" fontId="19" fillId="0" borderId="0" xfId="0" quotePrefix="1" applyFont="1" applyAlignment="1">
      <alignment horizontal="center"/>
    </xf>
    <xf numFmtId="174" fontId="19" fillId="0" borderId="0" xfId="0" quotePrefix="1" applyNumberFormat="1" applyFont="1"/>
    <xf numFmtId="0" fontId="19" fillId="0" borderId="25" xfId="0" applyFont="1" applyBorder="1"/>
    <xf numFmtId="0" fontId="19" fillId="0" borderId="29" xfId="0" applyFont="1" applyBorder="1"/>
    <xf numFmtId="0" fontId="19" fillId="8" borderId="30" xfId="0" applyFont="1" applyFill="1" applyBorder="1"/>
    <xf numFmtId="170" fontId="19" fillId="8" borderId="34" xfId="0" applyNumberFormat="1" applyFont="1" applyFill="1" applyBorder="1"/>
    <xf numFmtId="0" fontId="19" fillId="0" borderId="0" xfId="0" applyFont="1" applyFill="1" applyBorder="1"/>
    <xf numFmtId="0" fontId="19" fillId="0" borderId="17" xfId="0" applyFont="1" applyFill="1" applyBorder="1"/>
    <xf numFmtId="0" fontId="19" fillId="0" borderId="29" xfId="0" applyFont="1" applyFill="1" applyBorder="1"/>
    <xf numFmtId="1" fontId="19" fillId="8" borderId="30" xfId="0" applyNumberFormat="1" applyFont="1" applyFill="1" applyBorder="1"/>
    <xf numFmtId="0" fontId="19" fillId="8" borderId="23" xfId="0" applyFont="1" applyFill="1" applyBorder="1"/>
    <xf numFmtId="0" fontId="19" fillId="0" borderId="20" xfId="0" applyFont="1" applyBorder="1"/>
    <xf numFmtId="0" fontId="19" fillId="0" borderId="21" xfId="0" applyFont="1" applyBorder="1"/>
    <xf numFmtId="0" fontId="19" fillId="8" borderId="31" xfId="0" applyFont="1" applyFill="1" applyBorder="1"/>
    <xf numFmtId="170" fontId="19" fillId="0" borderId="0" xfId="0" applyNumberFormat="1" applyFont="1" applyBorder="1"/>
    <xf numFmtId="0" fontId="19" fillId="0" borderId="30" xfId="0" applyFont="1" applyBorder="1"/>
    <xf numFmtId="0" fontId="19" fillId="61" borderId="34" xfId="0" applyFont="1" applyFill="1" applyBorder="1"/>
    <xf numFmtId="0" fontId="19" fillId="0" borderId="6" xfId="0" applyFont="1" applyBorder="1"/>
    <xf numFmtId="173" fontId="19" fillId="61" borderId="34" xfId="0" applyNumberFormat="1" applyFont="1" applyFill="1" applyBorder="1"/>
    <xf numFmtId="8" fontId="19" fillId="61" borderId="34" xfId="0" applyNumberFormat="1" applyFont="1" applyFill="1" applyBorder="1"/>
    <xf numFmtId="0" fontId="19" fillId="0" borderId="6" xfId="0" applyFont="1" applyFill="1" applyBorder="1"/>
    <xf numFmtId="0" fontId="19" fillId="0" borderId="20" xfId="0" applyFont="1" applyFill="1" applyBorder="1"/>
    <xf numFmtId="0" fontId="19" fillId="0" borderId="26" xfId="0" applyFont="1" applyFill="1" applyBorder="1"/>
    <xf numFmtId="0" fontId="19" fillId="0" borderId="21" xfId="0" applyFont="1" applyFill="1" applyBorder="1"/>
    <xf numFmtId="173" fontId="19" fillId="61" borderId="31" xfId="7" applyNumberFormat="1" applyFont="1" applyFill="1" applyBorder="1"/>
    <xf numFmtId="0" fontId="3" fillId="0" borderId="0" xfId="2" applyFont="1" applyAlignment="1">
      <alignment horizontal="centerContinuous"/>
    </xf>
    <xf numFmtId="0" fontId="2" fillId="0" borderId="0" xfId="2" applyFont="1" applyAlignment="1">
      <alignment horizontal="centerContinuous"/>
    </xf>
    <xf numFmtId="0" fontId="2" fillId="0" borderId="0" xfId="2" applyFont="1" applyAlignment="1">
      <alignment horizontal="left"/>
    </xf>
    <xf numFmtId="0" fontId="2" fillId="0" borderId="0" xfId="2" applyFont="1" applyAlignment="1"/>
    <xf numFmtId="4" fontId="2" fillId="0" borderId="0" xfId="2" applyNumberFormat="1" applyFont="1" applyAlignment="1">
      <alignment horizontal="centerContinuous"/>
    </xf>
    <xf numFmtId="166" fontId="2" fillId="0" borderId="0" xfId="2" applyNumberFormat="1" applyFont="1" applyAlignment="1">
      <alignment horizontal="centerContinuous"/>
    </xf>
    <xf numFmtId="0" fontId="90" fillId="65" borderId="2" xfId="2" applyFont="1" applyFill="1" applyBorder="1" applyAlignment="1">
      <alignment horizontal="center"/>
    </xf>
    <xf numFmtId="0" fontId="90" fillId="65" borderId="3" xfId="2" applyFont="1" applyFill="1" applyBorder="1" applyAlignment="1">
      <alignment horizontal="center"/>
    </xf>
    <xf numFmtId="4" fontId="90" fillId="65" borderId="3" xfId="2" applyNumberFormat="1" applyFont="1" applyFill="1" applyBorder="1" applyAlignment="1">
      <alignment horizontal="center"/>
    </xf>
    <xf numFmtId="166" fontId="90" fillId="65" borderId="3" xfId="2" applyNumberFormat="1" applyFont="1" applyFill="1" applyBorder="1" applyAlignment="1">
      <alignment horizontal="center"/>
    </xf>
    <xf numFmtId="166" fontId="90" fillId="65" borderId="4" xfId="2" applyNumberFormat="1" applyFont="1" applyFill="1" applyBorder="1" applyAlignment="1"/>
    <xf numFmtId="0" fontId="19" fillId="0" borderId="0" xfId="0" applyFont="1" applyAlignment="1">
      <alignment horizontal="left" indent="2"/>
    </xf>
    <xf numFmtId="14" fontId="2" fillId="5" borderId="6" xfId="2" applyNumberFormat="1" applyFont="1" applyFill="1" applyBorder="1" applyAlignment="1">
      <alignment horizontal="right" indent="2"/>
    </xf>
    <xf numFmtId="0" fontId="19" fillId="0" borderId="0" xfId="0" applyFont="1" applyAlignment="1">
      <alignment horizontal="left" wrapText="1"/>
    </xf>
    <xf numFmtId="14" fontId="2" fillId="5" borderId="9" xfId="2" applyNumberFormat="1" applyFont="1" applyFill="1" applyBorder="1" applyAlignment="1">
      <alignment horizontal="right" indent="2"/>
    </xf>
    <xf numFmtId="0" fontId="2" fillId="0" borderId="0" xfId="2" applyFont="1" applyAlignment="1">
      <alignment horizontal="left" indent="3"/>
    </xf>
    <xf numFmtId="0" fontId="19" fillId="0" borderId="0" xfId="0" applyFont="1" applyAlignment="1">
      <alignment horizontal="left" indent="3"/>
    </xf>
    <xf numFmtId="0" fontId="2" fillId="0" borderId="0" xfId="2" applyFont="1" applyFill="1"/>
    <xf numFmtId="0" fontId="3" fillId="0" borderId="0" xfId="2" applyFont="1" applyFill="1"/>
    <xf numFmtId="0" fontId="19" fillId="0" borderId="0" xfId="1" applyFont="1" applyFill="1"/>
    <xf numFmtId="0" fontId="90" fillId="3" borderId="0" xfId="1" applyFont="1" applyFill="1" applyAlignment="1">
      <alignment horizontal="left"/>
    </xf>
    <xf numFmtId="0" fontId="19" fillId="0" borderId="0" xfId="1" applyFont="1" applyAlignment="1">
      <alignment horizontal="center"/>
    </xf>
    <xf numFmtId="0" fontId="20" fillId="0" borderId="0" xfId="1" applyFont="1"/>
    <xf numFmtId="0" fontId="19" fillId="0" borderId="0" xfId="1" applyFont="1" applyAlignment="1">
      <alignment horizontal="right"/>
    </xf>
    <xf numFmtId="0" fontId="20" fillId="0" borderId="0" xfId="1" applyFont="1" applyAlignment="1"/>
    <xf numFmtId="0" fontId="90" fillId="65" borderId="1" xfId="1" applyFont="1" applyFill="1" applyBorder="1" applyAlignment="1">
      <alignment horizontal="center"/>
    </xf>
    <xf numFmtId="0" fontId="90" fillId="65" borderId="1" xfId="1" applyFont="1" applyFill="1" applyBorder="1" applyAlignment="1">
      <alignment horizontal="right"/>
    </xf>
    <xf numFmtId="0" fontId="19" fillId="0" borderId="1" xfId="1" applyFont="1" applyBorder="1" applyAlignment="1">
      <alignment horizontal="center"/>
    </xf>
    <xf numFmtId="0" fontId="19" fillId="0" borderId="1" xfId="1" applyFont="1" applyBorder="1"/>
    <xf numFmtId="0" fontId="19" fillId="0" borderId="1" xfId="1" applyFont="1" applyBorder="1" applyAlignment="1">
      <alignment horizontal="right"/>
    </xf>
    <xf numFmtId="4" fontId="19" fillId="0" borderId="1" xfId="1" applyNumberFormat="1" applyFont="1" applyBorder="1" applyAlignment="1">
      <alignment horizontal="right"/>
    </xf>
    <xf numFmtId="0" fontId="2" fillId="0" borderId="0" xfId="1" applyFont="1" applyFill="1"/>
    <xf numFmtId="0" fontId="2" fillId="0" borderId="0" xfId="1" applyFont="1" applyFill="1" applyAlignment="1">
      <alignment horizontal="center"/>
    </xf>
    <xf numFmtId="0" fontId="2" fillId="0" borderId="1" xfId="1" applyFont="1" applyFill="1" applyBorder="1" applyAlignment="1">
      <alignment horizontal="center"/>
    </xf>
    <xf numFmtId="0" fontId="2" fillId="0" borderId="1" xfId="1" applyFont="1" applyFill="1" applyBorder="1"/>
    <xf numFmtId="4" fontId="2" fillId="0" borderId="1" xfId="1" applyNumberFormat="1" applyFont="1" applyFill="1" applyBorder="1" applyAlignment="1">
      <alignment horizontal="right"/>
    </xf>
    <xf numFmtId="0" fontId="19" fillId="0" borderId="0" xfId="1" applyFont="1" applyFill="1" applyBorder="1"/>
    <xf numFmtId="0" fontId="90" fillId="4" borderId="1" xfId="1" applyFont="1" applyFill="1" applyBorder="1" applyAlignment="1">
      <alignment horizontal="center"/>
    </xf>
    <xf numFmtId="0" fontId="90" fillId="4" borderId="1" xfId="1" applyFont="1" applyFill="1" applyBorder="1"/>
    <xf numFmtId="4" fontId="90" fillId="4" borderId="1" xfId="1" applyNumberFormat="1" applyFont="1" applyFill="1" applyBorder="1" applyAlignment="1">
      <alignment horizontal="right"/>
    </xf>
    <xf numFmtId="0" fontId="19" fillId="0" borderId="0" xfId="1" applyFont="1" applyFill="1" applyBorder="1" applyAlignment="1">
      <alignment horizontal="center"/>
    </xf>
    <xf numFmtId="4" fontId="19" fillId="0" borderId="0" xfId="1" applyNumberFormat="1" applyFont="1" applyFill="1" applyBorder="1" applyAlignment="1">
      <alignment horizontal="right"/>
    </xf>
    <xf numFmtId="0" fontId="19" fillId="0" borderId="0" xfId="1" applyFont="1" applyFill="1" applyBorder="1" applyAlignment="1">
      <alignment horizontal="right"/>
    </xf>
    <xf numFmtId="0" fontId="90" fillId="0" borderId="0" xfId="1" applyFont="1" applyFill="1" applyBorder="1" applyAlignment="1">
      <alignment horizontal="center"/>
    </xf>
    <xf numFmtId="0" fontId="90" fillId="0" borderId="0" xfId="1" applyFont="1" applyFill="1" applyBorder="1"/>
    <xf numFmtId="0" fontId="90" fillId="0" borderId="0" xfId="1" applyFont="1" applyFill="1" applyBorder="1" applyAlignment="1">
      <alignment horizontal="right"/>
    </xf>
    <xf numFmtId="0" fontId="2" fillId="0" borderId="0" xfId="957" applyFont="1"/>
    <xf numFmtId="0" fontId="2" fillId="0" borderId="0" xfId="957" applyFont="1" applyBorder="1"/>
    <xf numFmtId="0" fontId="2" fillId="0" borderId="0" xfId="957" applyFont="1" applyBorder="1" applyAlignment="1">
      <alignment horizontal="right"/>
    </xf>
    <xf numFmtId="0" fontId="2" fillId="0" borderId="0" xfId="957" applyFont="1" applyFill="1"/>
    <xf numFmtId="0" fontId="2" fillId="0" borderId="1" xfId="957" applyFont="1" applyFill="1" applyBorder="1"/>
    <xf numFmtId="0" fontId="19" fillId="0" borderId="0" xfId="15" applyFont="1"/>
    <xf numFmtId="14" fontId="19" fillId="0" borderId="1" xfId="15" applyNumberFormat="1" applyFont="1" applyBorder="1"/>
    <xf numFmtId="0" fontId="2" fillId="0" borderId="1" xfId="957" applyFont="1" applyBorder="1" applyAlignment="1">
      <alignment horizontal="left"/>
    </xf>
    <xf numFmtId="14" fontId="19" fillId="0" borderId="0" xfId="15" applyNumberFormat="1" applyFont="1"/>
    <xf numFmtId="3" fontId="19" fillId="0" borderId="0" xfId="15" applyNumberFormat="1" applyFont="1"/>
    <xf numFmtId="1" fontId="19" fillId="0" borderId="0" xfId="15" applyNumberFormat="1" applyFont="1"/>
    <xf numFmtId="0" fontId="2" fillId="0" borderId="0" xfId="957" applyFont="1" applyAlignment="1">
      <alignment horizontal="right" indent="1"/>
    </xf>
    <xf numFmtId="3" fontId="19" fillId="0" borderId="0" xfId="15" applyNumberFormat="1" applyFont="1" applyAlignment="1">
      <alignment horizontal="right" indent="1"/>
    </xf>
    <xf numFmtId="0" fontId="2" fillId="0" borderId="29" xfId="957" applyFont="1" applyBorder="1"/>
    <xf numFmtId="0" fontId="19" fillId="0" borderId="59" xfId="15" applyFont="1" applyBorder="1"/>
    <xf numFmtId="0" fontId="2" fillId="0" borderId="59" xfId="957" applyFont="1" applyBorder="1"/>
    <xf numFmtId="0" fontId="19" fillId="0" borderId="17" xfId="15" applyFont="1" applyBorder="1"/>
    <xf numFmtId="14" fontId="19" fillId="0" borderId="17" xfId="15" applyNumberFormat="1" applyFont="1" applyBorder="1"/>
    <xf numFmtId="3" fontId="19" fillId="0" borderId="17" xfId="15" applyNumberFormat="1" applyFont="1" applyBorder="1"/>
    <xf numFmtId="1" fontId="19" fillId="0" borderId="17" xfId="15" applyNumberFormat="1" applyFont="1" applyBorder="1"/>
    <xf numFmtId="0" fontId="91" fillId="0" borderId="0" xfId="2" applyFont="1" applyBorder="1"/>
    <xf numFmtId="0" fontId="2" fillId="61" borderId="0" xfId="957" applyFont="1" applyFill="1"/>
    <xf numFmtId="0" fontId="19" fillId="61" borderId="1" xfId="15" applyFont="1" applyFill="1" applyBorder="1" applyAlignment="1">
      <alignment horizontal="center"/>
    </xf>
    <xf numFmtId="14" fontId="19" fillId="61" borderId="0" xfId="15" applyNumberFormat="1" applyFont="1" applyFill="1"/>
    <xf numFmtId="0" fontId="19" fillId="61" borderId="0" xfId="15" applyFont="1" applyFill="1"/>
    <xf numFmtId="0" fontId="2" fillId="61" borderId="0" xfId="957" applyFont="1" applyFill="1" applyAlignment="1">
      <alignment horizontal="right" indent="1"/>
    </xf>
    <xf numFmtId="3" fontId="19" fillId="61" borderId="0" xfId="15" applyNumberFormat="1" applyFont="1" applyFill="1" applyAlignment="1">
      <alignment horizontal="right" indent="1"/>
    </xf>
    <xf numFmtId="0" fontId="3" fillId="61" borderId="38" xfId="957" applyFont="1" applyFill="1" applyBorder="1" applyAlignment="1">
      <alignment horizontal="right" indent="1"/>
    </xf>
    <xf numFmtId="3" fontId="20" fillId="61" borderId="38" xfId="15" applyNumberFormat="1" applyFont="1" applyFill="1" applyBorder="1" applyAlignment="1">
      <alignment horizontal="right" indent="1"/>
    </xf>
    <xf numFmtId="0" fontId="20" fillId="0" borderId="0" xfId="0" applyFont="1" applyBorder="1"/>
    <xf numFmtId="0" fontId="3" fillId="0" borderId="0" xfId="1" applyFont="1" applyFill="1" applyAlignment="1">
      <alignment horizontal="left"/>
    </xf>
    <xf numFmtId="0" fontId="20" fillId="0" borderId="53" xfId="1" applyFont="1" applyBorder="1" applyAlignment="1">
      <alignment horizontal="center"/>
    </xf>
    <xf numFmtId="0" fontId="3" fillId="0" borderId="54" xfId="1" applyFont="1" applyBorder="1" applyAlignment="1">
      <alignment horizontal="center"/>
    </xf>
    <xf numFmtId="0" fontId="3" fillId="0" borderId="55" xfId="1" applyFont="1" applyBorder="1" applyAlignment="1">
      <alignment horizontal="center"/>
    </xf>
    <xf numFmtId="0" fontId="20" fillId="0" borderId="56" xfId="1" applyFont="1" applyBorder="1" applyAlignment="1">
      <alignment horizontal="center"/>
    </xf>
    <xf numFmtId="0" fontId="20" fillId="0" borderId="57" xfId="1" applyFont="1" applyBorder="1" applyAlignment="1">
      <alignment horizontal="center"/>
    </xf>
    <xf numFmtId="0" fontId="20" fillId="0" borderId="58" xfId="1" applyFont="1" applyBorder="1" applyAlignment="1">
      <alignment horizontal="center"/>
    </xf>
    <xf numFmtId="0" fontId="19" fillId="0" borderId="38" xfId="1" applyFont="1" applyBorder="1"/>
    <xf numFmtId="0" fontId="19" fillId="0" borderId="32" xfId="1" applyFont="1" applyBorder="1"/>
    <xf numFmtId="0" fontId="19" fillId="0" borderId="39" xfId="1" applyFont="1" applyBorder="1"/>
    <xf numFmtId="3" fontId="19" fillId="0" borderId="44" xfId="1" applyNumberFormat="1" applyFont="1" applyBorder="1"/>
    <xf numFmtId="3" fontId="19" fillId="0" borderId="38" xfId="1" applyNumberFormat="1" applyFont="1" applyBorder="1"/>
    <xf numFmtId="3" fontId="19" fillId="0" borderId="50" xfId="1" applyNumberFormat="1" applyFont="1" applyBorder="1"/>
    <xf numFmtId="0" fontId="20" fillId="0" borderId="0" xfId="1" applyFont="1" applyAlignment="1">
      <alignment horizontal="right"/>
    </xf>
    <xf numFmtId="0" fontId="19" fillId="61" borderId="0" xfId="1" applyFont="1" applyFill="1"/>
    <xf numFmtId="3" fontId="19" fillId="61" borderId="48" xfId="1" applyNumberFormat="1" applyFont="1" applyFill="1" applyBorder="1"/>
    <xf numFmtId="3" fontId="19" fillId="61" borderId="51" xfId="1" applyNumberFormat="1" applyFont="1" applyFill="1" applyBorder="1"/>
    <xf numFmtId="0" fontId="19" fillId="61" borderId="32" xfId="1" applyFont="1" applyFill="1" applyBorder="1"/>
    <xf numFmtId="0" fontId="2" fillId="0" borderId="134" xfId="4" applyFont="1" applyBorder="1"/>
    <xf numFmtId="0" fontId="2" fillId="0" borderId="135" xfId="4" applyFont="1" applyBorder="1"/>
    <xf numFmtId="2" fontId="2" fillId="0" borderId="135" xfId="4" applyNumberFormat="1" applyFont="1" applyBorder="1"/>
    <xf numFmtId="0" fontId="2" fillId="0" borderId="136" xfId="4" applyFont="1" applyBorder="1" applyAlignment="1">
      <alignment wrapText="1"/>
    </xf>
    <xf numFmtId="0" fontId="2" fillId="0" borderId="137" xfId="4" applyFont="1" applyBorder="1" applyAlignment="1">
      <alignment horizontal="left"/>
    </xf>
    <xf numFmtId="0" fontId="2" fillId="0" borderId="106" xfId="4" applyFont="1" applyBorder="1" applyAlignment="1">
      <alignment horizontal="left"/>
    </xf>
    <xf numFmtId="0" fontId="2" fillId="0" borderId="106" xfId="4" applyFont="1" applyBorder="1"/>
    <xf numFmtId="0" fontId="2" fillId="0" borderId="138" xfId="4" applyFont="1" applyBorder="1"/>
    <xf numFmtId="0" fontId="12" fillId="0" borderId="137" xfId="4" applyFont="1" applyBorder="1" applyAlignment="1">
      <alignment horizontal="justify"/>
    </xf>
    <xf numFmtId="0" fontId="12" fillId="0" borderId="106" xfId="4" applyFont="1" applyBorder="1" applyAlignment="1">
      <alignment horizontal="justify"/>
    </xf>
    <xf numFmtId="0" fontId="2" fillId="0" borderId="138" xfId="4" applyFont="1" applyBorder="1" applyAlignment="1">
      <alignment wrapText="1"/>
    </xf>
    <xf numFmtId="0" fontId="12" fillId="0" borderId="139" xfId="4" applyFont="1" applyBorder="1" applyAlignment="1">
      <alignment horizontal="justify"/>
    </xf>
    <xf numFmtId="0" fontId="12" fillId="0" borderId="140" xfId="4" applyFont="1" applyBorder="1" applyAlignment="1">
      <alignment horizontal="justify"/>
    </xf>
    <xf numFmtId="0" fontId="2" fillId="0" borderId="140" xfId="4" applyFont="1" applyBorder="1"/>
    <xf numFmtId="0" fontId="2" fillId="0" borderId="141" xfId="4" applyFont="1" applyBorder="1"/>
    <xf numFmtId="0" fontId="12" fillId="0" borderId="0" xfId="4" applyFont="1" applyAlignment="1">
      <alignment horizontal="justify"/>
    </xf>
    <xf numFmtId="0" fontId="12" fillId="0" borderId="134" xfId="4" applyFont="1" applyBorder="1" applyAlignment="1">
      <alignment horizontal="justify" vertical="top" wrapText="1"/>
    </xf>
    <xf numFmtId="0" fontId="12" fillId="0" borderId="135" xfId="4" applyFont="1" applyBorder="1" applyAlignment="1">
      <alignment horizontal="justify" vertical="top" wrapText="1"/>
    </xf>
    <xf numFmtId="0" fontId="2" fillId="0" borderId="136" xfId="4" applyFont="1" applyBorder="1"/>
    <xf numFmtId="0" fontId="12" fillId="0" borderId="137" xfId="4" applyFont="1" applyBorder="1" applyAlignment="1">
      <alignment horizontal="justify" vertical="top" wrapText="1"/>
    </xf>
    <xf numFmtId="0" fontId="12" fillId="0" borderId="106" xfId="4" applyFont="1" applyBorder="1" applyAlignment="1">
      <alignment horizontal="justify" vertical="top" wrapText="1"/>
    </xf>
    <xf numFmtId="0" fontId="12" fillId="0" borderId="139" xfId="4" applyFont="1" applyBorder="1" applyAlignment="1">
      <alignment horizontal="justify" vertical="top" wrapText="1"/>
    </xf>
    <xf numFmtId="0" fontId="12" fillId="0" borderId="140" xfId="4" applyFont="1" applyBorder="1" applyAlignment="1">
      <alignment horizontal="justify" vertical="top" wrapText="1"/>
    </xf>
    <xf numFmtId="0" fontId="12" fillId="0" borderId="0" xfId="4" applyFont="1" applyFill="1" applyBorder="1" applyAlignment="1">
      <alignment horizontal="justify" vertical="top" wrapText="1"/>
    </xf>
    <xf numFmtId="0" fontId="2" fillId="0" borderId="24" xfId="4" applyFont="1" applyBorder="1"/>
    <xf numFmtId="0" fontId="2" fillId="0" borderId="6" xfId="4" applyFont="1" applyBorder="1"/>
    <xf numFmtId="0" fontId="2" fillId="61" borderId="0" xfId="2" applyFont="1" applyFill="1"/>
    <xf numFmtId="0" fontId="2" fillId="0" borderId="0" xfId="2" applyFont="1" applyFill="1" applyBorder="1" applyAlignment="1">
      <alignment horizontal="center"/>
    </xf>
    <xf numFmtId="0" fontId="2" fillId="0" borderId="0" xfId="2" applyFont="1" applyFill="1" applyBorder="1" applyAlignment="1">
      <alignment horizontal="left"/>
    </xf>
    <xf numFmtId="0" fontId="2" fillId="0" borderId="1" xfId="2" applyFont="1" applyBorder="1"/>
    <xf numFmtId="0" fontId="2" fillId="61" borderId="1" xfId="2" applyFont="1" applyFill="1" applyBorder="1"/>
    <xf numFmtId="9" fontId="2" fillId="0" borderId="1" xfId="2" applyNumberFormat="1" applyFont="1" applyBorder="1"/>
    <xf numFmtId="14" fontId="2" fillId="0" borderId="1" xfId="2" applyNumberFormat="1" applyFont="1" applyBorder="1"/>
    <xf numFmtId="14" fontId="2" fillId="0" borderId="0" xfId="2" applyNumberFormat="1" applyFont="1" applyBorder="1"/>
    <xf numFmtId="0" fontId="2" fillId="0" borderId="0" xfId="2" applyFont="1" applyBorder="1"/>
    <xf numFmtId="0" fontId="2" fillId="0" borderId="0" xfId="2" applyFont="1" applyAlignment="1">
      <alignment horizontal="right"/>
    </xf>
    <xf numFmtId="0" fontId="2" fillId="0" borderId="0" xfId="2" applyFont="1" applyFill="1" applyBorder="1"/>
    <xf numFmtId="0" fontId="2" fillId="0" borderId="97" xfId="2" applyFont="1" applyBorder="1"/>
    <xf numFmtId="0" fontId="2" fillId="0" borderId="98" xfId="2" applyFont="1" applyBorder="1"/>
    <xf numFmtId="0" fontId="2" fillId="0" borderId="98" xfId="2" applyFont="1" applyFill="1" applyBorder="1"/>
    <xf numFmtId="0" fontId="2" fillId="61" borderId="98" xfId="2" applyFont="1" applyFill="1" applyBorder="1"/>
    <xf numFmtId="0" fontId="2" fillId="61" borderId="99" xfId="2" applyFont="1" applyFill="1" applyBorder="1"/>
    <xf numFmtId="0" fontId="2" fillId="0" borderId="5" xfId="2" applyFont="1" applyBorder="1"/>
    <xf numFmtId="0" fontId="2" fillId="0" borderId="6" xfId="2" applyFont="1" applyBorder="1"/>
    <xf numFmtId="0" fontId="2" fillId="0" borderId="6" xfId="2" applyFont="1" applyFill="1" applyBorder="1"/>
    <xf numFmtId="0" fontId="2" fillId="0" borderId="7" xfId="2" applyFont="1" applyFill="1" applyBorder="1"/>
    <xf numFmtId="0" fontId="2" fillId="0" borderId="8" xfId="2" applyFont="1" applyBorder="1"/>
    <xf numFmtId="0" fontId="2" fillId="0" borderId="9" xfId="2" applyFont="1" applyBorder="1"/>
    <xf numFmtId="0" fontId="2" fillId="0" borderId="10" xfId="2" applyFont="1" applyBorder="1"/>
    <xf numFmtId="0" fontId="20" fillId="0" borderId="0" xfId="2" applyFont="1"/>
    <xf numFmtId="0" fontId="92" fillId="0" borderId="0" xfId="2" applyFont="1" applyBorder="1" applyAlignment="1">
      <alignment horizontal="center"/>
    </xf>
    <xf numFmtId="0" fontId="19" fillId="0" borderId="2" xfId="2" applyFont="1" applyBorder="1" applyAlignment="1">
      <alignment horizontal="center"/>
    </xf>
    <xf numFmtId="0" fontId="19" fillId="0" borderId="3" xfId="2" applyFont="1" applyBorder="1" applyAlignment="1">
      <alignment horizontal="center"/>
    </xf>
    <xf numFmtId="0" fontId="19" fillId="0" borderId="4" xfId="2" applyFont="1" applyBorder="1" applyAlignment="1">
      <alignment horizontal="center"/>
    </xf>
    <xf numFmtId="0" fontId="93" fillId="0" borderId="6" xfId="3" applyFont="1" applyBorder="1" applyAlignment="1" applyProtection="1"/>
    <xf numFmtId="0" fontId="19" fillId="0" borderId="9" xfId="2" applyFont="1" applyBorder="1"/>
    <xf numFmtId="0" fontId="19" fillId="0" borderId="25" xfId="15" applyFont="1" applyBorder="1"/>
    <xf numFmtId="0" fontId="19" fillId="0" borderId="29" xfId="15" applyFont="1" applyBorder="1"/>
    <xf numFmtId="14" fontId="19" fillId="0" borderId="29" xfId="15" applyNumberFormat="1" applyFont="1" applyBorder="1"/>
    <xf numFmtId="4" fontId="19" fillId="0" borderId="29" xfId="15" applyNumberFormat="1" applyFont="1" applyBorder="1"/>
    <xf numFmtId="0" fontId="19" fillId="0" borderId="30" xfId="15" applyFont="1" applyBorder="1"/>
    <xf numFmtId="0" fontId="19" fillId="0" borderId="33" xfId="15" applyFont="1" applyBorder="1"/>
    <xf numFmtId="0" fontId="19" fillId="0" borderId="0" xfId="15" applyFont="1" applyBorder="1"/>
    <xf numFmtId="14" fontId="19" fillId="0" borderId="0" xfId="15" applyNumberFormat="1" applyFont="1" applyBorder="1"/>
    <xf numFmtId="4" fontId="19" fillId="0" borderId="0" xfId="15" applyNumberFormat="1" applyFont="1" applyBorder="1"/>
    <xf numFmtId="0" fontId="19" fillId="0" borderId="34" xfId="15" applyFont="1" applyBorder="1"/>
    <xf numFmtId="0" fontId="19" fillId="0" borderId="16" xfId="15" applyFont="1" applyBorder="1"/>
    <xf numFmtId="0" fontId="19" fillId="0" borderId="23" xfId="15" applyFont="1" applyBorder="1"/>
    <xf numFmtId="0" fontId="88" fillId="0" borderId="128" xfId="0" applyFont="1" applyBorder="1" applyAlignment="1">
      <alignment horizontal="left"/>
    </xf>
    <xf numFmtId="44" fontId="19" fillId="0" borderId="17" xfId="0" applyNumberFormat="1" applyFont="1" applyBorder="1"/>
    <xf numFmtId="44" fontId="19" fillId="0" borderId="0" xfId="0" applyNumberFormat="1" applyFont="1"/>
    <xf numFmtId="0" fontId="20" fillId="0" borderId="0" xfId="0" applyFont="1" applyAlignment="1">
      <alignment horizontal="right"/>
    </xf>
    <xf numFmtId="0" fontId="19" fillId="61" borderId="17" xfId="0" applyFont="1" applyFill="1" applyBorder="1"/>
    <xf numFmtId="0" fontId="19" fillId="61" borderId="24" xfId="15" applyFont="1" applyFill="1" applyBorder="1" applyAlignment="1">
      <alignment horizontal="center"/>
    </xf>
    <xf numFmtId="14" fontId="19" fillId="0" borderId="24" xfId="15" applyNumberFormat="1" applyFont="1" applyBorder="1"/>
    <xf numFmtId="3" fontId="19" fillId="0" borderId="0" xfId="15" applyNumberFormat="1" applyFont="1" applyBorder="1"/>
    <xf numFmtId="1" fontId="19" fillId="0" borderId="0" xfId="15" applyNumberFormat="1" applyFont="1" applyBorder="1"/>
    <xf numFmtId="0" fontId="19" fillId="61" borderId="0" xfId="15" applyFont="1" applyFill="1" applyBorder="1" applyAlignment="1">
      <alignment horizontal="center"/>
    </xf>
    <xf numFmtId="3" fontId="19" fillId="61" borderId="0" xfId="15" applyNumberFormat="1" applyFont="1" applyFill="1" applyBorder="1"/>
    <xf numFmtId="0" fontId="19" fillId="5" borderId="0" xfId="15" applyFont="1" applyFill="1" applyBorder="1" applyAlignment="1">
      <alignment horizontal="center"/>
    </xf>
    <xf numFmtId="0" fontId="19" fillId="61" borderId="34" xfId="15" applyFont="1" applyFill="1" applyBorder="1" applyAlignment="1">
      <alignment horizontal="center"/>
    </xf>
    <xf numFmtId="0" fontId="19" fillId="0" borderId="0" xfId="15" applyFont="1" applyBorder="1" applyAlignment="1">
      <alignment horizontal="center"/>
    </xf>
    <xf numFmtId="0" fontId="19" fillId="0" borderId="34" xfId="15" applyFont="1" applyBorder="1" applyAlignment="1">
      <alignment horizontal="center"/>
    </xf>
    <xf numFmtId="3" fontId="19" fillId="0" borderId="59" xfId="15" applyNumberFormat="1" applyFont="1" applyBorder="1" applyAlignment="1">
      <alignment horizontal="right" indent="1"/>
    </xf>
    <xf numFmtId="3" fontId="19" fillId="61" borderId="0" xfId="15" applyNumberFormat="1" applyFont="1" applyFill="1"/>
    <xf numFmtId="0" fontId="19" fillId="0" borderId="17" xfId="15" applyFont="1" applyBorder="1" applyAlignment="1">
      <alignment horizontal="center"/>
    </xf>
    <xf numFmtId="0" fontId="19" fillId="0" borderId="23" xfId="15" applyFont="1" applyBorder="1" applyAlignment="1">
      <alignment horizontal="center"/>
    </xf>
    <xf numFmtId="0" fontId="90" fillId="0" borderId="0" xfId="15" applyFont="1" applyFill="1" applyAlignment="1">
      <alignment horizontal="center" vertical="center" wrapText="1"/>
    </xf>
    <xf numFmtId="0" fontId="19" fillId="61" borderId="0" xfId="15" applyFont="1" applyFill="1" applyAlignment="1">
      <alignment horizontal="center"/>
    </xf>
    <xf numFmtId="0" fontId="19" fillId="5" borderId="0" xfId="15" applyFont="1" applyFill="1" applyAlignment="1">
      <alignment horizontal="center"/>
    </xf>
    <xf numFmtId="0" fontId="19" fillId="0" borderId="0" xfId="15" applyFont="1" applyAlignment="1">
      <alignment horizontal="center"/>
    </xf>
    <xf numFmtId="16" fontId="19" fillId="0" borderId="0" xfId="15" applyNumberFormat="1" applyFont="1"/>
    <xf numFmtId="0" fontId="90" fillId="65" borderId="8" xfId="2" applyFont="1" applyFill="1" applyBorder="1" applyAlignment="1">
      <alignment horizontal="center"/>
    </xf>
    <xf numFmtId="0" fontId="90" fillId="65" borderId="9" xfId="2" applyFont="1" applyFill="1" applyBorder="1" applyAlignment="1">
      <alignment horizontal="center"/>
    </xf>
    <xf numFmtId="4" fontId="90" fillId="65" borderId="9" xfId="2" applyNumberFormat="1" applyFont="1" applyFill="1" applyBorder="1" applyAlignment="1">
      <alignment horizontal="center"/>
    </xf>
    <xf numFmtId="166" fontId="90" fillId="65" borderId="9" xfId="2" applyNumberFormat="1" applyFont="1" applyFill="1" applyBorder="1" applyAlignment="1">
      <alignment horizontal="center"/>
    </xf>
    <xf numFmtId="166" fontId="90" fillId="65" borderId="10" xfId="2" applyNumberFormat="1" applyFont="1" applyFill="1" applyBorder="1" applyAlignment="1"/>
    <xf numFmtId="0" fontId="3" fillId="0" borderId="1" xfId="4" applyFont="1" applyBorder="1"/>
    <xf numFmtId="0" fontId="3" fillId="0" borderId="1" xfId="4" applyFont="1" applyBorder="1" applyAlignment="1">
      <alignment horizontal="right"/>
    </xf>
    <xf numFmtId="0" fontId="3" fillId="0" borderId="38" xfId="4" applyFont="1" applyBorder="1" applyAlignment="1">
      <alignment horizontal="center" vertical="center"/>
    </xf>
    <xf numFmtId="0" fontId="3" fillId="0" borderId="38" xfId="4" applyFont="1" applyBorder="1" applyAlignment="1">
      <alignment horizontal="center" vertical="center" wrapText="1"/>
    </xf>
    <xf numFmtId="0" fontId="2" fillId="0" borderId="59" xfId="4" applyFont="1" applyBorder="1"/>
    <xf numFmtId="44" fontId="2" fillId="0" borderId="59" xfId="6" applyFont="1" applyBorder="1"/>
    <xf numFmtId="0" fontId="2" fillId="0" borderId="0" xfId="4" applyFont="1" applyAlignment="1">
      <alignment horizontal="right"/>
    </xf>
    <xf numFmtId="9" fontId="2" fillId="0" borderId="0" xfId="4" applyNumberFormat="1" applyFont="1" applyBorder="1"/>
    <xf numFmtId="0" fontId="2" fillId="0" borderId="35" xfId="4" applyFont="1" applyBorder="1"/>
    <xf numFmtId="0" fontId="2" fillId="0" borderId="32" xfId="4" applyFont="1" applyBorder="1"/>
    <xf numFmtId="0" fontId="2" fillId="0" borderId="36" xfId="4" applyFont="1" applyBorder="1"/>
    <xf numFmtId="0" fontId="2" fillId="0" borderId="37" xfId="4" applyFont="1" applyBorder="1"/>
    <xf numFmtId="0" fontId="2" fillId="0" borderId="23" xfId="4" applyFont="1" applyBorder="1" applyAlignment="1">
      <alignment horizontal="center"/>
    </xf>
    <xf numFmtId="0" fontId="2" fillId="0" borderId="26" xfId="4" applyFont="1" applyBorder="1" applyAlignment="1">
      <alignment horizontal="center"/>
    </xf>
    <xf numFmtId="190" fontId="2" fillId="0" borderId="0" xfId="4" applyNumberFormat="1" applyFont="1" applyAlignment="1">
      <alignment horizontal="left"/>
    </xf>
    <xf numFmtId="0" fontId="2" fillId="0" borderId="1" xfId="4" applyFont="1" applyBorder="1" applyAlignment="1">
      <alignment horizontal="right"/>
    </xf>
    <xf numFmtId="44" fontId="2" fillId="61" borderId="1" xfId="6" applyFont="1" applyFill="1" applyBorder="1"/>
    <xf numFmtId="0" fontId="13" fillId="0" borderId="0" xfId="4" applyFont="1" applyBorder="1"/>
    <xf numFmtId="0" fontId="2" fillId="0" borderId="0" xfId="4" applyFont="1" applyAlignment="1">
      <alignment horizontal="justify" vertical="top"/>
    </xf>
    <xf numFmtId="0" fontId="92" fillId="0" borderId="0" xfId="4" applyFont="1"/>
    <xf numFmtId="0" fontId="4" fillId="0" borderId="0" xfId="4" applyFont="1"/>
    <xf numFmtId="0" fontId="2" fillId="0" borderId="79" xfId="4" applyFont="1" applyBorder="1"/>
    <xf numFmtId="0" fontId="13" fillId="0" borderId="86" xfId="4" applyFont="1" applyBorder="1" applyAlignment="1">
      <alignment horizontal="right" indent="1"/>
    </xf>
    <xf numFmtId="0" fontId="13" fillId="0" borderId="73" xfId="4" applyFont="1" applyBorder="1" applyAlignment="1">
      <alignment horizontal="right" indent="1"/>
    </xf>
    <xf numFmtId="0" fontId="13" fillId="0" borderId="87" xfId="4" applyFont="1" applyBorder="1" applyAlignment="1">
      <alignment horizontal="right" indent="1"/>
    </xf>
    <xf numFmtId="0" fontId="3" fillId="0" borderId="80" xfId="4" applyFont="1" applyBorder="1" applyAlignment="1">
      <alignment horizontal="center"/>
    </xf>
    <xf numFmtId="0" fontId="2" fillId="0" borderId="81" xfId="4" applyFont="1" applyBorder="1"/>
    <xf numFmtId="0" fontId="13" fillId="0" borderId="23" xfId="4" applyFont="1" applyBorder="1" applyAlignment="1">
      <alignment horizontal="right" indent="2"/>
    </xf>
    <xf numFmtId="0" fontId="2" fillId="0" borderId="26" xfId="4" applyFont="1" applyBorder="1" applyAlignment="1">
      <alignment horizontal="right" vertical="top" indent="2"/>
    </xf>
    <xf numFmtId="0" fontId="13" fillId="0" borderId="26" xfId="4" applyFont="1" applyBorder="1" applyAlignment="1">
      <alignment horizontal="right" indent="2"/>
    </xf>
    <xf numFmtId="0" fontId="2" fillId="0" borderId="27" xfId="4" applyFont="1" applyBorder="1" applyAlignment="1">
      <alignment horizontal="right" vertical="top" indent="2"/>
    </xf>
    <xf numFmtId="0" fontId="3" fillId="0" borderId="82" xfId="4" applyFont="1" applyBorder="1" applyAlignment="1">
      <alignment horizontal="right" indent="1"/>
    </xf>
    <xf numFmtId="0" fontId="2" fillId="0" borderId="0" xfId="4" applyFont="1" applyBorder="1" applyAlignment="1">
      <alignment horizontal="center"/>
    </xf>
    <xf numFmtId="0" fontId="13" fillId="0" borderId="31" xfId="4" applyFont="1" applyBorder="1" applyAlignment="1">
      <alignment horizontal="right" indent="2"/>
    </xf>
    <xf numFmtId="0" fontId="2" fillId="0" borderId="1" xfId="4" applyFont="1" applyBorder="1" applyAlignment="1">
      <alignment horizontal="right" vertical="top" indent="2"/>
    </xf>
    <xf numFmtId="0" fontId="13" fillId="0" borderId="1" xfId="4" applyFont="1" applyBorder="1" applyAlignment="1">
      <alignment horizontal="right" indent="2"/>
    </xf>
    <xf numFmtId="0" fontId="2" fillId="0" borderId="28" xfId="4" applyFont="1" applyBorder="1" applyAlignment="1">
      <alignment horizontal="right" vertical="top" indent="2"/>
    </xf>
    <xf numFmtId="0" fontId="2" fillId="0" borderId="83" xfId="4" applyFont="1" applyBorder="1"/>
    <xf numFmtId="0" fontId="13" fillId="0" borderId="41" xfId="4" applyFont="1" applyBorder="1" applyAlignment="1">
      <alignment horizontal="right" indent="2"/>
    </xf>
    <xf numFmtId="0" fontId="2" fillId="0" borderId="9" xfId="4" applyFont="1" applyBorder="1" applyAlignment="1">
      <alignment horizontal="right" vertical="top" indent="2"/>
    </xf>
    <xf numFmtId="0" fontId="13" fillId="0" borderId="9" xfId="4" applyFont="1" applyBorder="1" applyAlignment="1">
      <alignment horizontal="right" indent="2"/>
    </xf>
    <xf numFmtId="0" fontId="2" fillId="0" borderId="10" xfId="4" applyFont="1" applyBorder="1" applyAlignment="1">
      <alignment horizontal="right" vertical="top" indent="2"/>
    </xf>
    <xf numFmtId="0" fontId="3" fillId="0" borderId="40" xfId="4" applyFont="1" applyBorder="1" applyAlignment="1">
      <alignment horizontal="right" indent="1"/>
    </xf>
    <xf numFmtId="0" fontId="3" fillId="0" borderId="84" xfId="4" applyFont="1" applyBorder="1"/>
    <xf numFmtId="0" fontId="4" fillId="0" borderId="88" xfId="4" applyFont="1" applyBorder="1" applyAlignment="1">
      <alignment horizontal="right" indent="2"/>
    </xf>
    <xf numFmtId="0" fontId="4" fillId="0" borderId="89" xfId="4" applyFont="1" applyBorder="1" applyAlignment="1">
      <alignment horizontal="right" indent="2"/>
    </xf>
    <xf numFmtId="0" fontId="4" fillId="0" borderId="90" xfId="4" applyFont="1" applyBorder="1" applyAlignment="1">
      <alignment horizontal="right" indent="2"/>
    </xf>
    <xf numFmtId="0" fontId="4" fillId="0" borderId="85" xfId="4" applyFont="1" applyBorder="1" applyAlignment="1">
      <alignment horizontal="right" indent="1"/>
    </xf>
    <xf numFmtId="0" fontId="2" fillId="0" borderId="1" xfId="4" applyFont="1" applyFill="1" applyBorder="1"/>
    <xf numFmtId="0" fontId="2" fillId="0" borderId="1" xfId="4" applyFont="1" applyFill="1" applyBorder="1" applyAlignment="1">
      <alignment horizontal="justify" vertical="top"/>
    </xf>
    <xf numFmtId="0" fontId="2" fillId="61" borderId="16" xfId="4" applyFont="1" applyFill="1" applyBorder="1"/>
    <xf numFmtId="0" fontId="3" fillId="0" borderId="0" xfId="4" applyFont="1" applyAlignment="1">
      <alignment vertical="center"/>
    </xf>
    <xf numFmtId="14" fontId="2" fillId="61" borderId="0" xfId="4" applyNumberFormat="1" applyFont="1" applyFill="1"/>
    <xf numFmtId="0" fontId="2" fillId="0" borderId="0" xfId="4" quotePrefix="1" applyFont="1"/>
    <xf numFmtId="0" fontId="3" fillId="0" borderId="134" xfId="2" applyFont="1" applyBorder="1" applyAlignment="1">
      <alignment horizontal="center"/>
    </xf>
    <xf numFmtId="0" fontId="3" fillId="0" borderId="135" xfId="2" applyFont="1" applyBorder="1" applyAlignment="1">
      <alignment horizontal="center"/>
    </xf>
    <xf numFmtId="0" fontId="91" fillId="0" borderId="137" xfId="2" applyFont="1" applyBorder="1"/>
    <xf numFmtId="0" fontId="91" fillId="0" borderId="106" xfId="2" applyFont="1" applyBorder="1"/>
    <xf numFmtId="0" fontId="91" fillId="0" borderId="139" xfId="2" applyFont="1" applyBorder="1"/>
    <xf numFmtId="0" fontId="91" fillId="0" borderId="140" xfId="2" applyFont="1" applyBorder="1"/>
    <xf numFmtId="0" fontId="2" fillId="0" borderId="0" xfId="26788" applyFont="1"/>
    <xf numFmtId="0" fontId="3" fillId="0" borderId="0" xfId="26788" applyFont="1"/>
    <xf numFmtId="0" fontId="2" fillId="0" borderId="0" xfId="26788" applyFont="1" applyAlignment="1">
      <alignment horizontal="center"/>
    </xf>
    <xf numFmtId="0" fontId="3" fillId="0" borderId="11" xfId="26788" applyFont="1" applyBorder="1" applyAlignment="1">
      <alignment horizontal="center" vertical="center"/>
    </xf>
    <xf numFmtId="0" fontId="3" fillId="0" borderId="14" xfId="26788" applyFont="1" applyBorder="1" applyAlignment="1">
      <alignment horizontal="center" vertical="center" wrapText="1"/>
    </xf>
    <xf numFmtId="0" fontId="3" fillId="0" borderId="11" xfId="26788" applyFont="1" applyBorder="1" applyAlignment="1">
      <alignment horizontal="center" vertical="center" wrapText="1"/>
    </xf>
    <xf numFmtId="0" fontId="3" fillId="0" borderId="15" xfId="26788" applyFont="1" applyBorder="1" applyAlignment="1">
      <alignment horizontal="center" vertical="center"/>
    </xf>
    <xf numFmtId="0" fontId="3" fillId="0" borderId="12" xfId="26788" applyFont="1" applyBorder="1" applyAlignment="1">
      <alignment horizontal="center" vertical="center"/>
    </xf>
    <xf numFmtId="0" fontId="3" fillId="0" borderId="14" xfId="26788" applyFont="1" applyBorder="1" applyAlignment="1">
      <alignment horizontal="center" vertical="center"/>
    </xf>
    <xf numFmtId="0" fontId="3" fillId="0" borderId="0" xfId="26788" applyFont="1" applyAlignment="1">
      <alignment horizontal="center"/>
    </xf>
    <xf numFmtId="0" fontId="2" fillId="0" borderId="14" xfId="26788" applyFont="1" applyBorder="1"/>
    <xf numFmtId="3" fontId="2" fillId="0" borderId="19" xfId="26788" applyNumberFormat="1" applyFont="1" applyBorder="1"/>
    <xf numFmtId="1" fontId="2" fillId="0" borderId="13" xfId="26788" applyNumberFormat="1" applyFont="1" applyBorder="1" applyAlignment="1">
      <alignment horizontal="center"/>
    </xf>
    <xf numFmtId="0" fontId="2" fillId="0" borderId="42" xfId="26788" applyFont="1" applyBorder="1" applyAlignment="1">
      <alignment horizontal="center"/>
    </xf>
    <xf numFmtId="180" fontId="2" fillId="8" borderId="13" xfId="26789" applyNumberFormat="1" applyFont="1" applyFill="1" applyBorder="1"/>
    <xf numFmtId="3" fontId="2" fillId="0" borderId="0" xfId="26788" applyNumberFormat="1" applyFont="1" applyBorder="1"/>
    <xf numFmtId="3" fontId="2" fillId="0" borderId="42" xfId="26788" applyNumberFormat="1" applyFont="1" applyBorder="1"/>
    <xf numFmtId="4" fontId="2" fillId="0" borderId="14" xfId="26788" applyNumberFormat="1" applyFont="1" applyBorder="1"/>
    <xf numFmtId="0" fontId="2" fillId="0" borderId="11" xfId="26788" applyFont="1" applyBorder="1"/>
    <xf numFmtId="4" fontId="2" fillId="8" borderId="14" xfId="26788" applyNumberFormat="1" applyFont="1" applyFill="1" applyBorder="1"/>
    <xf numFmtId="1" fontId="2" fillId="0" borderId="11" xfId="26788" applyNumberFormat="1" applyFont="1" applyBorder="1" applyAlignment="1">
      <alignment horizontal="center"/>
    </xf>
    <xf numFmtId="0" fontId="2" fillId="8" borderId="15" xfId="26788" applyFont="1" applyFill="1" applyBorder="1" applyAlignment="1">
      <alignment horizontal="center"/>
    </xf>
    <xf numFmtId="4" fontId="2" fillId="61" borderId="11" xfId="26788" applyNumberFormat="1" applyFont="1" applyFill="1" applyBorder="1"/>
    <xf numFmtId="4" fontId="2" fillId="2" borderId="12" xfId="26788" applyNumberFormat="1" applyFont="1" applyFill="1" applyBorder="1"/>
    <xf numFmtId="4" fontId="2" fillId="0" borderId="12" xfId="26788" applyNumberFormat="1" applyFont="1" applyBorder="1"/>
    <xf numFmtId="4" fontId="2" fillId="0" borderId="15" xfId="26788" applyNumberFormat="1" applyFont="1" applyBorder="1"/>
    <xf numFmtId="4" fontId="2" fillId="61" borderId="15" xfId="26788" applyNumberFormat="1" applyFont="1" applyFill="1" applyBorder="1"/>
    <xf numFmtId="4" fontId="2" fillId="0" borderId="19" xfId="26788" applyNumberFormat="1" applyFont="1" applyBorder="1"/>
    <xf numFmtId="4" fontId="2" fillId="0" borderId="13" xfId="26788" applyNumberFormat="1" applyFont="1" applyBorder="1"/>
    <xf numFmtId="4" fontId="2" fillId="0" borderId="0" xfId="26788" applyNumberFormat="1" applyFont="1" applyBorder="1"/>
    <xf numFmtId="4" fontId="2" fillId="0" borderId="42" xfId="26788" applyNumberFormat="1" applyFont="1" applyBorder="1"/>
    <xf numFmtId="0" fontId="2" fillId="0" borderId="91" xfId="26788" applyFont="1" applyBorder="1"/>
    <xf numFmtId="4" fontId="2" fillId="8" borderId="104" xfId="26788" applyNumberFormat="1" applyFont="1" applyFill="1" applyBorder="1"/>
    <xf numFmtId="1" fontId="2" fillId="0" borderId="91" xfId="26788" applyNumberFormat="1" applyFont="1" applyBorder="1" applyAlignment="1">
      <alignment horizontal="center"/>
    </xf>
    <xf numFmtId="0" fontId="2" fillId="0" borderId="93" xfId="26788" applyFont="1" applyBorder="1" applyAlignment="1">
      <alignment horizontal="center"/>
    </xf>
    <xf numFmtId="4" fontId="2" fillId="0" borderId="91" xfId="26788" applyNumberFormat="1" applyFont="1" applyBorder="1"/>
    <xf numFmtId="4" fontId="2" fillId="0" borderId="92" xfId="26788" applyNumberFormat="1" applyFont="1" applyBorder="1"/>
    <xf numFmtId="4" fontId="2" fillId="0" borderId="93" xfId="26788" applyNumberFormat="1" applyFont="1" applyBorder="1"/>
    <xf numFmtId="4" fontId="2" fillId="0" borderId="0" xfId="26788" applyNumberFormat="1" applyFont="1" applyAlignment="1">
      <alignment vertical="top" wrapText="1"/>
    </xf>
    <xf numFmtId="0" fontId="2" fillId="0" borderId="13" xfId="26788" applyFont="1" applyBorder="1"/>
    <xf numFmtId="4" fontId="2" fillId="8" borderId="19" xfId="26788" applyNumberFormat="1" applyFont="1" applyFill="1" applyBorder="1"/>
    <xf numFmtId="0" fontId="2" fillId="8" borderId="42" xfId="26788" applyFont="1" applyFill="1" applyBorder="1" applyAlignment="1">
      <alignment horizontal="center"/>
    </xf>
    <xf numFmtId="4" fontId="2" fillId="0" borderId="13" xfId="26788" applyNumberFormat="1" applyFont="1" applyFill="1" applyBorder="1"/>
    <xf numFmtId="4" fontId="2" fillId="0" borderId="0" xfId="26788" applyNumberFormat="1" applyFont="1" applyFill="1" applyBorder="1"/>
    <xf numFmtId="4" fontId="2" fillId="0" borderId="0" xfId="26788" applyNumberFormat="1" applyFont="1"/>
    <xf numFmtId="0" fontId="2" fillId="0" borderId="94" xfId="26788" applyFont="1" applyBorder="1"/>
    <xf numFmtId="4" fontId="2" fillId="0" borderId="105" xfId="26788" applyNumberFormat="1" applyFont="1" applyBorder="1"/>
    <xf numFmtId="1" fontId="2" fillId="0" borderId="94" xfId="26788" applyNumberFormat="1" applyFont="1" applyBorder="1" applyAlignment="1">
      <alignment horizontal="center"/>
    </xf>
    <xf numFmtId="0" fontId="2" fillId="0" borderId="96" xfId="26788" applyFont="1" applyBorder="1" applyAlignment="1">
      <alignment horizontal="center"/>
    </xf>
    <xf numFmtId="4" fontId="2" fillId="0" borderId="94" xfId="26788" applyNumberFormat="1" applyFont="1" applyBorder="1"/>
    <xf numFmtId="4" fontId="2" fillId="0" borderId="95" xfId="26788" applyNumberFormat="1" applyFont="1" applyBorder="1"/>
    <xf numFmtId="4" fontId="2" fillId="0" borderId="96" xfId="26788" applyNumberFormat="1" applyFont="1" applyBorder="1"/>
    <xf numFmtId="1" fontId="2" fillId="0" borderId="0" xfId="26788" applyNumberFormat="1" applyFont="1" applyAlignment="1">
      <alignment horizontal="center"/>
    </xf>
    <xf numFmtId="3" fontId="3" fillId="0" borderId="14" xfId="26788" applyNumberFormat="1" applyFont="1" applyBorder="1" applyAlignment="1">
      <alignment horizontal="center"/>
    </xf>
    <xf numFmtId="4" fontId="3" fillId="61" borderId="14" xfId="26788" applyNumberFormat="1" applyFont="1" applyFill="1" applyBorder="1"/>
    <xf numFmtId="3" fontId="3" fillId="0" borderId="11" xfId="26788" applyNumberFormat="1" applyFont="1" applyBorder="1" applyAlignment="1">
      <alignment horizontal="center"/>
    </xf>
    <xf numFmtId="3" fontId="3" fillId="0" borderId="15" xfId="26788" applyNumberFormat="1" applyFont="1" applyBorder="1" applyAlignment="1">
      <alignment horizontal="center"/>
    </xf>
    <xf numFmtId="4" fontId="3" fillId="0" borderId="11" xfId="26788" applyNumberFormat="1" applyFont="1" applyFill="1" applyBorder="1"/>
    <xf numFmtId="4" fontId="3" fillId="0" borderId="12" xfId="26788" applyNumberFormat="1" applyFont="1" applyBorder="1"/>
    <xf numFmtId="4" fontId="3" fillId="0" borderId="15" xfId="26788" applyNumberFormat="1" applyFont="1" applyBorder="1"/>
    <xf numFmtId="4" fontId="3" fillId="0" borderId="14" xfId="26788" applyNumberFormat="1" applyFont="1" applyBorder="1"/>
    <xf numFmtId="3" fontId="19" fillId="0" borderId="29" xfId="15" applyNumberFormat="1" applyFont="1" applyBorder="1"/>
    <xf numFmtId="1" fontId="19" fillId="0" borderId="29" xfId="15" applyNumberFormat="1" applyFont="1" applyBorder="1"/>
    <xf numFmtId="14" fontId="19" fillId="0" borderId="34" xfId="15" applyNumberFormat="1" applyFont="1" applyBorder="1"/>
    <xf numFmtId="14" fontId="19" fillId="0" borderId="23" xfId="15" applyNumberFormat="1" applyFont="1" applyBorder="1"/>
    <xf numFmtId="0" fontId="19" fillId="0" borderId="0" xfId="0" applyFont="1" applyAlignment="1">
      <alignment horizontal="left" indent="1"/>
    </xf>
    <xf numFmtId="0" fontId="87" fillId="59" borderId="0" xfId="957" applyFont="1" applyFill="1" applyBorder="1" applyAlignment="1">
      <alignment horizontal="right" vertical="center" wrapText="1"/>
    </xf>
    <xf numFmtId="0" fontId="94" fillId="59" borderId="0" xfId="957" applyFont="1" applyFill="1" applyBorder="1" applyAlignment="1">
      <alignment vertical="center"/>
    </xf>
    <xf numFmtId="14" fontId="19" fillId="0" borderId="0" xfId="0" applyNumberFormat="1" applyFont="1"/>
    <xf numFmtId="0" fontId="3" fillId="0" borderId="0" xfId="8" applyFont="1" applyAlignment="1">
      <alignment horizontal="center"/>
    </xf>
    <xf numFmtId="0" fontId="3" fillId="0" borderId="38" xfId="8" applyFont="1" applyFill="1" applyBorder="1" applyAlignment="1">
      <alignment horizontal="center"/>
    </xf>
    <xf numFmtId="0" fontId="3" fillId="0" borderId="38" xfId="8" applyFont="1" applyBorder="1" applyAlignment="1">
      <alignment horizontal="left" indent="2"/>
    </xf>
    <xf numFmtId="0" fontId="2" fillId="0" borderId="38" xfId="8" applyFont="1" applyFill="1" applyBorder="1" applyAlignment="1">
      <alignment horizontal="center"/>
    </xf>
    <xf numFmtId="0" fontId="2" fillId="0" borderId="38" xfId="8" applyFont="1" applyBorder="1" applyAlignment="1">
      <alignment horizontal="left" indent="2"/>
    </xf>
    <xf numFmtId="0" fontId="19" fillId="0" borderId="0" xfId="0" applyFont="1" applyAlignment="1">
      <alignment horizontal="left" vertical="top" wrapText="1"/>
    </xf>
    <xf numFmtId="0" fontId="90" fillId="65" borderId="20" xfId="0" applyFont="1" applyFill="1" applyBorder="1" applyAlignment="1">
      <alignment horizontal="center"/>
    </xf>
    <xf numFmtId="0" fontId="90" fillId="65" borderId="21" xfId="0" applyFont="1" applyFill="1" applyBorder="1" applyAlignment="1">
      <alignment horizontal="center"/>
    </xf>
    <xf numFmtId="0" fontId="90" fillId="65" borderId="31" xfId="0" applyFont="1" applyFill="1" applyBorder="1" applyAlignment="1">
      <alignment horizontal="center"/>
    </xf>
    <xf numFmtId="0" fontId="20" fillId="0" borderId="0" xfId="0" applyFont="1" applyAlignment="1">
      <alignment horizontal="center"/>
    </xf>
    <xf numFmtId="0" fontId="90" fillId="65" borderId="130" xfId="0" applyFont="1" applyFill="1" applyBorder="1" applyAlignment="1">
      <alignment horizontal="center"/>
    </xf>
    <xf numFmtId="0" fontId="90" fillId="65" borderId="131" xfId="0" applyFont="1" applyFill="1" applyBorder="1" applyAlignment="1">
      <alignment horizontal="center"/>
    </xf>
    <xf numFmtId="0" fontId="90" fillId="65" borderId="132" xfId="0" applyFont="1" applyFill="1" applyBorder="1" applyAlignment="1">
      <alignment horizontal="center"/>
    </xf>
    <xf numFmtId="0" fontId="20" fillId="0" borderId="0" xfId="0" applyFont="1" applyAlignment="1">
      <alignment horizontal="left" vertical="top" wrapText="1"/>
    </xf>
    <xf numFmtId="0" fontId="90" fillId="65" borderId="142" xfId="0" applyFont="1" applyFill="1" applyBorder="1" applyAlignment="1">
      <alignment horizontal="center"/>
    </xf>
    <xf numFmtId="0" fontId="90" fillId="65" borderId="143" xfId="0" applyFont="1" applyFill="1" applyBorder="1" applyAlignment="1">
      <alignment horizontal="center"/>
    </xf>
    <xf numFmtId="0" fontId="90" fillId="65" borderId="144" xfId="0" applyFont="1" applyFill="1" applyBorder="1" applyAlignment="1">
      <alignment horizontal="center"/>
    </xf>
    <xf numFmtId="0" fontId="20" fillId="0" borderId="0" xfId="1" applyFont="1" applyAlignment="1">
      <alignment horizontal="left" vertical="top" wrapText="1"/>
    </xf>
    <xf numFmtId="167" fontId="3" fillId="0" borderId="0" xfId="2" applyNumberFormat="1" applyFont="1" applyAlignment="1">
      <alignment horizontal="left" wrapText="1"/>
    </xf>
    <xf numFmtId="0" fontId="88" fillId="59" borderId="0" xfId="0" applyFont="1" applyFill="1" applyAlignment="1">
      <alignment horizontal="left"/>
    </xf>
    <xf numFmtId="0" fontId="19" fillId="0" borderId="0" xfId="0" applyFont="1" applyAlignment="1">
      <alignment horizontal="left" wrapText="1" indent="2"/>
    </xf>
    <xf numFmtId="0" fontId="19" fillId="0" borderId="0" xfId="0" applyFont="1" applyAlignment="1">
      <alignment horizontal="left" wrapText="1" indent="3"/>
    </xf>
    <xf numFmtId="0" fontId="90" fillId="65" borderId="20" xfId="2" applyNumberFormat="1" applyFont="1" applyFill="1" applyBorder="1" applyAlignment="1">
      <alignment horizontal="center"/>
    </xf>
    <xf numFmtId="0" fontId="90" fillId="65" borderId="21" xfId="2" applyNumberFormat="1" applyFont="1" applyFill="1" applyBorder="1" applyAlignment="1">
      <alignment horizontal="center"/>
    </xf>
    <xf numFmtId="0" fontId="90" fillId="65" borderId="31" xfId="2" applyNumberFormat="1" applyFont="1" applyFill="1" applyBorder="1" applyAlignment="1">
      <alignment horizontal="center"/>
    </xf>
    <xf numFmtId="167" fontId="3" fillId="0" borderId="0" xfId="2" applyNumberFormat="1" applyFont="1" applyAlignment="1">
      <alignment horizontal="left"/>
    </xf>
    <xf numFmtId="0" fontId="90" fillId="65" borderId="95" xfId="2" applyNumberFormat="1" applyFont="1" applyFill="1" applyBorder="1" applyAlignment="1">
      <alignment horizontal="center"/>
    </xf>
    <xf numFmtId="0" fontId="3" fillId="0" borderId="17" xfId="4" applyFont="1" applyBorder="1" applyAlignment="1">
      <alignment horizontal="center"/>
    </xf>
    <xf numFmtId="0" fontId="3" fillId="0" borderId="0" xfId="4" applyFont="1" applyBorder="1" applyAlignment="1">
      <alignment horizontal="center"/>
    </xf>
    <xf numFmtId="0" fontId="3" fillId="0" borderId="17" xfId="0" applyFont="1" applyBorder="1" applyAlignment="1">
      <alignment horizontal="center"/>
    </xf>
    <xf numFmtId="0" fontId="3" fillId="0" borderId="0" xfId="0" applyFont="1" applyBorder="1" applyAlignment="1">
      <alignment horizontal="center"/>
    </xf>
    <xf numFmtId="0" fontId="2" fillId="0" borderId="0" xfId="4" applyFont="1" applyFill="1" applyAlignment="1">
      <alignment horizontal="left" vertical="top" wrapText="1"/>
    </xf>
    <xf numFmtId="0" fontId="2" fillId="0" borderId="33" xfId="4" applyFont="1" applyBorder="1" applyAlignment="1">
      <alignment horizontal="left"/>
    </xf>
    <xf numFmtId="0" fontId="2" fillId="0" borderId="34" xfId="4" applyFont="1" applyBorder="1" applyAlignment="1">
      <alignment horizontal="left"/>
    </xf>
    <xf numFmtId="0" fontId="2" fillId="0" borderId="25" xfId="4" applyFont="1" applyBorder="1" applyAlignment="1">
      <alignment horizontal="left"/>
    </xf>
    <xf numFmtId="0" fontId="2" fillId="0" borderId="30" xfId="4" applyFont="1" applyBorder="1" applyAlignment="1">
      <alignment horizontal="left"/>
    </xf>
    <xf numFmtId="0" fontId="2" fillId="0" borderId="16" xfId="4" applyFont="1" applyBorder="1" applyAlignment="1">
      <alignment horizontal="left"/>
    </xf>
    <xf numFmtId="0" fontId="2" fillId="0" borderId="23" xfId="4" applyFont="1" applyBorder="1" applyAlignment="1">
      <alignment horizontal="left"/>
    </xf>
    <xf numFmtId="0" fontId="3" fillId="0" borderId="1" xfId="4" applyFont="1" applyBorder="1" applyAlignment="1">
      <alignment horizontal="center" vertical="center" wrapText="1"/>
    </xf>
    <xf numFmtId="0" fontId="3" fillId="0" borderId="24" xfId="4" applyFont="1" applyBorder="1" applyAlignment="1">
      <alignment horizontal="center" vertical="center" wrapText="1"/>
    </xf>
    <xf numFmtId="0" fontId="3" fillId="0" borderId="26" xfId="4" applyFont="1" applyBorder="1" applyAlignment="1">
      <alignment horizontal="center" vertical="center" wrapText="1"/>
    </xf>
    <xf numFmtId="0" fontId="3" fillId="0" borderId="1" xfId="4" applyFont="1" applyBorder="1" applyAlignment="1">
      <alignment horizontal="center"/>
    </xf>
    <xf numFmtId="0" fontId="2" fillId="61" borderId="20" xfId="957" applyFont="1" applyFill="1" applyBorder="1" applyAlignment="1">
      <alignment horizontal="right"/>
    </xf>
    <xf numFmtId="0" fontId="2" fillId="61" borderId="31" xfId="957" applyFont="1" applyFill="1" applyBorder="1" applyAlignment="1">
      <alignment horizontal="right"/>
    </xf>
    <xf numFmtId="0" fontId="3" fillId="0" borderId="59" xfId="957" applyFont="1" applyBorder="1" applyAlignment="1">
      <alignment horizontal="center" vertical="center"/>
    </xf>
    <xf numFmtId="0" fontId="2" fillId="61" borderId="25" xfId="957" applyFont="1" applyFill="1" applyBorder="1" applyAlignment="1">
      <alignment horizontal="center" vertical="center"/>
    </xf>
    <xf numFmtId="0" fontId="2" fillId="61" borderId="33" xfId="957" applyFont="1" applyFill="1" applyBorder="1" applyAlignment="1">
      <alignment horizontal="center" vertical="center"/>
    </xf>
    <xf numFmtId="0" fontId="2" fillId="61" borderId="75" xfId="957" applyFont="1" applyFill="1" applyBorder="1" applyAlignment="1">
      <alignment horizontal="center" vertical="center"/>
    </xf>
    <xf numFmtId="3" fontId="19" fillId="61" borderId="29" xfId="15" applyNumberFormat="1" applyFont="1" applyFill="1" applyBorder="1" applyAlignment="1">
      <alignment horizontal="center" vertical="center"/>
    </xf>
    <xf numFmtId="3" fontId="19" fillId="61" borderId="0" xfId="15" applyNumberFormat="1" applyFont="1" applyFill="1" applyBorder="1" applyAlignment="1">
      <alignment horizontal="center" vertical="center"/>
    </xf>
    <xf numFmtId="3" fontId="19" fillId="61" borderId="59" xfId="15" applyNumberFormat="1" applyFont="1" applyFill="1" applyBorder="1" applyAlignment="1">
      <alignment horizontal="center" vertical="center"/>
    </xf>
    <xf numFmtId="0" fontId="19" fillId="0" borderId="59" xfId="1" applyFont="1" applyBorder="1" applyAlignment="1">
      <alignment horizontal="center"/>
    </xf>
    <xf numFmtId="0" fontId="71" fillId="65" borderId="20" xfId="4" applyFont="1" applyFill="1" applyBorder="1" applyAlignment="1">
      <alignment horizontal="center"/>
    </xf>
    <xf numFmtId="0" fontId="71" fillId="65" borderId="21" xfId="4" applyFont="1" applyFill="1" applyBorder="1" applyAlignment="1">
      <alignment horizontal="center"/>
    </xf>
    <xf numFmtId="0" fontId="71" fillId="65" borderId="31" xfId="4" applyFont="1" applyFill="1" applyBorder="1" applyAlignment="1">
      <alignment horizontal="center"/>
    </xf>
    <xf numFmtId="0" fontId="2" fillId="0" borderId="0" xfId="4" applyFont="1" applyAlignment="1">
      <alignment horizontal="right"/>
    </xf>
    <xf numFmtId="4" fontId="2" fillId="0" borderId="0" xfId="26788" applyNumberFormat="1" applyFont="1" applyAlignment="1">
      <alignment horizontal="left" vertical="top" wrapText="1"/>
    </xf>
    <xf numFmtId="0" fontId="49" fillId="0" borderId="0" xfId="26787" applyFont="1" applyAlignment="1">
      <alignment horizontal="center"/>
    </xf>
    <xf numFmtId="0" fontId="49" fillId="0" borderId="0" xfId="26787" applyFont="1" applyBorder="1" applyAlignment="1">
      <alignment horizontal="center"/>
    </xf>
    <xf numFmtId="0" fontId="49" fillId="0" borderId="34" xfId="26787" applyFont="1" applyBorder="1" applyAlignment="1">
      <alignment horizontal="center"/>
    </xf>
    <xf numFmtId="0" fontId="56" fillId="0" borderId="0" xfId="26787" applyFont="1" applyBorder="1" applyAlignment="1">
      <alignment horizontal="center" vertical="center" wrapText="1"/>
    </xf>
    <xf numFmtId="0" fontId="56" fillId="0" borderId="0" xfId="26787" applyFont="1" applyAlignment="1">
      <alignment horizontal="center" vertical="center"/>
    </xf>
    <xf numFmtId="0" fontId="56" fillId="0" borderId="34" xfId="26787" applyFont="1" applyBorder="1" applyAlignment="1">
      <alignment horizontal="center" vertical="center"/>
    </xf>
    <xf numFmtId="0" fontId="56" fillId="0" borderId="0" xfId="26787" applyFont="1" applyBorder="1" applyAlignment="1">
      <alignment horizontal="center" vertical="center"/>
    </xf>
    <xf numFmtId="0" fontId="9" fillId="0" borderId="98" xfId="26787" applyFont="1" applyBorder="1" applyAlignment="1">
      <alignment horizontal="center" vertical="center" textRotation="90" wrapText="1"/>
    </xf>
    <xf numFmtId="0" fontId="9" fillId="0" borderId="6" xfId="26787" applyFont="1" applyBorder="1" applyAlignment="1">
      <alignment horizontal="center" vertical="center" textRotation="90" wrapText="1"/>
    </xf>
    <xf numFmtId="0" fontId="9" fillId="0" borderId="9" xfId="26787" applyFont="1" applyBorder="1" applyAlignment="1">
      <alignment horizontal="center" vertical="center" textRotation="90" wrapText="1"/>
    </xf>
    <xf numFmtId="0" fontId="2" fillId="0" borderId="78" xfId="26787" applyBorder="1" applyAlignment="1">
      <alignment horizontal="center"/>
    </xf>
    <xf numFmtId="0" fontId="2" fillId="0" borderId="100" xfId="26787" applyBorder="1" applyAlignment="1">
      <alignment horizontal="center"/>
    </xf>
    <xf numFmtId="49" fontId="9" fillId="0" borderId="29" xfId="957" quotePrefix="1" applyNumberFormat="1" applyFont="1" applyBorder="1" applyAlignment="1">
      <alignment horizontal="left"/>
    </xf>
    <xf numFmtId="49" fontId="9" fillId="0" borderId="30" xfId="957" quotePrefix="1" applyNumberFormat="1" applyFont="1" applyBorder="1" applyAlignment="1">
      <alignment horizontal="left"/>
    </xf>
    <xf numFmtId="0" fontId="9" fillId="0" borderId="29" xfId="957" quotePrefix="1" applyFont="1" applyBorder="1" applyAlignment="1">
      <alignment horizontal="left"/>
    </xf>
    <xf numFmtId="0" fontId="9" fillId="0" borderId="30" xfId="957" quotePrefix="1" applyFont="1" applyBorder="1" applyAlignment="1">
      <alignment horizontal="left"/>
    </xf>
    <xf numFmtId="182" fontId="9" fillId="0" borderId="0" xfId="957" quotePrefix="1" applyNumberFormat="1" applyFont="1" applyBorder="1" applyAlignment="1">
      <alignment horizontal="left"/>
    </xf>
    <xf numFmtId="182" fontId="9" fillId="0" borderId="34" xfId="957" quotePrefix="1" applyNumberFormat="1" applyFont="1" applyBorder="1" applyAlignment="1">
      <alignment horizontal="left"/>
    </xf>
    <xf numFmtId="0" fontId="90" fillId="65" borderId="20" xfId="4" applyFont="1" applyFill="1" applyBorder="1" applyAlignment="1">
      <alignment horizontal="center"/>
    </xf>
    <xf numFmtId="0" fontId="90" fillId="65" borderId="21" xfId="4" applyFont="1" applyFill="1" applyBorder="1" applyAlignment="1">
      <alignment horizontal="center"/>
    </xf>
    <xf numFmtId="0" fontId="2" fillId="0" borderId="0" xfId="26790" applyFont="1" applyAlignment="1">
      <alignment horizontal="left" vertical="top" wrapText="1"/>
    </xf>
    <xf numFmtId="0" fontId="60" fillId="0" borderId="0" xfId="26790" applyFont="1" applyAlignment="1">
      <alignment horizontal="left" vertical="top"/>
    </xf>
    <xf numFmtId="0" fontId="60" fillId="0" borderId="0" xfId="26790" applyFont="1" applyAlignment="1">
      <alignment horizontal="left" vertical="top" wrapText="1" readingOrder="1"/>
    </xf>
    <xf numFmtId="0" fontId="2" fillId="0" borderId="0" xfId="26790" applyFont="1" applyAlignment="1">
      <alignment horizontal="left" vertical="top" wrapText="1" readingOrder="1"/>
    </xf>
    <xf numFmtId="0" fontId="61" fillId="0" borderId="0" xfId="26790" applyFont="1" applyAlignment="1">
      <alignment horizontal="left" vertical="top"/>
    </xf>
    <xf numFmtId="0" fontId="61" fillId="0" borderId="0" xfId="26790" applyFont="1" applyAlignment="1">
      <alignment horizontal="right" vertical="top"/>
    </xf>
    <xf numFmtId="4" fontId="60" fillId="0" borderId="0" xfId="26790" applyNumberFormat="1" applyFont="1" applyAlignment="1">
      <alignment horizontal="right" vertical="top"/>
    </xf>
    <xf numFmtId="0" fontId="60" fillId="0" borderId="0" xfId="26790" applyFont="1" applyAlignment="1">
      <alignment horizontal="right" vertical="top"/>
    </xf>
    <xf numFmtId="0" fontId="60" fillId="52" borderId="0" xfId="26790" applyFont="1" applyFill="1" applyAlignment="1">
      <alignment horizontal="left" vertical="top"/>
    </xf>
    <xf numFmtId="4" fontId="60" fillId="52" borderId="0" xfId="26790" applyNumberFormat="1" applyFont="1" applyFill="1" applyAlignment="1">
      <alignment horizontal="right" vertical="top"/>
    </xf>
    <xf numFmtId="0" fontId="60" fillId="52" borderId="0" xfId="26790" applyFont="1" applyFill="1" applyAlignment="1">
      <alignment horizontal="right" vertical="top"/>
    </xf>
    <xf numFmtId="4" fontId="61" fillId="0" borderId="0" xfId="26790" applyNumberFormat="1" applyFont="1" applyAlignment="1">
      <alignment horizontal="right" vertical="top"/>
    </xf>
    <xf numFmtId="0" fontId="90" fillId="65" borderId="16" xfId="4" applyFont="1" applyFill="1" applyBorder="1" applyAlignment="1">
      <alignment horizontal="center"/>
    </xf>
    <xf numFmtId="0" fontId="90" fillId="65" borderId="17" xfId="4" applyFont="1" applyFill="1" applyBorder="1" applyAlignment="1">
      <alignment horizontal="center"/>
    </xf>
    <xf numFmtId="0" fontId="63" fillId="0" borderId="0" xfId="26791" applyFont="1" applyBorder="1" applyAlignment="1">
      <alignment horizontal="center" vertical="center"/>
    </xf>
    <xf numFmtId="0" fontId="63" fillId="0" borderId="34" xfId="26791" applyFont="1" applyBorder="1" applyAlignment="1">
      <alignment horizontal="center" vertical="center"/>
    </xf>
    <xf numFmtId="0" fontId="90" fillId="65" borderId="20" xfId="957" applyFont="1" applyFill="1" applyBorder="1" applyAlignment="1">
      <alignment horizontal="right"/>
    </xf>
    <xf numFmtId="0" fontId="90" fillId="65" borderId="31" xfId="957" applyFont="1" applyFill="1" applyBorder="1" applyAlignment="1">
      <alignment horizontal="right"/>
    </xf>
    <xf numFmtId="0" fontId="71" fillId="65" borderId="20" xfId="957" applyFont="1" applyFill="1" applyBorder="1" applyAlignment="1">
      <alignment horizontal="right"/>
    </xf>
    <xf numFmtId="0" fontId="71" fillId="65" borderId="31" xfId="957" applyFont="1" applyFill="1" applyBorder="1" applyAlignment="1">
      <alignment horizontal="right"/>
    </xf>
    <xf numFmtId="0" fontId="2" fillId="0" borderId="0" xfId="4" applyFont="1" applyAlignment="1">
      <alignment horizontal="left" vertical="top" wrapText="1"/>
    </xf>
    <xf numFmtId="0" fontId="75" fillId="6" borderId="0" xfId="26808" applyFont="1" applyFill="1" applyAlignment="1" applyProtection="1">
      <alignment horizontal="left" vertical="center" wrapText="1"/>
    </xf>
    <xf numFmtId="0" fontId="2" fillId="0" borderId="0" xfId="26808" applyAlignment="1" applyProtection="1">
      <alignment horizontal="left" vertical="center" wrapText="1"/>
    </xf>
    <xf numFmtId="0" fontId="20" fillId="0" borderId="59" xfId="15" applyFont="1" applyFill="1" applyBorder="1" applyAlignment="1">
      <alignment horizontal="center"/>
    </xf>
    <xf numFmtId="0" fontId="90" fillId="65" borderId="20" xfId="15" applyFont="1" applyFill="1" applyBorder="1" applyAlignment="1">
      <alignment horizontal="center"/>
    </xf>
    <xf numFmtId="0" fontId="90" fillId="65" borderId="21" xfId="15" applyFont="1" applyFill="1" applyBorder="1" applyAlignment="1">
      <alignment horizontal="center"/>
    </xf>
    <xf numFmtId="0" fontId="90" fillId="65" borderId="31" xfId="15" applyFont="1" applyFill="1" applyBorder="1" applyAlignment="1">
      <alignment horizontal="center"/>
    </xf>
    <xf numFmtId="0" fontId="2" fillId="0" borderId="0" xfId="4" applyFont="1" applyAlignment="1">
      <alignment horizontal="left" indent="1"/>
    </xf>
  </cellXfs>
  <cellStyles count="26809">
    <cellStyle name="aaa" xfId="16"/>
    <cellStyle name="aaa 10" xfId="17"/>
    <cellStyle name="aaa 10 2" xfId="18"/>
    <cellStyle name="aaa 10 2 2" xfId="19"/>
    <cellStyle name="aaa 10 2 2 2" xfId="20"/>
    <cellStyle name="aaa 10 2 3" xfId="21"/>
    <cellStyle name="aaa 10 2 3 2" xfId="22"/>
    <cellStyle name="aaa 10 2 4" xfId="23"/>
    <cellStyle name="aaa 10 3" xfId="24"/>
    <cellStyle name="aaa 10 3 2" xfId="25"/>
    <cellStyle name="aaa 10 3 2 2" xfId="26"/>
    <cellStyle name="aaa 10 3 3" xfId="27"/>
    <cellStyle name="aaa 10 3 3 2" xfId="28"/>
    <cellStyle name="aaa 10 3 4" xfId="29"/>
    <cellStyle name="aaa 10 4" xfId="30"/>
    <cellStyle name="aaa 10 4 2" xfId="31"/>
    <cellStyle name="aaa 10 5" xfId="32"/>
    <cellStyle name="aaa 10 5 2" xfId="33"/>
    <cellStyle name="aaa 10 6" xfId="34"/>
    <cellStyle name="aaa 11" xfId="35"/>
    <cellStyle name="aaa 11 2" xfId="36"/>
    <cellStyle name="aaa 11 2 2" xfId="37"/>
    <cellStyle name="aaa 11 2 2 2" xfId="38"/>
    <cellStyle name="aaa 11 2 3" xfId="39"/>
    <cellStyle name="aaa 11 2 3 2" xfId="40"/>
    <cellStyle name="aaa 11 2 4" xfId="41"/>
    <cellStyle name="aaa 11 3" xfId="42"/>
    <cellStyle name="aaa 11 3 2" xfId="43"/>
    <cellStyle name="aaa 11 3 2 2" xfId="44"/>
    <cellStyle name="aaa 11 3 3" xfId="45"/>
    <cellStyle name="aaa 11 3 3 2" xfId="46"/>
    <cellStyle name="aaa 11 3 4" xfId="47"/>
    <cellStyle name="aaa 11 4" xfId="48"/>
    <cellStyle name="aaa 11 4 2" xfId="49"/>
    <cellStyle name="aaa 11 5" xfId="50"/>
    <cellStyle name="aaa 11 5 2" xfId="51"/>
    <cellStyle name="aaa 11 6" xfId="52"/>
    <cellStyle name="aaa 12" xfId="53"/>
    <cellStyle name="aaa 12 2" xfId="54"/>
    <cellStyle name="aaa 12 2 2" xfId="55"/>
    <cellStyle name="aaa 12 2 2 2" xfId="56"/>
    <cellStyle name="aaa 12 2 3" xfId="57"/>
    <cellStyle name="aaa 12 2 3 2" xfId="58"/>
    <cellStyle name="aaa 12 2 4" xfId="59"/>
    <cellStyle name="aaa 12 3" xfId="60"/>
    <cellStyle name="aaa 12 3 2" xfId="61"/>
    <cellStyle name="aaa 12 3 2 2" xfId="62"/>
    <cellStyle name="aaa 12 3 3" xfId="63"/>
    <cellStyle name="aaa 12 3 3 2" xfId="64"/>
    <cellStyle name="aaa 12 3 4" xfId="65"/>
    <cellStyle name="aaa 12 4" xfId="66"/>
    <cellStyle name="aaa 12 4 2" xfId="67"/>
    <cellStyle name="aaa 12 5" xfId="68"/>
    <cellStyle name="aaa 12 5 2" xfId="69"/>
    <cellStyle name="aaa 12 6" xfId="70"/>
    <cellStyle name="aaa 13" xfId="71"/>
    <cellStyle name="aaa 13 2" xfId="72"/>
    <cellStyle name="aaa 13 2 2" xfId="73"/>
    <cellStyle name="aaa 13 2 2 2" xfId="74"/>
    <cellStyle name="aaa 13 2 3" xfId="75"/>
    <cellStyle name="aaa 13 2 3 2" xfId="76"/>
    <cellStyle name="aaa 13 2 4" xfId="77"/>
    <cellStyle name="aaa 13 3" xfId="78"/>
    <cellStyle name="aaa 13 3 2" xfId="79"/>
    <cellStyle name="aaa 13 3 2 2" xfId="80"/>
    <cellStyle name="aaa 13 3 3" xfId="81"/>
    <cellStyle name="aaa 13 3 3 2" xfId="82"/>
    <cellStyle name="aaa 13 3 4" xfId="83"/>
    <cellStyle name="aaa 13 4" xfId="84"/>
    <cellStyle name="aaa 13 4 2" xfId="85"/>
    <cellStyle name="aaa 13 5" xfId="86"/>
    <cellStyle name="aaa 13 5 2" xfId="87"/>
    <cellStyle name="aaa 13 6" xfId="88"/>
    <cellStyle name="aaa 14" xfId="89"/>
    <cellStyle name="aaa 14 2" xfId="90"/>
    <cellStyle name="aaa 14 2 2" xfId="91"/>
    <cellStyle name="aaa 14 2 2 2" xfId="92"/>
    <cellStyle name="aaa 14 2 3" xfId="93"/>
    <cellStyle name="aaa 14 2 3 2" xfId="94"/>
    <cellStyle name="aaa 14 2 4" xfId="95"/>
    <cellStyle name="aaa 14 3" xfId="96"/>
    <cellStyle name="aaa 14 3 2" xfId="97"/>
    <cellStyle name="aaa 14 3 2 2" xfId="98"/>
    <cellStyle name="aaa 14 3 3" xfId="99"/>
    <cellStyle name="aaa 14 3 3 2" xfId="100"/>
    <cellStyle name="aaa 14 3 4" xfId="101"/>
    <cellStyle name="aaa 14 4" xfId="102"/>
    <cellStyle name="aaa 14 4 2" xfId="103"/>
    <cellStyle name="aaa 14 5" xfId="104"/>
    <cellStyle name="aaa 14 5 2" xfId="105"/>
    <cellStyle name="aaa 14 6" xfId="106"/>
    <cellStyle name="aaa 15" xfId="107"/>
    <cellStyle name="aaa 15 2" xfId="108"/>
    <cellStyle name="aaa 15 2 2" xfId="109"/>
    <cellStyle name="aaa 15 2 2 2" xfId="110"/>
    <cellStyle name="aaa 15 2 3" xfId="111"/>
    <cellStyle name="aaa 15 2 3 2" xfId="112"/>
    <cellStyle name="aaa 15 2 4" xfId="113"/>
    <cellStyle name="aaa 15 3" xfId="114"/>
    <cellStyle name="aaa 15 3 2" xfId="115"/>
    <cellStyle name="aaa 15 3 2 2" xfId="116"/>
    <cellStyle name="aaa 15 3 3" xfId="117"/>
    <cellStyle name="aaa 15 3 3 2" xfId="118"/>
    <cellStyle name="aaa 15 3 4" xfId="119"/>
    <cellStyle name="aaa 15 4" xfId="120"/>
    <cellStyle name="aaa 15 4 2" xfId="121"/>
    <cellStyle name="aaa 15 5" xfId="122"/>
    <cellStyle name="aaa 15 5 2" xfId="123"/>
    <cellStyle name="aaa 15 6" xfId="124"/>
    <cellStyle name="aaa 16" xfId="125"/>
    <cellStyle name="aaa 16 2" xfId="126"/>
    <cellStyle name="aaa 16 2 2" xfId="127"/>
    <cellStyle name="aaa 16 2 2 2" xfId="128"/>
    <cellStyle name="aaa 16 2 3" xfId="129"/>
    <cellStyle name="aaa 16 2 3 2" xfId="130"/>
    <cellStyle name="aaa 16 2 4" xfId="131"/>
    <cellStyle name="aaa 16 3" xfId="132"/>
    <cellStyle name="aaa 16 3 2" xfId="133"/>
    <cellStyle name="aaa 16 3 2 2" xfId="134"/>
    <cellStyle name="aaa 16 3 3" xfId="135"/>
    <cellStyle name="aaa 16 3 3 2" xfId="136"/>
    <cellStyle name="aaa 16 3 4" xfId="137"/>
    <cellStyle name="aaa 16 4" xfId="138"/>
    <cellStyle name="aaa 16 4 2" xfId="139"/>
    <cellStyle name="aaa 16 5" xfId="140"/>
    <cellStyle name="aaa 16 5 2" xfId="141"/>
    <cellStyle name="aaa 16 6" xfId="142"/>
    <cellStyle name="aaa 17" xfId="143"/>
    <cellStyle name="aaa 17 2" xfId="144"/>
    <cellStyle name="aaa 17 2 2" xfId="145"/>
    <cellStyle name="aaa 17 2 2 2" xfId="146"/>
    <cellStyle name="aaa 17 2 3" xfId="147"/>
    <cellStyle name="aaa 17 2 3 2" xfId="148"/>
    <cellStyle name="aaa 17 2 4" xfId="149"/>
    <cellStyle name="aaa 17 3" xfId="150"/>
    <cellStyle name="aaa 17 3 2" xfId="151"/>
    <cellStyle name="aaa 17 3 2 2" xfId="152"/>
    <cellStyle name="aaa 17 3 3" xfId="153"/>
    <cellStyle name="aaa 17 3 3 2" xfId="154"/>
    <cellStyle name="aaa 17 3 4" xfId="155"/>
    <cellStyle name="aaa 17 4" xfId="156"/>
    <cellStyle name="aaa 17 4 2" xfId="157"/>
    <cellStyle name="aaa 17 5" xfId="158"/>
    <cellStyle name="aaa 17 5 2" xfId="159"/>
    <cellStyle name="aaa 17 6" xfId="160"/>
    <cellStyle name="aaa 18" xfId="161"/>
    <cellStyle name="aaa 18 2" xfId="162"/>
    <cellStyle name="aaa 18 2 2" xfId="163"/>
    <cellStyle name="aaa 18 2 2 2" xfId="164"/>
    <cellStyle name="aaa 18 2 3" xfId="165"/>
    <cellStyle name="aaa 18 2 3 2" xfId="166"/>
    <cellStyle name="aaa 18 2 4" xfId="167"/>
    <cellStyle name="aaa 18 3" xfId="168"/>
    <cellStyle name="aaa 18 3 2" xfId="169"/>
    <cellStyle name="aaa 18 3 2 2" xfId="170"/>
    <cellStyle name="aaa 18 3 3" xfId="171"/>
    <cellStyle name="aaa 18 3 3 2" xfId="172"/>
    <cellStyle name="aaa 18 3 4" xfId="173"/>
    <cellStyle name="aaa 18 4" xfId="174"/>
    <cellStyle name="aaa 18 4 2" xfId="175"/>
    <cellStyle name="aaa 18 5" xfId="176"/>
    <cellStyle name="aaa 18 5 2" xfId="177"/>
    <cellStyle name="aaa 18 6" xfId="178"/>
    <cellStyle name="aaa 19" xfId="179"/>
    <cellStyle name="aaa 19 2" xfId="180"/>
    <cellStyle name="aaa 19 2 2" xfId="181"/>
    <cellStyle name="aaa 19 2 2 2" xfId="182"/>
    <cellStyle name="aaa 19 2 3" xfId="183"/>
    <cellStyle name="aaa 19 2 3 2" xfId="184"/>
    <cellStyle name="aaa 19 2 4" xfId="185"/>
    <cellStyle name="aaa 19 3" xfId="186"/>
    <cellStyle name="aaa 19 3 2" xfId="187"/>
    <cellStyle name="aaa 19 3 2 2" xfId="188"/>
    <cellStyle name="aaa 19 3 3" xfId="189"/>
    <cellStyle name="aaa 19 3 3 2" xfId="190"/>
    <cellStyle name="aaa 19 3 4" xfId="191"/>
    <cellStyle name="aaa 19 4" xfId="192"/>
    <cellStyle name="aaa 19 4 2" xfId="193"/>
    <cellStyle name="aaa 19 5" xfId="194"/>
    <cellStyle name="aaa 19 5 2" xfId="195"/>
    <cellStyle name="aaa 19 6" xfId="196"/>
    <cellStyle name="aaa 2" xfId="197"/>
    <cellStyle name="aaa 2 2" xfId="198"/>
    <cellStyle name="aaa 2 2 2" xfId="199"/>
    <cellStyle name="aaa 2 2 2 2" xfId="200"/>
    <cellStyle name="aaa 2 2 3" xfId="201"/>
    <cellStyle name="aaa 2 2 3 2" xfId="202"/>
    <cellStyle name="aaa 2 2 4" xfId="203"/>
    <cellStyle name="aaa 2 3" xfId="204"/>
    <cellStyle name="aaa 2 3 2" xfId="205"/>
    <cellStyle name="aaa 2 3 2 2" xfId="206"/>
    <cellStyle name="aaa 2 3 3" xfId="207"/>
    <cellStyle name="aaa 2 3 3 2" xfId="208"/>
    <cellStyle name="aaa 2 3 4" xfId="209"/>
    <cellStyle name="aaa 2 4" xfId="210"/>
    <cellStyle name="aaa 2 4 2" xfId="211"/>
    <cellStyle name="aaa 2 5" xfId="212"/>
    <cellStyle name="aaa 2 5 2" xfId="213"/>
    <cellStyle name="aaa 2 6" xfId="214"/>
    <cellStyle name="aaa 20" xfId="215"/>
    <cellStyle name="aaa 20 2" xfId="216"/>
    <cellStyle name="aaa 20 2 2" xfId="217"/>
    <cellStyle name="aaa 20 2 2 2" xfId="218"/>
    <cellStyle name="aaa 20 2 3" xfId="219"/>
    <cellStyle name="aaa 20 2 3 2" xfId="220"/>
    <cellStyle name="aaa 20 2 4" xfId="221"/>
    <cellStyle name="aaa 20 3" xfId="222"/>
    <cellStyle name="aaa 20 3 2" xfId="223"/>
    <cellStyle name="aaa 20 3 2 2" xfId="224"/>
    <cellStyle name="aaa 20 3 3" xfId="225"/>
    <cellStyle name="aaa 20 3 3 2" xfId="226"/>
    <cellStyle name="aaa 20 3 4" xfId="227"/>
    <cellStyle name="aaa 20 4" xfId="228"/>
    <cellStyle name="aaa 20 4 2" xfId="229"/>
    <cellStyle name="aaa 20 5" xfId="230"/>
    <cellStyle name="aaa 20 5 2" xfId="231"/>
    <cellStyle name="aaa 20 6" xfId="232"/>
    <cellStyle name="aaa 21" xfId="233"/>
    <cellStyle name="aaa 21 2" xfId="234"/>
    <cellStyle name="aaa 21 2 2" xfId="235"/>
    <cellStyle name="aaa 21 2 2 2" xfId="236"/>
    <cellStyle name="aaa 21 2 3" xfId="237"/>
    <cellStyle name="aaa 21 2 3 2" xfId="238"/>
    <cellStyle name="aaa 21 2 4" xfId="239"/>
    <cellStyle name="aaa 21 3" xfId="240"/>
    <cellStyle name="aaa 21 3 2" xfId="241"/>
    <cellStyle name="aaa 21 3 2 2" xfId="242"/>
    <cellStyle name="aaa 21 3 3" xfId="243"/>
    <cellStyle name="aaa 21 3 3 2" xfId="244"/>
    <cellStyle name="aaa 21 3 4" xfId="245"/>
    <cellStyle name="aaa 21 4" xfId="246"/>
    <cellStyle name="aaa 21 4 2" xfId="247"/>
    <cellStyle name="aaa 21 5" xfId="248"/>
    <cellStyle name="aaa 21 5 2" xfId="249"/>
    <cellStyle name="aaa 21 6" xfId="250"/>
    <cellStyle name="aaa 22" xfId="251"/>
    <cellStyle name="aaa 22 2" xfId="252"/>
    <cellStyle name="aaa 22 2 2" xfId="253"/>
    <cellStyle name="aaa 22 2 2 2" xfId="254"/>
    <cellStyle name="aaa 22 2 3" xfId="255"/>
    <cellStyle name="aaa 22 2 3 2" xfId="256"/>
    <cellStyle name="aaa 22 2 4" xfId="257"/>
    <cellStyle name="aaa 22 3" xfId="258"/>
    <cellStyle name="aaa 22 3 2" xfId="259"/>
    <cellStyle name="aaa 22 3 2 2" xfId="260"/>
    <cellStyle name="aaa 22 3 3" xfId="261"/>
    <cellStyle name="aaa 22 3 3 2" xfId="262"/>
    <cellStyle name="aaa 22 3 4" xfId="263"/>
    <cellStyle name="aaa 22 4" xfId="264"/>
    <cellStyle name="aaa 22 4 2" xfId="265"/>
    <cellStyle name="aaa 22 5" xfId="266"/>
    <cellStyle name="aaa 22 5 2" xfId="267"/>
    <cellStyle name="aaa 22 6" xfId="268"/>
    <cellStyle name="aaa 23" xfId="269"/>
    <cellStyle name="aaa 23 2" xfId="270"/>
    <cellStyle name="aaa 23 2 2" xfId="271"/>
    <cellStyle name="aaa 23 2 2 2" xfId="272"/>
    <cellStyle name="aaa 23 2 3" xfId="273"/>
    <cellStyle name="aaa 23 2 3 2" xfId="274"/>
    <cellStyle name="aaa 23 2 4" xfId="275"/>
    <cellStyle name="aaa 23 3" xfId="276"/>
    <cellStyle name="aaa 23 3 2" xfId="277"/>
    <cellStyle name="aaa 23 3 2 2" xfId="278"/>
    <cellStyle name="aaa 23 3 3" xfId="279"/>
    <cellStyle name="aaa 23 3 3 2" xfId="280"/>
    <cellStyle name="aaa 23 3 4" xfId="281"/>
    <cellStyle name="aaa 23 4" xfId="282"/>
    <cellStyle name="aaa 23 4 2" xfId="283"/>
    <cellStyle name="aaa 23 5" xfId="284"/>
    <cellStyle name="aaa 23 5 2" xfId="285"/>
    <cellStyle name="aaa 23 6" xfId="286"/>
    <cellStyle name="aaa 24" xfId="287"/>
    <cellStyle name="aaa 24 2" xfId="288"/>
    <cellStyle name="aaa 24 2 2" xfId="289"/>
    <cellStyle name="aaa 24 2 2 2" xfId="290"/>
    <cellStyle name="aaa 24 2 3" xfId="291"/>
    <cellStyle name="aaa 24 2 3 2" xfId="292"/>
    <cellStyle name="aaa 24 2 4" xfId="293"/>
    <cellStyle name="aaa 24 3" xfId="294"/>
    <cellStyle name="aaa 24 3 2" xfId="295"/>
    <cellStyle name="aaa 24 3 2 2" xfId="296"/>
    <cellStyle name="aaa 24 3 3" xfId="297"/>
    <cellStyle name="aaa 24 3 3 2" xfId="298"/>
    <cellStyle name="aaa 24 3 4" xfId="299"/>
    <cellStyle name="aaa 24 4" xfId="300"/>
    <cellStyle name="aaa 24 4 2" xfId="301"/>
    <cellStyle name="aaa 24 5" xfId="302"/>
    <cellStyle name="aaa 24 5 2" xfId="303"/>
    <cellStyle name="aaa 24 6" xfId="304"/>
    <cellStyle name="aaa 25" xfId="305"/>
    <cellStyle name="aaa 25 2" xfId="306"/>
    <cellStyle name="aaa 25 2 2" xfId="307"/>
    <cellStyle name="aaa 25 2 2 2" xfId="308"/>
    <cellStyle name="aaa 25 2 3" xfId="309"/>
    <cellStyle name="aaa 25 2 3 2" xfId="310"/>
    <cellStyle name="aaa 25 2 4" xfId="311"/>
    <cellStyle name="aaa 25 3" xfId="312"/>
    <cellStyle name="aaa 25 3 2" xfId="313"/>
    <cellStyle name="aaa 25 4" xfId="314"/>
    <cellStyle name="aaa 25 4 2" xfId="315"/>
    <cellStyle name="aaa 25 5" xfId="316"/>
    <cellStyle name="aaa 26" xfId="317"/>
    <cellStyle name="aaa 26 2" xfId="318"/>
    <cellStyle name="aaa 26 2 2" xfId="319"/>
    <cellStyle name="aaa 26 2 2 2" xfId="320"/>
    <cellStyle name="aaa 26 2 3" xfId="321"/>
    <cellStyle name="aaa 26 2 3 2" xfId="322"/>
    <cellStyle name="aaa 26 2 4" xfId="323"/>
    <cellStyle name="aaa 26 3" xfId="324"/>
    <cellStyle name="aaa 26 3 2" xfId="325"/>
    <cellStyle name="aaa 26 4" xfId="326"/>
    <cellStyle name="aaa 26 4 2" xfId="327"/>
    <cellStyle name="aaa 26 5" xfId="328"/>
    <cellStyle name="aaa 27" xfId="329"/>
    <cellStyle name="aaa 27 2" xfId="330"/>
    <cellStyle name="aaa 27 2 2" xfId="331"/>
    <cellStyle name="aaa 27 2 2 2" xfId="332"/>
    <cellStyle name="aaa 27 2 3" xfId="333"/>
    <cellStyle name="aaa 27 2 3 2" xfId="334"/>
    <cellStyle name="aaa 27 2 4" xfId="335"/>
    <cellStyle name="aaa 27 3" xfId="336"/>
    <cellStyle name="aaa 27 3 2" xfId="337"/>
    <cellStyle name="aaa 27 4" xfId="338"/>
    <cellStyle name="aaa 27 4 2" xfId="339"/>
    <cellStyle name="aaa 27 5" xfId="340"/>
    <cellStyle name="aaa 28" xfId="341"/>
    <cellStyle name="aaa 28 2" xfId="342"/>
    <cellStyle name="aaa 28 2 2" xfId="343"/>
    <cellStyle name="aaa 28 2 2 2" xfId="344"/>
    <cellStyle name="aaa 28 2 3" xfId="345"/>
    <cellStyle name="aaa 28 2 3 2" xfId="346"/>
    <cellStyle name="aaa 28 2 4" xfId="347"/>
    <cellStyle name="aaa 28 3" xfId="348"/>
    <cellStyle name="aaa 28 3 2" xfId="349"/>
    <cellStyle name="aaa 28 4" xfId="350"/>
    <cellStyle name="aaa 28 4 2" xfId="351"/>
    <cellStyle name="aaa 28 5" xfId="352"/>
    <cellStyle name="aaa 29" xfId="353"/>
    <cellStyle name="aaa 29 2" xfId="354"/>
    <cellStyle name="aaa 29 2 2" xfId="355"/>
    <cellStyle name="aaa 29 2 2 2" xfId="356"/>
    <cellStyle name="aaa 29 2 3" xfId="357"/>
    <cellStyle name="aaa 29 2 3 2" xfId="358"/>
    <cellStyle name="aaa 29 2 4" xfId="359"/>
    <cellStyle name="aaa 29 3" xfId="360"/>
    <cellStyle name="aaa 29 3 2" xfId="361"/>
    <cellStyle name="aaa 29 4" xfId="362"/>
    <cellStyle name="aaa 29 4 2" xfId="363"/>
    <cellStyle name="aaa 29 5" xfId="364"/>
    <cellStyle name="aaa 3" xfId="365"/>
    <cellStyle name="aaa 3 2" xfId="366"/>
    <cellStyle name="aaa 3 2 2" xfId="367"/>
    <cellStyle name="aaa 3 2 2 2" xfId="368"/>
    <cellStyle name="aaa 3 2 3" xfId="369"/>
    <cellStyle name="aaa 3 2 3 2" xfId="370"/>
    <cellStyle name="aaa 3 2 4" xfId="371"/>
    <cellStyle name="aaa 3 3" xfId="372"/>
    <cellStyle name="aaa 3 3 2" xfId="373"/>
    <cellStyle name="aaa 3 3 2 2" xfId="374"/>
    <cellStyle name="aaa 3 3 3" xfId="375"/>
    <cellStyle name="aaa 3 3 3 2" xfId="376"/>
    <cellStyle name="aaa 3 3 4" xfId="377"/>
    <cellStyle name="aaa 3 4" xfId="378"/>
    <cellStyle name="aaa 3 4 2" xfId="379"/>
    <cellStyle name="aaa 3 5" xfId="380"/>
    <cellStyle name="aaa 3 5 2" xfId="381"/>
    <cellStyle name="aaa 3 6" xfId="382"/>
    <cellStyle name="aaa 30" xfId="383"/>
    <cellStyle name="aaa 30 2" xfId="384"/>
    <cellStyle name="aaa 30 2 2" xfId="385"/>
    <cellStyle name="aaa 30 2 2 2" xfId="386"/>
    <cellStyle name="aaa 30 2 3" xfId="387"/>
    <cellStyle name="aaa 30 2 3 2" xfId="388"/>
    <cellStyle name="aaa 30 2 4" xfId="389"/>
    <cellStyle name="aaa 30 3" xfId="390"/>
    <cellStyle name="aaa 30 3 2" xfId="391"/>
    <cellStyle name="aaa 30 4" xfId="392"/>
    <cellStyle name="aaa 30 4 2" xfId="393"/>
    <cellStyle name="aaa 30 5" xfId="394"/>
    <cellStyle name="aaa 31" xfId="395"/>
    <cellStyle name="aaa 31 2" xfId="396"/>
    <cellStyle name="aaa 31 2 2" xfId="397"/>
    <cellStyle name="aaa 31 3" xfId="398"/>
    <cellStyle name="aaa 31 3 2" xfId="399"/>
    <cellStyle name="aaa 31 4" xfId="400"/>
    <cellStyle name="aaa 32" xfId="401"/>
    <cellStyle name="aaa 32 2" xfId="402"/>
    <cellStyle name="aaa 33" xfId="403"/>
    <cellStyle name="aaa 33 2" xfId="404"/>
    <cellStyle name="aaa 34" xfId="405"/>
    <cellStyle name="aaa 4" xfId="406"/>
    <cellStyle name="aaa 4 2" xfId="407"/>
    <cellStyle name="aaa 4 2 2" xfId="408"/>
    <cellStyle name="aaa 4 2 2 2" xfId="409"/>
    <cellStyle name="aaa 4 2 3" xfId="410"/>
    <cellStyle name="aaa 4 2 3 2" xfId="411"/>
    <cellStyle name="aaa 4 2 4" xfId="412"/>
    <cellStyle name="aaa 4 3" xfId="413"/>
    <cellStyle name="aaa 4 3 2" xfId="414"/>
    <cellStyle name="aaa 4 3 2 2" xfId="415"/>
    <cellStyle name="aaa 4 3 3" xfId="416"/>
    <cellStyle name="aaa 4 3 3 2" xfId="417"/>
    <cellStyle name="aaa 4 3 4" xfId="418"/>
    <cellStyle name="aaa 4 4" xfId="419"/>
    <cellStyle name="aaa 4 4 2" xfId="420"/>
    <cellStyle name="aaa 4 5" xfId="421"/>
    <cellStyle name="aaa 4 5 2" xfId="422"/>
    <cellStyle name="aaa 4 6" xfId="423"/>
    <cellStyle name="aaa 5" xfId="424"/>
    <cellStyle name="aaa 5 2" xfId="425"/>
    <cellStyle name="aaa 5 2 2" xfId="426"/>
    <cellStyle name="aaa 5 2 2 2" xfId="427"/>
    <cellStyle name="aaa 5 2 3" xfId="428"/>
    <cellStyle name="aaa 5 2 3 2" xfId="429"/>
    <cellStyle name="aaa 5 2 4" xfId="430"/>
    <cellStyle name="aaa 5 3" xfId="431"/>
    <cellStyle name="aaa 5 3 2" xfId="432"/>
    <cellStyle name="aaa 5 3 2 2" xfId="433"/>
    <cellStyle name="aaa 5 3 3" xfId="434"/>
    <cellStyle name="aaa 5 3 3 2" xfId="435"/>
    <cellStyle name="aaa 5 3 4" xfId="436"/>
    <cellStyle name="aaa 5 4" xfId="437"/>
    <cellStyle name="aaa 5 4 2" xfId="438"/>
    <cellStyle name="aaa 5 5" xfId="439"/>
    <cellStyle name="aaa 5 5 2" xfId="440"/>
    <cellStyle name="aaa 5 6" xfId="441"/>
    <cellStyle name="aaa 6" xfId="442"/>
    <cellStyle name="aaa 6 2" xfId="443"/>
    <cellStyle name="aaa 6 2 2" xfId="444"/>
    <cellStyle name="aaa 6 2 2 2" xfId="445"/>
    <cellStyle name="aaa 6 2 3" xfId="446"/>
    <cellStyle name="aaa 6 2 3 2" xfId="447"/>
    <cellStyle name="aaa 6 2 4" xfId="448"/>
    <cellStyle name="aaa 6 3" xfId="449"/>
    <cellStyle name="aaa 6 3 2" xfId="450"/>
    <cellStyle name="aaa 6 3 2 2" xfId="451"/>
    <cellStyle name="aaa 6 3 3" xfId="452"/>
    <cellStyle name="aaa 6 3 3 2" xfId="453"/>
    <cellStyle name="aaa 6 3 4" xfId="454"/>
    <cellStyle name="aaa 6 4" xfId="455"/>
    <cellStyle name="aaa 6 4 2" xfId="456"/>
    <cellStyle name="aaa 6 5" xfId="457"/>
    <cellStyle name="aaa 6 5 2" xfId="458"/>
    <cellStyle name="aaa 6 6" xfId="459"/>
    <cellStyle name="aaa 7" xfId="460"/>
    <cellStyle name="aaa 7 2" xfId="461"/>
    <cellStyle name="aaa 7 2 2" xfId="462"/>
    <cellStyle name="aaa 7 2 2 2" xfId="463"/>
    <cellStyle name="aaa 7 2 3" xfId="464"/>
    <cellStyle name="aaa 7 2 3 2" xfId="465"/>
    <cellStyle name="aaa 7 2 4" xfId="466"/>
    <cellStyle name="aaa 7 3" xfId="467"/>
    <cellStyle name="aaa 7 3 2" xfId="468"/>
    <cellStyle name="aaa 7 3 2 2" xfId="469"/>
    <cellStyle name="aaa 7 3 3" xfId="470"/>
    <cellStyle name="aaa 7 3 3 2" xfId="471"/>
    <cellStyle name="aaa 7 3 4" xfId="472"/>
    <cellStyle name="aaa 7 4" xfId="473"/>
    <cellStyle name="aaa 7 4 2" xfId="474"/>
    <cellStyle name="aaa 7 5" xfId="475"/>
    <cellStyle name="aaa 7 5 2" xfId="476"/>
    <cellStyle name="aaa 7 6" xfId="477"/>
    <cellStyle name="aaa 8" xfId="478"/>
    <cellStyle name="aaa 8 2" xfId="479"/>
    <cellStyle name="aaa 8 2 2" xfId="480"/>
    <cellStyle name="aaa 8 2 2 2" xfId="481"/>
    <cellStyle name="aaa 8 2 3" xfId="482"/>
    <cellStyle name="aaa 8 2 3 2" xfId="483"/>
    <cellStyle name="aaa 8 2 4" xfId="484"/>
    <cellStyle name="aaa 8 3" xfId="485"/>
    <cellStyle name="aaa 8 3 2" xfId="486"/>
    <cellStyle name="aaa 8 3 2 2" xfId="487"/>
    <cellStyle name="aaa 8 3 3" xfId="488"/>
    <cellStyle name="aaa 8 3 3 2" xfId="489"/>
    <cellStyle name="aaa 8 3 4" xfId="490"/>
    <cellStyle name="aaa 8 4" xfId="491"/>
    <cellStyle name="aaa 8 4 2" xfId="492"/>
    <cellStyle name="aaa 8 5" xfId="493"/>
    <cellStyle name="aaa 8 5 2" xfId="494"/>
    <cellStyle name="aaa 8 6" xfId="495"/>
    <cellStyle name="aaa 9" xfId="496"/>
    <cellStyle name="aaa 9 2" xfId="497"/>
    <cellStyle name="aaa 9 2 2" xfId="498"/>
    <cellStyle name="aaa 9 2 2 2" xfId="499"/>
    <cellStyle name="aaa 9 2 3" xfId="500"/>
    <cellStyle name="aaa 9 2 3 2" xfId="501"/>
    <cellStyle name="aaa 9 2 4" xfId="502"/>
    <cellStyle name="aaa 9 3" xfId="503"/>
    <cellStyle name="aaa 9 3 2" xfId="504"/>
    <cellStyle name="aaa 9 3 2 2" xfId="505"/>
    <cellStyle name="aaa 9 3 3" xfId="506"/>
    <cellStyle name="aaa 9 3 3 2" xfId="507"/>
    <cellStyle name="aaa 9 3 4" xfId="508"/>
    <cellStyle name="aaa 9 4" xfId="509"/>
    <cellStyle name="aaa 9 4 2" xfId="510"/>
    <cellStyle name="aaa 9 5" xfId="511"/>
    <cellStyle name="aaa 9 5 2" xfId="512"/>
    <cellStyle name="aaa 9 6" xfId="513"/>
    <cellStyle name="Accent1 - 20%" xfId="514"/>
    <cellStyle name="Accent1 - 40%" xfId="515"/>
    <cellStyle name="Accent1 - 60%" xfId="516"/>
    <cellStyle name="Accent1 10" xfId="517"/>
    <cellStyle name="Accent1 2" xfId="518"/>
    <cellStyle name="Accent1 3" xfId="519"/>
    <cellStyle name="Accent1 4" xfId="520"/>
    <cellStyle name="Accent1 5" xfId="521"/>
    <cellStyle name="Accent1 6" xfId="522"/>
    <cellStyle name="Accent1 7" xfId="523"/>
    <cellStyle name="Accent1 8" xfId="524"/>
    <cellStyle name="Accent1 9" xfId="525"/>
    <cellStyle name="Accent2 - 20%" xfId="526"/>
    <cellStyle name="Accent2 - 40%" xfId="527"/>
    <cellStyle name="Accent2 - 60%" xfId="528"/>
    <cellStyle name="Accent2 10" xfId="529"/>
    <cellStyle name="Accent2 2" xfId="530"/>
    <cellStyle name="Accent2 3" xfId="531"/>
    <cellStyle name="Accent2 4" xfId="532"/>
    <cellStyle name="Accent2 5" xfId="533"/>
    <cellStyle name="Accent2 6" xfId="534"/>
    <cellStyle name="Accent2 7" xfId="535"/>
    <cellStyle name="Accent2 8" xfId="536"/>
    <cellStyle name="Accent2 9" xfId="537"/>
    <cellStyle name="Accent3 - 20%" xfId="538"/>
    <cellStyle name="Accent3 - 40%" xfId="539"/>
    <cellStyle name="Accent3 - 60%" xfId="540"/>
    <cellStyle name="Accent3 10" xfId="541"/>
    <cellStyle name="Accent3 2" xfId="542"/>
    <cellStyle name="Accent3 3" xfId="543"/>
    <cellStyle name="Accent3 4" xfId="544"/>
    <cellStyle name="Accent3 5" xfId="545"/>
    <cellStyle name="Accent3 6" xfId="546"/>
    <cellStyle name="Accent3 7" xfId="547"/>
    <cellStyle name="Accent3 8" xfId="548"/>
    <cellStyle name="Accent3 9" xfId="549"/>
    <cellStyle name="Accent4 - 20%" xfId="550"/>
    <cellStyle name="Accent4 - 40%" xfId="551"/>
    <cellStyle name="Accent4 - 60%" xfId="552"/>
    <cellStyle name="Accent4 10" xfId="553"/>
    <cellStyle name="Accent4 2" xfId="554"/>
    <cellStyle name="Accent4 3" xfId="555"/>
    <cellStyle name="Accent4 4" xfId="556"/>
    <cellStyle name="Accent4 5" xfId="557"/>
    <cellStyle name="Accent4 6" xfId="558"/>
    <cellStyle name="Accent4 7" xfId="559"/>
    <cellStyle name="Accent4 8" xfId="560"/>
    <cellStyle name="Accent4 9" xfId="561"/>
    <cellStyle name="Accent5 - 20%" xfId="562"/>
    <cellStyle name="Accent5 - 40%" xfId="563"/>
    <cellStyle name="Accent5 - 60%" xfId="564"/>
    <cellStyle name="Accent5 10" xfId="565"/>
    <cellStyle name="Accent5 2" xfId="566"/>
    <cellStyle name="Accent5 3" xfId="567"/>
    <cellStyle name="Accent5 4" xfId="568"/>
    <cellStyle name="Accent5 5" xfId="569"/>
    <cellStyle name="Accent5 6" xfId="570"/>
    <cellStyle name="Accent5 7" xfId="571"/>
    <cellStyle name="Accent5 8" xfId="572"/>
    <cellStyle name="Accent5 9" xfId="573"/>
    <cellStyle name="Accent6 - 20%" xfId="574"/>
    <cellStyle name="Accent6 - 40%" xfId="575"/>
    <cellStyle name="Accent6 - 60%" xfId="576"/>
    <cellStyle name="Accent6 10" xfId="577"/>
    <cellStyle name="Accent6 2" xfId="578"/>
    <cellStyle name="Accent6 3" xfId="579"/>
    <cellStyle name="Accent6 4" xfId="580"/>
    <cellStyle name="Accent6 5" xfId="581"/>
    <cellStyle name="Accent6 6" xfId="582"/>
    <cellStyle name="Accent6 7" xfId="583"/>
    <cellStyle name="Accent6 8" xfId="584"/>
    <cellStyle name="Accent6 9" xfId="585"/>
    <cellStyle name="Bad 2" xfId="586"/>
    <cellStyle name="Bad 3" xfId="587"/>
    <cellStyle name="Bad 4" xfId="588"/>
    <cellStyle name="Calculation 2" xfId="589"/>
    <cellStyle name="Calculation 2 2" xfId="590"/>
    <cellStyle name="Calculation 2 2 2" xfId="591"/>
    <cellStyle name="Calculation 2 2 2 2" xfId="592"/>
    <cellStyle name="Calculation 2 2 2 2 2" xfId="593"/>
    <cellStyle name="Calculation 2 2 2 3" xfId="594"/>
    <cellStyle name="Calculation 2 2 2 3 2" xfId="595"/>
    <cellStyle name="Calculation 2 2 2 4" xfId="596"/>
    <cellStyle name="Calculation 2 2 3" xfId="597"/>
    <cellStyle name="Calculation 2 2 3 2" xfId="598"/>
    <cellStyle name="Calculation 2 2 3 2 2" xfId="599"/>
    <cellStyle name="Calculation 2 2 3 3" xfId="600"/>
    <cellStyle name="Calculation 2 2 3 3 2" xfId="601"/>
    <cellStyle name="Calculation 2 2 3 4" xfId="602"/>
    <cellStyle name="Calculation 2 2 4" xfId="603"/>
    <cellStyle name="Calculation 2 2 4 2" xfId="604"/>
    <cellStyle name="Calculation 2 2 5" xfId="605"/>
    <cellStyle name="Calculation 2 2 5 2" xfId="606"/>
    <cellStyle name="Calculation 2 2 6" xfId="607"/>
    <cellStyle name="Calculation 2 3" xfId="608"/>
    <cellStyle name="Calculation 2 3 2" xfId="609"/>
    <cellStyle name="Calculation 2 3 2 2" xfId="610"/>
    <cellStyle name="Calculation 2 3 3" xfId="611"/>
    <cellStyle name="Calculation 2 3 3 2" xfId="612"/>
    <cellStyle name="Calculation 2 3 4" xfId="613"/>
    <cellStyle name="Calculation 2 4" xfId="614"/>
    <cellStyle name="Calculation 2 4 2" xfId="615"/>
    <cellStyle name="Calculation 2 4 2 2" xfId="616"/>
    <cellStyle name="Calculation 2 4 3" xfId="617"/>
    <cellStyle name="Calculation 2 4 3 2" xfId="618"/>
    <cellStyle name="Calculation 2 4 4" xfId="619"/>
    <cellStyle name="Calculation 2 5" xfId="620"/>
    <cellStyle name="Calculation 2 5 2" xfId="621"/>
    <cellStyle name="Calculation 2 6" xfId="622"/>
    <cellStyle name="Calculation 2 6 2" xfId="623"/>
    <cellStyle name="Calculation 2 7" xfId="624"/>
    <cellStyle name="Calculation 3" xfId="625"/>
    <cellStyle name="Calculation 3 2" xfId="626"/>
    <cellStyle name="Calculation 3 2 2" xfId="627"/>
    <cellStyle name="Calculation 3 2 2 2" xfId="628"/>
    <cellStyle name="Calculation 3 2 2 2 2" xfId="629"/>
    <cellStyle name="Calculation 3 2 2 3" xfId="630"/>
    <cellStyle name="Calculation 3 2 2 3 2" xfId="631"/>
    <cellStyle name="Calculation 3 2 2 4" xfId="632"/>
    <cellStyle name="Calculation 3 2 3" xfId="633"/>
    <cellStyle name="Calculation 3 2 3 2" xfId="634"/>
    <cellStyle name="Calculation 3 2 3 2 2" xfId="635"/>
    <cellStyle name="Calculation 3 2 3 3" xfId="636"/>
    <cellStyle name="Calculation 3 2 3 3 2" xfId="637"/>
    <cellStyle name="Calculation 3 2 3 4" xfId="638"/>
    <cellStyle name="Calculation 3 2 4" xfId="639"/>
    <cellStyle name="Calculation 3 2 4 2" xfId="640"/>
    <cellStyle name="Calculation 3 2 5" xfId="641"/>
    <cellStyle name="Calculation 3 2 5 2" xfId="642"/>
    <cellStyle name="Calculation 3 2 6" xfId="643"/>
    <cellStyle name="Calculation 3 3" xfId="644"/>
    <cellStyle name="Calculation 3 3 2" xfId="645"/>
    <cellStyle name="Calculation 3 3 2 2" xfId="646"/>
    <cellStyle name="Calculation 3 3 3" xfId="647"/>
    <cellStyle name="Calculation 3 3 3 2" xfId="648"/>
    <cellStyle name="Calculation 3 3 4" xfId="649"/>
    <cellStyle name="Calculation 3 4" xfId="650"/>
    <cellStyle name="Calculation 3 4 2" xfId="651"/>
    <cellStyle name="Calculation 3 4 2 2" xfId="652"/>
    <cellStyle name="Calculation 3 4 3" xfId="653"/>
    <cellStyle name="Calculation 3 4 3 2" xfId="654"/>
    <cellStyle name="Calculation 3 4 4" xfId="655"/>
    <cellStyle name="Calculation 3 5" xfId="656"/>
    <cellStyle name="Calculation 3 5 2" xfId="657"/>
    <cellStyle name="Calculation 3 6" xfId="658"/>
    <cellStyle name="Calculation 3 6 2" xfId="659"/>
    <cellStyle name="Calculation 3 7" xfId="660"/>
    <cellStyle name="Calculation 4" xfId="661"/>
    <cellStyle name="Calculation 4 2" xfId="662"/>
    <cellStyle name="Calculation 4 2 2" xfId="663"/>
    <cellStyle name="Calculation 4 2 2 2" xfId="664"/>
    <cellStyle name="Calculation 4 2 2 2 2" xfId="665"/>
    <cellStyle name="Calculation 4 2 2 3" xfId="666"/>
    <cellStyle name="Calculation 4 2 2 3 2" xfId="667"/>
    <cellStyle name="Calculation 4 2 2 4" xfId="668"/>
    <cellStyle name="Calculation 4 2 3" xfId="669"/>
    <cellStyle name="Calculation 4 2 3 2" xfId="670"/>
    <cellStyle name="Calculation 4 2 3 2 2" xfId="671"/>
    <cellStyle name="Calculation 4 2 3 3" xfId="672"/>
    <cellStyle name="Calculation 4 2 3 3 2" xfId="673"/>
    <cellStyle name="Calculation 4 2 3 4" xfId="674"/>
    <cellStyle name="Calculation 4 2 4" xfId="675"/>
    <cellStyle name="Calculation 4 2 4 2" xfId="676"/>
    <cellStyle name="Calculation 4 2 5" xfId="677"/>
    <cellStyle name="Calculation 4 2 5 2" xfId="678"/>
    <cellStyle name="Calculation 4 2 6" xfId="679"/>
    <cellStyle name="Calculation 4 3" xfId="680"/>
    <cellStyle name="Calculation 4 3 2" xfId="681"/>
    <cellStyle name="Calculation 4 3 2 2" xfId="682"/>
    <cellStyle name="Calculation 4 3 3" xfId="683"/>
    <cellStyle name="Calculation 4 3 3 2" xfId="684"/>
    <cellStyle name="Calculation 4 3 4" xfId="685"/>
    <cellStyle name="Calculation 4 4" xfId="686"/>
    <cellStyle name="Calculation 4 4 2" xfId="687"/>
    <cellStyle name="Calculation 4 4 2 2" xfId="688"/>
    <cellStyle name="Calculation 4 4 3" xfId="689"/>
    <cellStyle name="Calculation 4 4 3 2" xfId="690"/>
    <cellStyle name="Calculation 4 4 4" xfId="691"/>
    <cellStyle name="Calculation 4 5" xfId="692"/>
    <cellStyle name="Calculation 4 5 2" xfId="693"/>
    <cellStyle name="Calculation 4 6" xfId="694"/>
    <cellStyle name="Calculation 4 6 2" xfId="695"/>
    <cellStyle name="Calculation 4 7" xfId="696"/>
    <cellStyle name="Check Cell 2" xfId="697"/>
    <cellStyle name="Check Cell 3" xfId="698"/>
    <cellStyle name="Check Cell 4" xfId="699"/>
    <cellStyle name="Comma 2" xfId="700"/>
    <cellStyle name="Comma 2 2" xfId="701"/>
    <cellStyle name="Comma 2 3" xfId="702"/>
    <cellStyle name="Comma 3" xfId="703"/>
    <cellStyle name="Comma 3 2" xfId="704"/>
    <cellStyle name="Comma 4" xfId="705"/>
    <cellStyle name="Comma 5" xfId="706"/>
    <cellStyle name="Comma(0)" xfId="26792"/>
    <cellStyle name="comma(1)" xfId="26793"/>
    <cellStyle name="Comma(3)" xfId="26794"/>
    <cellStyle name="Comma[0]" xfId="26795"/>
    <cellStyle name="Comma[1]" xfId="26796"/>
    <cellStyle name="Comma0" xfId="26797"/>
    <cellStyle name="Currency 2" xfId="9"/>
    <cellStyle name="Currency 3" xfId="10"/>
    <cellStyle name="Currency0" xfId="26798"/>
    <cellStyle name="Date" xfId="26799"/>
    <cellStyle name="DateData" xfId="707"/>
    <cellStyle name="DateData 2" xfId="708"/>
    <cellStyle name="DrilldownData" xfId="709"/>
    <cellStyle name="DrilldownData 2" xfId="710"/>
    <cellStyle name="Emphasis 1" xfId="711"/>
    <cellStyle name="Emphasis 2" xfId="712"/>
    <cellStyle name="Emphasis 3" xfId="713"/>
    <cellStyle name="Euro" xfId="5"/>
    <cellStyle name="Euro 2" xfId="11"/>
    <cellStyle name="Euro 3" xfId="714"/>
    <cellStyle name="Fixed" xfId="26800"/>
    <cellStyle name="Good 2" xfId="715"/>
    <cellStyle name="Good 3" xfId="716"/>
    <cellStyle name="Good 4" xfId="717"/>
    <cellStyle name="Heading 1 2" xfId="718"/>
    <cellStyle name="Heading 1 3" xfId="719"/>
    <cellStyle name="Heading 1 4" xfId="720"/>
    <cellStyle name="Heading 2 2" xfId="721"/>
    <cellStyle name="Heading 2 3" xfId="722"/>
    <cellStyle name="Heading 2 4" xfId="723"/>
    <cellStyle name="Heading 3 2" xfId="724"/>
    <cellStyle name="Heading 3 2 2" xfId="725"/>
    <cellStyle name="Heading 3 2 3" xfId="726"/>
    <cellStyle name="Heading 3 2 4" xfId="727"/>
    <cellStyle name="Heading 3 2 5" xfId="728"/>
    <cellStyle name="Heading 3 2 6" xfId="729"/>
    <cellStyle name="Heading 3 2 7" xfId="730"/>
    <cellStyle name="Heading 3 3" xfId="731"/>
    <cellStyle name="Heading 3 3 2" xfId="732"/>
    <cellStyle name="Heading 3 3 3" xfId="733"/>
    <cellStyle name="Heading 3 3 4" xfId="734"/>
    <cellStyle name="Heading 3 3 5" xfId="735"/>
    <cellStyle name="Heading 3 3 6" xfId="736"/>
    <cellStyle name="Heading 3 3 7" xfId="737"/>
    <cellStyle name="Heading 3 4" xfId="738"/>
    <cellStyle name="Heading 3 4 2" xfId="739"/>
    <cellStyle name="Heading 3 4 3" xfId="740"/>
    <cellStyle name="Heading 3 4 4" xfId="741"/>
    <cellStyle name="Heading 3 4 5" xfId="742"/>
    <cellStyle name="Heading 3 4 6" xfId="743"/>
    <cellStyle name="Heading 3 4 7" xfId="744"/>
    <cellStyle name="Heading 4 2" xfId="745"/>
    <cellStyle name="Heading 4 3" xfId="746"/>
    <cellStyle name="Heading 4 4" xfId="747"/>
    <cellStyle name="Hiperligação" xfId="3" builtinId="8"/>
    <cellStyle name="Hyperlink 2" xfId="26801"/>
    <cellStyle name="Input 2" xfId="748"/>
    <cellStyle name="Input 2 2" xfId="749"/>
    <cellStyle name="Input 2 2 2" xfId="750"/>
    <cellStyle name="Input 2 2 2 2" xfId="751"/>
    <cellStyle name="Input 2 2 2 2 2" xfId="752"/>
    <cellStyle name="Input 2 2 2 3" xfId="753"/>
    <cellStyle name="Input 2 2 2 3 2" xfId="754"/>
    <cellStyle name="Input 2 2 2 4" xfId="755"/>
    <cellStyle name="Input 2 2 3" xfId="756"/>
    <cellStyle name="Input 2 2 3 2" xfId="757"/>
    <cellStyle name="Input 2 2 3 2 2" xfId="758"/>
    <cellStyle name="Input 2 2 3 3" xfId="759"/>
    <cellStyle name="Input 2 2 3 3 2" xfId="760"/>
    <cellStyle name="Input 2 2 3 4" xfId="761"/>
    <cellStyle name="Input 2 2 4" xfId="762"/>
    <cellStyle name="Input 2 2 4 2" xfId="763"/>
    <cellStyle name="Input 2 2 5" xfId="764"/>
    <cellStyle name="Input 2 2 5 2" xfId="765"/>
    <cellStyle name="Input 2 2 6" xfId="766"/>
    <cellStyle name="Input 2 3" xfId="767"/>
    <cellStyle name="Input 2 3 2" xfId="768"/>
    <cellStyle name="Input 2 3 2 2" xfId="769"/>
    <cellStyle name="Input 2 3 3" xfId="770"/>
    <cellStyle name="Input 2 3 3 2" xfId="771"/>
    <cellStyle name="Input 2 3 4" xfId="772"/>
    <cellStyle name="Input 2 4" xfId="773"/>
    <cellStyle name="Input 2 4 2" xfId="774"/>
    <cellStyle name="Input 2 4 2 2" xfId="775"/>
    <cellStyle name="Input 2 4 3" xfId="776"/>
    <cellStyle name="Input 2 4 3 2" xfId="777"/>
    <cellStyle name="Input 2 4 4" xfId="778"/>
    <cellStyle name="Input 2 5" xfId="779"/>
    <cellStyle name="Input 2 5 2" xfId="780"/>
    <cellStyle name="Input 2 6" xfId="781"/>
    <cellStyle name="Input 2 6 2" xfId="782"/>
    <cellStyle name="Input 2 7" xfId="783"/>
    <cellStyle name="Input 3" xfId="784"/>
    <cellStyle name="Input 3 2" xfId="785"/>
    <cellStyle name="Input 3 2 2" xfId="786"/>
    <cellStyle name="Input 3 2 2 2" xfId="787"/>
    <cellStyle name="Input 3 2 2 2 2" xfId="788"/>
    <cellStyle name="Input 3 2 2 3" xfId="789"/>
    <cellStyle name="Input 3 2 2 3 2" xfId="790"/>
    <cellStyle name="Input 3 2 2 4" xfId="791"/>
    <cellStyle name="Input 3 2 3" xfId="792"/>
    <cellStyle name="Input 3 2 3 2" xfId="793"/>
    <cellStyle name="Input 3 2 3 2 2" xfId="794"/>
    <cellStyle name="Input 3 2 3 3" xfId="795"/>
    <cellStyle name="Input 3 2 3 3 2" xfId="796"/>
    <cellStyle name="Input 3 2 3 4" xfId="797"/>
    <cellStyle name="Input 3 2 4" xfId="798"/>
    <cellStyle name="Input 3 2 4 2" xfId="799"/>
    <cellStyle name="Input 3 2 5" xfId="800"/>
    <cellStyle name="Input 3 2 5 2" xfId="801"/>
    <cellStyle name="Input 3 2 6" xfId="802"/>
    <cellStyle name="Input 3 3" xfId="803"/>
    <cellStyle name="Input 3 3 2" xfId="804"/>
    <cellStyle name="Input 3 3 2 2" xfId="805"/>
    <cellStyle name="Input 3 3 3" xfId="806"/>
    <cellStyle name="Input 3 3 3 2" xfId="807"/>
    <cellStyle name="Input 3 3 4" xfId="808"/>
    <cellStyle name="Input 3 4" xfId="809"/>
    <cellStyle name="Input 3 4 2" xfId="810"/>
    <cellStyle name="Input 3 4 2 2" xfId="811"/>
    <cellStyle name="Input 3 4 3" xfId="812"/>
    <cellStyle name="Input 3 4 3 2" xfId="813"/>
    <cellStyle name="Input 3 4 4" xfId="814"/>
    <cellStyle name="Input 3 5" xfId="815"/>
    <cellStyle name="Input 3 5 2" xfId="816"/>
    <cellStyle name="Input 3 6" xfId="817"/>
    <cellStyle name="Input 3 6 2" xfId="818"/>
    <cellStyle name="Input 3 7" xfId="819"/>
    <cellStyle name="Input 4" xfId="820"/>
    <cellStyle name="Input 4 2" xfId="821"/>
    <cellStyle name="Input 4 2 2" xfId="822"/>
    <cellStyle name="Input 4 2 2 2" xfId="823"/>
    <cellStyle name="Input 4 2 2 2 2" xfId="824"/>
    <cellStyle name="Input 4 2 2 3" xfId="825"/>
    <cellStyle name="Input 4 2 2 3 2" xfId="826"/>
    <cellStyle name="Input 4 2 2 4" xfId="827"/>
    <cellStyle name="Input 4 2 3" xfId="828"/>
    <cellStyle name="Input 4 2 3 2" xfId="829"/>
    <cellStyle name="Input 4 2 3 2 2" xfId="830"/>
    <cellStyle name="Input 4 2 3 3" xfId="831"/>
    <cellStyle name="Input 4 2 3 3 2" xfId="832"/>
    <cellStyle name="Input 4 2 3 4" xfId="833"/>
    <cellStyle name="Input 4 2 4" xfId="834"/>
    <cellStyle name="Input 4 2 4 2" xfId="835"/>
    <cellStyle name="Input 4 2 5" xfId="836"/>
    <cellStyle name="Input 4 2 5 2" xfId="837"/>
    <cellStyle name="Input 4 2 6" xfId="838"/>
    <cellStyle name="Input 4 3" xfId="839"/>
    <cellStyle name="Input 4 3 2" xfId="840"/>
    <cellStyle name="Input 4 3 2 2" xfId="841"/>
    <cellStyle name="Input 4 3 3" xfId="842"/>
    <cellStyle name="Input 4 3 3 2" xfId="843"/>
    <cellStyle name="Input 4 3 4" xfId="844"/>
    <cellStyle name="Input 4 4" xfId="845"/>
    <cellStyle name="Input 4 4 2" xfId="846"/>
    <cellStyle name="Input 4 4 2 2" xfId="847"/>
    <cellStyle name="Input 4 4 3" xfId="848"/>
    <cellStyle name="Input 4 4 3 2" xfId="849"/>
    <cellStyle name="Input 4 4 4" xfId="850"/>
    <cellStyle name="Input 4 5" xfId="851"/>
    <cellStyle name="Input 4 5 2" xfId="852"/>
    <cellStyle name="Input 4 6" xfId="853"/>
    <cellStyle name="Input 4 6 2" xfId="854"/>
    <cellStyle name="Input 4 7" xfId="855"/>
    <cellStyle name="Linked Cell 2" xfId="856"/>
    <cellStyle name="Linked Cell 3" xfId="857"/>
    <cellStyle name="Linked Cell 4" xfId="858"/>
    <cellStyle name="Moeda" xfId="6" builtinId="4"/>
    <cellStyle name="Neutral 2" xfId="859"/>
    <cellStyle name="Neutral 3" xfId="860"/>
    <cellStyle name="Neutral 4" xfId="861"/>
    <cellStyle name="Normal" xfId="0" builtinId="0"/>
    <cellStyle name="Normal 10" xfId="862"/>
    <cellStyle name="Normal 10 10" xfId="863"/>
    <cellStyle name="Normal 10 11" xfId="864"/>
    <cellStyle name="Normal 10 12" xfId="865"/>
    <cellStyle name="Normal 10 13" xfId="866"/>
    <cellStyle name="Normal 10 14" xfId="867"/>
    <cellStyle name="Normal 10 15" xfId="868"/>
    <cellStyle name="Normal 10 16" xfId="869"/>
    <cellStyle name="Normal 10 17" xfId="870"/>
    <cellStyle name="Normal 10 18" xfId="871"/>
    <cellStyle name="Normal 10 19" xfId="872"/>
    <cellStyle name="Normal 10 2" xfId="873"/>
    <cellStyle name="Normal 10 20" xfId="874"/>
    <cellStyle name="Normal 10 21" xfId="875"/>
    <cellStyle name="Normal 10 22" xfId="876"/>
    <cellStyle name="Normal 10 23" xfId="877"/>
    <cellStyle name="Normal 10 24" xfId="878"/>
    <cellStyle name="Normal 10 25" xfId="879"/>
    <cellStyle name="Normal 10 26" xfId="880"/>
    <cellStyle name="Normal 10 27" xfId="881"/>
    <cellStyle name="Normal 10 28" xfId="882"/>
    <cellStyle name="Normal 10 29" xfId="883"/>
    <cellStyle name="Normal 10 3" xfId="884"/>
    <cellStyle name="Normal 10 30" xfId="885"/>
    <cellStyle name="Normal 10 31" xfId="886"/>
    <cellStyle name="Normal 10 32" xfId="887"/>
    <cellStyle name="Normal 10 33" xfId="888"/>
    <cellStyle name="Normal 10 34" xfId="889"/>
    <cellStyle name="Normal 10 35" xfId="890"/>
    <cellStyle name="Normal 10 36" xfId="891"/>
    <cellStyle name="Normal 10 37" xfId="892"/>
    <cellStyle name="Normal 10 38" xfId="893"/>
    <cellStyle name="Normal 10 39" xfId="894"/>
    <cellStyle name="Normal 10 4" xfId="895"/>
    <cellStyle name="Normal 10 40" xfId="896"/>
    <cellStyle name="Normal 10 41" xfId="897"/>
    <cellStyle name="Normal 10 42" xfId="898"/>
    <cellStyle name="Normal 10 43" xfId="899"/>
    <cellStyle name="Normal 10 44" xfId="900"/>
    <cellStyle name="Normal 10 45" xfId="901"/>
    <cellStyle name="Normal 10 46" xfId="902"/>
    <cellStyle name="Normal 10 47" xfId="903"/>
    <cellStyle name="Normal 10 48" xfId="904"/>
    <cellStyle name="Normal 10 49" xfId="905"/>
    <cellStyle name="Normal 10 5" xfId="906"/>
    <cellStyle name="Normal 10 50" xfId="907"/>
    <cellStyle name="Normal 10 51" xfId="908"/>
    <cellStyle name="Normal 10 52" xfId="909"/>
    <cellStyle name="Normal 10 53" xfId="910"/>
    <cellStyle name="Normal 10 54" xfId="911"/>
    <cellStyle name="Normal 10 55" xfId="912"/>
    <cellStyle name="Normal 10 56" xfId="913"/>
    <cellStyle name="Normal 10 57" xfId="914"/>
    <cellStyle name="Normal 10 58" xfId="915"/>
    <cellStyle name="Normal 10 59" xfId="916"/>
    <cellStyle name="Normal 10 6" xfId="917"/>
    <cellStyle name="Normal 10 60" xfId="918"/>
    <cellStyle name="Normal 10 61" xfId="919"/>
    <cellStyle name="Normal 10 62" xfId="920"/>
    <cellStyle name="Normal 10 63" xfId="921"/>
    <cellStyle name="Normal 10 64" xfId="922"/>
    <cellStyle name="Normal 10 65" xfId="923"/>
    <cellStyle name="Normal 10 66" xfId="924"/>
    <cellStyle name="Normal 10 67" xfId="925"/>
    <cellStyle name="Normal 10 68" xfId="926"/>
    <cellStyle name="Normal 10 69" xfId="927"/>
    <cellStyle name="Normal 10 7" xfId="928"/>
    <cellStyle name="Normal 10 70" xfId="929"/>
    <cellStyle name="Normal 10 71" xfId="930"/>
    <cellStyle name="Normal 10 72" xfId="931"/>
    <cellStyle name="Normal 10 73" xfId="932"/>
    <cellStyle name="Normal 10 74" xfId="933"/>
    <cellStyle name="Normal 10 75" xfId="934"/>
    <cellStyle name="Normal 10 76" xfId="935"/>
    <cellStyle name="Normal 10 77" xfId="936"/>
    <cellStyle name="Normal 10 78" xfId="937"/>
    <cellStyle name="Normal 10 79" xfId="938"/>
    <cellStyle name="Normal 10 8" xfId="939"/>
    <cellStyle name="Normal 10 80" xfId="940"/>
    <cellStyle name="Normal 10 81" xfId="941"/>
    <cellStyle name="Normal 10 82" xfId="942"/>
    <cellStyle name="Normal 10 83" xfId="943"/>
    <cellStyle name="Normal 10 84" xfId="944"/>
    <cellStyle name="Normal 10 85" xfId="945"/>
    <cellStyle name="Normal 10 86" xfId="946"/>
    <cellStyle name="Normal 10 87" xfId="947"/>
    <cellStyle name="Normal 10 88" xfId="948"/>
    <cellStyle name="Normal 10 89" xfId="949"/>
    <cellStyle name="Normal 10 9" xfId="950"/>
    <cellStyle name="Normal 10 90" xfId="951"/>
    <cellStyle name="Normal 10 91" xfId="952"/>
    <cellStyle name="Normal 10 92" xfId="953"/>
    <cellStyle name="Normal 10 93" xfId="954"/>
    <cellStyle name="Normal 10 94" xfId="955"/>
    <cellStyle name="Normal 10 95" xfId="956"/>
    <cellStyle name="Normal 10 96" xfId="957"/>
    <cellStyle name="Normal 100" xfId="958"/>
    <cellStyle name="Normal 11" xfId="959"/>
    <cellStyle name="Normal 11 10" xfId="960"/>
    <cellStyle name="Normal 11 11" xfId="961"/>
    <cellStyle name="Normal 11 12" xfId="962"/>
    <cellStyle name="Normal 11 13" xfId="963"/>
    <cellStyle name="Normal 11 14" xfId="964"/>
    <cellStyle name="Normal 11 15" xfId="965"/>
    <cellStyle name="Normal 11 16" xfId="966"/>
    <cellStyle name="Normal 11 17" xfId="967"/>
    <cellStyle name="Normal 11 18" xfId="968"/>
    <cellStyle name="Normal 11 19" xfId="969"/>
    <cellStyle name="Normal 11 2" xfId="970"/>
    <cellStyle name="Normal 11 20" xfId="971"/>
    <cellStyle name="Normal 11 21" xfId="972"/>
    <cellStyle name="Normal 11 22" xfId="973"/>
    <cellStyle name="Normal 11 23" xfId="974"/>
    <cellStyle name="Normal 11 24" xfId="975"/>
    <cellStyle name="Normal 11 25" xfId="976"/>
    <cellStyle name="Normal 11 26" xfId="977"/>
    <cellStyle name="Normal 11 27" xfId="978"/>
    <cellStyle name="Normal 11 28" xfId="979"/>
    <cellStyle name="Normal 11 29" xfId="980"/>
    <cellStyle name="Normal 11 3" xfId="981"/>
    <cellStyle name="Normal 11 30" xfId="982"/>
    <cellStyle name="Normal 11 31" xfId="983"/>
    <cellStyle name="Normal 11 32" xfId="984"/>
    <cellStyle name="Normal 11 33" xfId="985"/>
    <cellStyle name="Normal 11 34" xfId="986"/>
    <cellStyle name="Normal 11 35" xfId="987"/>
    <cellStyle name="Normal 11 36" xfId="988"/>
    <cellStyle name="Normal 11 37" xfId="989"/>
    <cellStyle name="Normal 11 38" xfId="990"/>
    <cellStyle name="Normal 11 39" xfId="991"/>
    <cellStyle name="Normal 11 4" xfId="992"/>
    <cellStyle name="Normal 11 40" xfId="993"/>
    <cellStyle name="Normal 11 41" xfId="994"/>
    <cellStyle name="Normal 11 42" xfId="995"/>
    <cellStyle name="Normal 11 43" xfId="996"/>
    <cellStyle name="Normal 11 44" xfId="997"/>
    <cellStyle name="Normal 11 45" xfId="998"/>
    <cellStyle name="Normal 11 46" xfId="999"/>
    <cellStyle name="Normal 11 47" xfId="1000"/>
    <cellStyle name="Normal 11 48" xfId="1001"/>
    <cellStyle name="Normal 11 49" xfId="1002"/>
    <cellStyle name="Normal 11 5" xfId="1003"/>
    <cellStyle name="Normal 11 50" xfId="1004"/>
    <cellStyle name="Normal 11 51" xfId="1005"/>
    <cellStyle name="Normal 11 52" xfId="1006"/>
    <cellStyle name="Normal 11 53" xfId="1007"/>
    <cellStyle name="Normal 11 54" xfId="1008"/>
    <cellStyle name="Normal 11 55" xfId="1009"/>
    <cellStyle name="Normal 11 56" xfId="1010"/>
    <cellStyle name="Normal 11 57" xfId="1011"/>
    <cellStyle name="Normal 11 58" xfId="1012"/>
    <cellStyle name="Normal 11 59" xfId="1013"/>
    <cellStyle name="Normal 11 6" xfId="1014"/>
    <cellStyle name="Normal 11 60" xfId="1015"/>
    <cellStyle name="Normal 11 61" xfId="1016"/>
    <cellStyle name="Normal 11 62" xfId="1017"/>
    <cellStyle name="Normal 11 63" xfId="1018"/>
    <cellStyle name="Normal 11 64" xfId="1019"/>
    <cellStyle name="Normal 11 65" xfId="1020"/>
    <cellStyle name="Normal 11 66" xfId="1021"/>
    <cellStyle name="Normal 11 67" xfId="1022"/>
    <cellStyle name="Normal 11 68" xfId="1023"/>
    <cellStyle name="Normal 11 69" xfId="1024"/>
    <cellStyle name="Normal 11 7" xfId="1025"/>
    <cellStyle name="Normal 11 70" xfId="1026"/>
    <cellStyle name="Normal 11 71" xfId="1027"/>
    <cellStyle name="Normal 11 72" xfId="1028"/>
    <cellStyle name="Normal 11 73" xfId="1029"/>
    <cellStyle name="Normal 11 74" xfId="1030"/>
    <cellStyle name="Normal 11 75" xfId="1031"/>
    <cellStyle name="Normal 11 76" xfId="1032"/>
    <cellStyle name="Normal 11 77" xfId="1033"/>
    <cellStyle name="Normal 11 78" xfId="1034"/>
    <cellStyle name="Normal 11 79" xfId="1035"/>
    <cellStyle name="Normal 11 8" xfId="1036"/>
    <cellStyle name="Normal 11 80" xfId="1037"/>
    <cellStyle name="Normal 11 81" xfId="1038"/>
    <cellStyle name="Normal 11 82" xfId="1039"/>
    <cellStyle name="Normal 11 83" xfId="1040"/>
    <cellStyle name="Normal 11 84" xfId="1041"/>
    <cellStyle name="Normal 11 85" xfId="1042"/>
    <cellStyle name="Normal 11 86" xfId="1043"/>
    <cellStyle name="Normal 11 87" xfId="1044"/>
    <cellStyle name="Normal 11 88" xfId="1045"/>
    <cellStyle name="Normal 11 89" xfId="1046"/>
    <cellStyle name="Normal 11 9" xfId="1047"/>
    <cellStyle name="Normal 11 90" xfId="1048"/>
    <cellStyle name="Normal 11 91" xfId="1049"/>
    <cellStyle name="Normal 11 92" xfId="1050"/>
    <cellStyle name="Normal 11 93" xfId="1051"/>
    <cellStyle name="Normal 11 94" xfId="1052"/>
    <cellStyle name="Normal 12" xfId="1053"/>
    <cellStyle name="Normal 12 10" xfId="1054"/>
    <cellStyle name="Normal 12 11" xfId="1055"/>
    <cellStyle name="Normal 12 12" xfId="1056"/>
    <cellStyle name="Normal 12 13" xfId="1057"/>
    <cellStyle name="Normal 12 14" xfId="1058"/>
    <cellStyle name="Normal 12 15" xfId="1059"/>
    <cellStyle name="Normal 12 16" xfId="1060"/>
    <cellStyle name="Normal 12 17" xfId="1061"/>
    <cellStyle name="Normal 12 18" xfId="1062"/>
    <cellStyle name="Normal 12 19" xfId="1063"/>
    <cellStyle name="Normal 12 2" xfId="1064"/>
    <cellStyle name="Normal 12 20" xfId="1065"/>
    <cellStyle name="Normal 12 21" xfId="1066"/>
    <cellStyle name="Normal 12 22" xfId="1067"/>
    <cellStyle name="Normal 12 23" xfId="1068"/>
    <cellStyle name="Normal 12 24" xfId="1069"/>
    <cellStyle name="Normal 12 25" xfId="1070"/>
    <cellStyle name="Normal 12 26" xfId="1071"/>
    <cellStyle name="Normal 12 27" xfId="1072"/>
    <cellStyle name="Normal 12 28" xfId="1073"/>
    <cellStyle name="Normal 12 29" xfId="1074"/>
    <cellStyle name="Normal 12 3" xfId="1075"/>
    <cellStyle name="Normal 12 30" xfId="1076"/>
    <cellStyle name="Normal 12 31" xfId="1077"/>
    <cellStyle name="Normal 12 32" xfId="1078"/>
    <cellStyle name="Normal 12 33" xfId="1079"/>
    <cellStyle name="Normal 12 34" xfId="1080"/>
    <cellStyle name="Normal 12 35" xfId="1081"/>
    <cellStyle name="Normal 12 36" xfId="1082"/>
    <cellStyle name="Normal 12 37" xfId="1083"/>
    <cellStyle name="Normal 12 38" xfId="1084"/>
    <cellStyle name="Normal 12 39" xfId="1085"/>
    <cellStyle name="Normal 12 4" xfId="1086"/>
    <cellStyle name="Normal 12 40" xfId="1087"/>
    <cellStyle name="Normal 12 41" xfId="1088"/>
    <cellStyle name="Normal 12 42" xfId="1089"/>
    <cellStyle name="Normal 12 43" xfId="1090"/>
    <cellStyle name="Normal 12 44" xfId="1091"/>
    <cellStyle name="Normal 12 45" xfId="1092"/>
    <cellStyle name="Normal 12 46" xfId="1093"/>
    <cellStyle name="Normal 12 47" xfId="1094"/>
    <cellStyle name="Normal 12 48" xfId="1095"/>
    <cellStyle name="Normal 12 49" xfId="1096"/>
    <cellStyle name="Normal 12 5" xfId="1097"/>
    <cellStyle name="Normal 12 50" xfId="1098"/>
    <cellStyle name="Normal 12 51" xfId="1099"/>
    <cellStyle name="Normal 12 52" xfId="1100"/>
    <cellStyle name="Normal 12 53" xfId="1101"/>
    <cellStyle name="Normal 12 54" xfId="1102"/>
    <cellStyle name="Normal 12 55" xfId="1103"/>
    <cellStyle name="Normal 12 56" xfId="1104"/>
    <cellStyle name="Normal 12 57" xfId="1105"/>
    <cellStyle name="Normal 12 58" xfId="1106"/>
    <cellStyle name="Normal 12 59" xfId="1107"/>
    <cellStyle name="Normal 12 6" xfId="1108"/>
    <cellStyle name="Normal 12 60" xfId="1109"/>
    <cellStyle name="Normal 12 61" xfId="1110"/>
    <cellStyle name="Normal 12 62" xfId="1111"/>
    <cellStyle name="Normal 12 63" xfId="1112"/>
    <cellStyle name="Normal 12 64" xfId="1113"/>
    <cellStyle name="Normal 12 65" xfId="1114"/>
    <cellStyle name="Normal 12 66" xfId="1115"/>
    <cellStyle name="Normal 12 67" xfId="1116"/>
    <cellStyle name="Normal 12 68" xfId="1117"/>
    <cellStyle name="Normal 12 69" xfId="1118"/>
    <cellStyle name="Normal 12 7" xfId="1119"/>
    <cellStyle name="Normal 12 70" xfId="1120"/>
    <cellStyle name="Normal 12 71" xfId="1121"/>
    <cellStyle name="Normal 12 72" xfId="1122"/>
    <cellStyle name="Normal 12 73" xfId="1123"/>
    <cellStyle name="Normal 12 74" xfId="1124"/>
    <cellStyle name="Normal 12 75" xfId="1125"/>
    <cellStyle name="Normal 12 76" xfId="1126"/>
    <cellStyle name="Normal 12 77" xfId="1127"/>
    <cellStyle name="Normal 12 78" xfId="1128"/>
    <cellStyle name="Normal 12 79" xfId="1129"/>
    <cellStyle name="Normal 12 8" xfId="1130"/>
    <cellStyle name="Normal 12 80" xfId="1131"/>
    <cellStyle name="Normal 12 81" xfId="1132"/>
    <cellStyle name="Normal 12 82" xfId="1133"/>
    <cellStyle name="Normal 12 83" xfId="1134"/>
    <cellStyle name="Normal 12 84" xfId="1135"/>
    <cellStyle name="Normal 12 85" xfId="1136"/>
    <cellStyle name="Normal 12 86" xfId="1137"/>
    <cellStyle name="Normal 12 87" xfId="1138"/>
    <cellStyle name="Normal 12 88" xfId="1139"/>
    <cellStyle name="Normal 12 89" xfId="1140"/>
    <cellStyle name="Normal 12 9" xfId="1141"/>
    <cellStyle name="Normal 12 90" xfId="1142"/>
    <cellStyle name="Normal 12 91" xfId="1143"/>
    <cellStyle name="Normal 12 92" xfId="1144"/>
    <cellStyle name="Normal 12 93" xfId="1145"/>
    <cellStyle name="Normal 12 94" xfId="1146"/>
    <cellStyle name="Normal 13" xfId="1147"/>
    <cellStyle name="Normal 13 10" xfId="1148"/>
    <cellStyle name="Normal 13 11" xfId="1149"/>
    <cellStyle name="Normal 13 12" xfId="1150"/>
    <cellStyle name="Normal 13 13" xfId="1151"/>
    <cellStyle name="Normal 13 14" xfId="1152"/>
    <cellStyle name="Normal 13 15" xfId="1153"/>
    <cellStyle name="Normal 13 16" xfId="1154"/>
    <cellStyle name="Normal 13 17" xfId="1155"/>
    <cellStyle name="Normal 13 18" xfId="1156"/>
    <cellStyle name="Normal 13 19" xfId="1157"/>
    <cellStyle name="Normal 13 2" xfId="1158"/>
    <cellStyle name="Normal 13 20" xfId="1159"/>
    <cellStyle name="Normal 13 21" xfId="1160"/>
    <cellStyle name="Normal 13 22" xfId="1161"/>
    <cellStyle name="Normal 13 23" xfId="1162"/>
    <cellStyle name="Normal 13 24" xfId="1163"/>
    <cellStyle name="Normal 13 25" xfId="1164"/>
    <cellStyle name="Normal 13 26" xfId="1165"/>
    <cellStyle name="Normal 13 27" xfId="1166"/>
    <cellStyle name="Normal 13 28" xfId="1167"/>
    <cellStyle name="Normal 13 29" xfId="1168"/>
    <cellStyle name="Normal 13 3" xfId="1169"/>
    <cellStyle name="Normal 13 30" xfId="1170"/>
    <cellStyle name="Normal 13 31" xfId="1171"/>
    <cellStyle name="Normal 13 32" xfId="1172"/>
    <cellStyle name="Normal 13 33" xfId="1173"/>
    <cellStyle name="Normal 13 34" xfId="1174"/>
    <cellStyle name="Normal 13 35" xfId="1175"/>
    <cellStyle name="Normal 13 36" xfId="1176"/>
    <cellStyle name="Normal 13 37" xfId="1177"/>
    <cellStyle name="Normal 13 38" xfId="1178"/>
    <cellStyle name="Normal 13 39" xfId="1179"/>
    <cellStyle name="Normal 13 4" xfId="1180"/>
    <cellStyle name="Normal 13 40" xfId="1181"/>
    <cellStyle name="Normal 13 41" xfId="1182"/>
    <cellStyle name="Normal 13 42" xfId="1183"/>
    <cellStyle name="Normal 13 43" xfId="1184"/>
    <cellStyle name="Normal 13 44" xfId="1185"/>
    <cellStyle name="Normal 13 45" xfId="1186"/>
    <cellStyle name="Normal 13 46" xfId="1187"/>
    <cellStyle name="Normal 13 47" xfId="1188"/>
    <cellStyle name="Normal 13 48" xfId="1189"/>
    <cellStyle name="Normal 13 49" xfId="1190"/>
    <cellStyle name="Normal 13 5" xfId="1191"/>
    <cellStyle name="Normal 13 50" xfId="1192"/>
    <cellStyle name="Normal 13 51" xfId="1193"/>
    <cellStyle name="Normal 13 52" xfId="1194"/>
    <cellStyle name="Normal 13 53" xfId="1195"/>
    <cellStyle name="Normal 13 54" xfId="1196"/>
    <cellStyle name="Normal 13 55" xfId="1197"/>
    <cellStyle name="Normal 13 56" xfId="1198"/>
    <cellStyle name="Normal 13 57" xfId="1199"/>
    <cellStyle name="Normal 13 58" xfId="1200"/>
    <cellStyle name="Normal 13 59" xfId="1201"/>
    <cellStyle name="Normal 13 6" xfId="1202"/>
    <cellStyle name="Normal 13 60" xfId="1203"/>
    <cellStyle name="Normal 13 61" xfId="1204"/>
    <cellStyle name="Normal 13 62" xfId="1205"/>
    <cellStyle name="Normal 13 63" xfId="1206"/>
    <cellStyle name="Normal 13 64" xfId="1207"/>
    <cellStyle name="Normal 13 65" xfId="1208"/>
    <cellStyle name="Normal 13 66" xfId="1209"/>
    <cellStyle name="Normal 13 67" xfId="1210"/>
    <cellStyle name="Normal 13 68" xfId="1211"/>
    <cellStyle name="Normal 13 69" xfId="1212"/>
    <cellStyle name="Normal 13 7" xfId="1213"/>
    <cellStyle name="Normal 13 70" xfId="1214"/>
    <cellStyle name="Normal 13 71" xfId="1215"/>
    <cellStyle name="Normal 13 72" xfId="1216"/>
    <cellStyle name="Normal 13 73" xfId="1217"/>
    <cellStyle name="Normal 13 74" xfId="1218"/>
    <cellStyle name="Normal 13 75" xfId="1219"/>
    <cellStyle name="Normal 13 76" xfId="1220"/>
    <cellStyle name="Normal 13 77" xfId="1221"/>
    <cellStyle name="Normal 13 78" xfId="1222"/>
    <cellStyle name="Normal 13 79" xfId="1223"/>
    <cellStyle name="Normal 13 8" xfId="1224"/>
    <cellStyle name="Normal 13 80" xfId="1225"/>
    <cellStyle name="Normal 13 81" xfId="1226"/>
    <cellStyle name="Normal 13 82" xfId="1227"/>
    <cellStyle name="Normal 13 83" xfId="1228"/>
    <cellStyle name="Normal 13 84" xfId="1229"/>
    <cellStyle name="Normal 13 85" xfId="1230"/>
    <cellStyle name="Normal 13 86" xfId="1231"/>
    <cellStyle name="Normal 13 87" xfId="1232"/>
    <cellStyle name="Normal 13 88" xfId="1233"/>
    <cellStyle name="Normal 13 89" xfId="1234"/>
    <cellStyle name="Normal 13 9" xfId="1235"/>
    <cellStyle name="Normal 13 90" xfId="1236"/>
    <cellStyle name="Normal 13 91" xfId="1237"/>
    <cellStyle name="Normal 13 92" xfId="1238"/>
    <cellStyle name="Normal 13 93" xfId="1239"/>
    <cellStyle name="Normal 13 94" xfId="1240"/>
    <cellStyle name="Normal 14" xfId="1241"/>
    <cellStyle name="Normal 14 10" xfId="1242"/>
    <cellStyle name="Normal 14 11" xfId="1243"/>
    <cellStyle name="Normal 14 12" xfId="1244"/>
    <cellStyle name="Normal 14 13" xfId="1245"/>
    <cellStyle name="Normal 14 14" xfId="1246"/>
    <cellStyle name="Normal 14 15" xfId="1247"/>
    <cellStyle name="Normal 14 16" xfId="1248"/>
    <cellStyle name="Normal 14 17" xfId="1249"/>
    <cellStyle name="Normal 14 18" xfId="1250"/>
    <cellStyle name="Normal 14 19" xfId="1251"/>
    <cellStyle name="Normal 14 2" xfId="1252"/>
    <cellStyle name="Normal 14 20" xfId="1253"/>
    <cellStyle name="Normal 14 21" xfId="1254"/>
    <cellStyle name="Normal 14 22" xfId="1255"/>
    <cellStyle name="Normal 14 23" xfId="1256"/>
    <cellStyle name="Normal 14 24" xfId="1257"/>
    <cellStyle name="Normal 14 25" xfId="1258"/>
    <cellStyle name="Normal 14 26" xfId="1259"/>
    <cellStyle name="Normal 14 27" xfId="1260"/>
    <cellStyle name="Normal 14 28" xfId="1261"/>
    <cellStyle name="Normal 14 29" xfId="1262"/>
    <cellStyle name="Normal 14 3" xfId="1263"/>
    <cellStyle name="Normal 14 30" xfId="1264"/>
    <cellStyle name="Normal 14 31" xfId="1265"/>
    <cellStyle name="Normal 14 32" xfId="1266"/>
    <cellStyle name="Normal 14 33" xfId="1267"/>
    <cellStyle name="Normal 14 34" xfId="1268"/>
    <cellStyle name="Normal 14 35" xfId="1269"/>
    <cellStyle name="Normal 14 36" xfId="1270"/>
    <cellStyle name="Normal 14 37" xfId="1271"/>
    <cellStyle name="Normal 14 38" xfId="1272"/>
    <cellStyle name="Normal 14 39" xfId="1273"/>
    <cellStyle name="Normal 14 4" xfId="1274"/>
    <cellStyle name="Normal 14 40" xfId="1275"/>
    <cellStyle name="Normal 14 41" xfId="1276"/>
    <cellStyle name="Normal 14 42" xfId="1277"/>
    <cellStyle name="Normal 14 43" xfId="1278"/>
    <cellStyle name="Normal 14 44" xfId="1279"/>
    <cellStyle name="Normal 14 45" xfId="1280"/>
    <cellStyle name="Normal 14 46" xfId="1281"/>
    <cellStyle name="Normal 14 47" xfId="1282"/>
    <cellStyle name="Normal 14 48" xfId="1283"/>
    <cellStyle name="Normal 14 49" xfId="1284"/>
    <cellStyle name="Normal 14 5" xfId="1285"/>
    <cellStyle name="Normal 14 50" xfId="1286"/>
    <cellStyle name="Normal 14 51" xfId="1287"/>
    <cellStyle name="Normal 14 52" xfId="1288"/>
    <cellStyle name="Normal 14 53" xfId="1289"/>
    <cellStyle name="Normal 14 54" xfId="1290"/>
    <cellStyle name="Normal 14 55" xfId="1291"/>
    <cellStyle name="Normal 14 56" xfId="1292"/>
    <cellStyle name="Normal 14 57" xfId="1293"/>
    <cellStyle name="Normal 14 58" xfId="1294"/>
    <cellStyle name="Normal 14 59" xfId="1295"/>
    <cellStyle name="Normal 14 6" xfId="1296"/>
    <cellStyle name="Normal 14 60" xfId="1297"/>
    <cellStyle name="Normal 14 61" xfId="1298"/>
    <cellStyle name="Normal 14 62" xfId="1299"/>
    <cellStyle name="Normal 14 63" xfId="1300"/>
    <cellStyle name="Normal 14 64" xfId="1301"/>
    <cellStyle name="Normal 14 65" xfId="1302"/>
    <cellStyle name="Normal 14 66" xfId="1303"/>
    <cellStyle name="Normal 14 67" xfId="1304"/>
    <cellStyle name="Normal 14 68" xfId="1305"/>
    <cellStyle name="Normal 14 69" xfId="1306"/>
    <cellStyle name="Normal 14 7" xfId="1307"/>
    <cellStyle name="Normal 14 70" xfId="1308"/>
    <cellStyle name="Normal 14 71" xfId="1309"/>
    <cellStyle name="Normal 14 72" xfId="1310"/>
    <cellStyle name="Normal 14 73" xfId="1311"/>
    <cellStyle name="Normal 14 74" xfId="1312"/>
    <cellStyle name="Normal 14 75" xfId="1313"/>
    <cellStyle name="Normal 14 76" xfId="1314"/>
    <cellStyle name="Normal 14 77" xfId="1315"/>
    <cellStyle name="Normal 14 78" xfId="1316"/>
    <cellStyle name="Normal 14 79" xfId="1317"/>
    <cellStyle name="Normal 14 8" xfId="1318"/>
    <cellStyle name="Normal 14 80" xfId="1319"/>
    <cellStyle name="Normal 14 81" xfId="1320"/>
    <cellStyle name="Normal 14 82" xfId="1321"/>
    <cellStyle name="Normal 14 83" xfId="1322"/>
    <cellStyle name="Normal 14 84" xfId="1323"/>
    <cellStyle name="Normal 14 85" xfId="1324"/>
    <cellStyle name="Normal 14 86" xfId="1325"/>
    <cellStyle name="Normal 14 87" xfId="1326"/>
    <cellStyle name="Normal 14 88" xfId="1327"/>
    <cellStyle name="Normal 14 89" xfId="1328"/>
    <cellStyle name="Normal 14 9" xfId="1329"/>
    <cellStyle name="Normal 14 90" xfId="1330"/>
    <cellStyle name="Normal 14 91" xfId="1331"/>
    <cellStyle name="Normal 14 92" xfId="1332"/>
    <cellStyle name="Normal 14 93" xfId="1333"/>
    <cellStyle name="Normal 14 94" xfId="1334"/>
    <cellStyle name="Normal 15" xfId="1335"/>
    <cellStyle name="Normal 15 10" xfId="1336"/>
    <cellStyle name="Normal 15 11" xfId="1337"/>
    <cellStyle name="Normal 15 12" xfId="1338"/>
    <cellStyle name="Normal 15 13" xfId="1339"/>
    <cellStyle name="Normal 15 14" xfId="1340"/>
    <cellStyle name="Normal 15 15" xfId="1341"/>
    <cellStyle name="Normal 15 16" xfId="1342"/>
    <cellStyle name="Normal 15 17" xfId="1343"/>
    <cellStyle name="Normal 15 18" xfId="1344"/>
    <cellStyle name="Normal 15 19" xfId="1345"/>
    <cellStyle name="Normal 15 2" xfId="1346"/>
    <cellStyle name="Normal 15 20" xfId="1347"/>
    <cellStyle name="Normal 15 21" xfId="1348"/>
    <cellStyle name="Normal 15 22" xfId="1349"/>
    <cellStyle name="Normal 15 23" xfId="1350"/>
    <cellStyle name="Normal 15 24" xfId="1351"/>
    <cellStyle name="Normal 15 25" xfId="1352"/>
    <cellStyle name="Normal 15 26" xfId="1353"/>
    <cellStyle name="Normal 15 27" xfId="1354"/>
    <cellStyle name="Normal 15 28" xfId="1355"/>
    <cellStyle name="Normal 15 29" xfId="1356"/>
    <cellStyle name="Normal 15 3" xfId="1357"/>
    <cellStyle name="Normal 15 30" xfId="1358"/>
    <cellStyle name="Normal 15 31" xfId="1359"/>
    <cellStyle name="Normal 15 32" xfId="1360"/>
    <cellStyle name="Normal 15 33" xfId="1361"/>
    <cellStyle name="Normal 15 34" xfId="1362"/>
    <cellStyle name="Normal 15 35" xfId="1363"/>
    <cellStyle name="Normal 15 36" xfId="1364"/>
    <cellStyle name="Normal 15 37" xfId="1365"/>
    <cellStyle name="Normal 15 38" xfId="1366"/>
    <cellStyle name="Normal 15 39" xfId="1367"/>
    <cellStyle name="Normal 15 4" xfId="1368"/>
    <cellStyle name="Normal 15 40" xfId="1369"/>
    <cellStyle name="Normal 15 41" xfId="1370"/>
    <cellStyle name="Normal 15 42" xfId="1371"/>
    <cellStyle name="Normal 15 43" xfId="1372"/>
    <cellStyle name="Normal 15 44" xfId="1373"/>
    <cellStyle name="Normal 15 45" xfId="1374"/>
    <cellStyle name="Normal 15 46" xfId="1375"/>
    <cellStyle name="Normal 15 47" xfId="1376"/>
    <cellStyle name="Normal 15 48" xfId="1377"/>
    <cellStyle name="Normal 15 49" xfId="1378"/>
    <cellStyle name="Normal 15 5" xfId="1379"/>
    <cellStyle name="Normal 15 50" xfId="1380"/>
    <cellStyle name="Normal 15 51" xfId="1381"/>
    <cellStyle name="Normal 15 52" xfId="1382"/>
    <cellStyle name="Normal 15 53" xfId="1383"/>
    <cellStyle name="Normal 15 54" xfId="1384"/>
    <cellStyle name="Normal 15 55" xfId="1385"/>
    <cellStyle name="Normal 15 56" xfId="1386"/>
    <cellStyle name="Normal 15 57" xfId="1387"/>
    <cellStyle name="Normal 15 58" xfId="1388"/>
    <cellStyle name="Normal 15 59" xfId="1389"/>
    <cellStyle name="Normal 15 6" xfId="1390"/>
    <cellStyle name="Normal 15 60" xfId="1391"/>
    <cellStyle name="Normal 15 61" xfId="1392"/>
    <cellStyle name="Normal 15 62" xfId="1393"/>
    <cellStyle name="Normal 15 63" xfId="1394"/>
    <cellStyle name="Normal 15 64" xfId="1395"/>
    <cellStyle name="Normal 15 65" xfId="1396"/>
    <cellStyle name="Normal 15 66" xfId="1397"/>
    <cellStyle name="Normal 15 67" xfId="1398"/>
    <cellStyle name="Normal 15 68" xfId="1399"/>
    <cellStyle name="Normal 15 69" xfId="1400"/>
    <cellStyle name="Normal 15 7" xfId="1401"/>
    <cellStyle name="Normal 15 70" xfId="1402"/>
    <cellStyle name="Normal 15 71" xfId="1403"/>
    <cellStyle name="Normal 15 72" xfId="1404"/>
    <cellStyle name="Normal 15 73" xfId="1405"/>
    <cellStyle name="Normal 15 74" xfId="1406"/>
    <cellStyle name="Normal 15 75" xfId="1407"/>
    <cellStyle name="Normal 15 76" xfId="1408"/>
    <cellStyle name="Normal 15 77" xfId="1409"/>
    <cellStyle name="Normal 15 78" xfId="1410"/>
    <cellStyle name="Normal 15 79" xfId="1411"/>
    <cellStyle name="Normal 15 8" xfId="1412"/>
    <cellStyle name="Normal 15 80" xfId="1413"/>
    <cellStyle name="Normal 15 81" xfId="1414"/>
    <cellStyle name="Normal 15 82" xfId="1415"/>
    <cellStyle name="Normal 15 83" xfId="1416"/>
    <cellStyle name="Normal 15 84" xfId="1417"/>
    <cellStyle name="Normal 15 85" xfId="1418"/>
    <cellStyle name="Normal 15 86" xfId="1419"/>
    <cellStyle name="Normal 15 87" xfId="1420"/>
    <cellStyle name="Normal 15 88" xfId="1421"/>
    <cellStyle name="Normal 15 89" xfId="1422"/>
    <cellStyle name="Normal 15 9" xfId="1423"/>
    <cellStyle name="Normal 15 90" xfId="1424"/>
    <cellStyle name="Normal 15 91" xfId="1425"/>
    <cellStyle name="Normal 15 92" xfId="1426"/>
    <cellStyle name="Normal 15 93" xfId="1427"/>
    <cellStyle name="Normal 15 94" xfId="1428"/>
    <cellStyle name="Normal 16" xfId="1429"/>
    <cellStyle name="Normal 16 10" xfId="1430"/>
    <cellStyle name="Normal 16 11" xfId="1431"/>
    <cellStyle name="Normal 16 12" xfId="1432"/>
    <cellStyle name="Normal 16 13" xfId="1433"/>
    <cellStyle name="Normal 16 14" xfId="1434"/>
    <cellStyle name="Normal 16 15" xfId="1435"/>
    <cellStyle name="Normal 16 16" xfId="1436"/>
    <cellStyle name="Normal 16 17" xfId="1437"/>
    <cellStyle name="Normal 16 18" xfId="1438"/>
    <cellStyle name="Normal 16 19" xfId="1439"/>
    <cellStyle name="Normal 16 2" xfId="1440"/>
    <cellStyle name="Normal 16 20" xfId="1441"/>
    <cellStyle name="Normal 16 21" xfId="1442"/>
    <cellStyle name="Normal 16 22" xfId="1443"/>
    <cellStyle name="Normal 16 23" xfId="1444"/>
    <cellStyle name="Normal 16 24" xfId="1445"/>
    <cellStyle name="Normal 16 25" xfId="1446"/>
    <cellStyle name="Normal 16 26" xfId="1447"/>
    <cellStyle name="Normal 16 27" xfId="1448"/>
    <cellStyle name="Normal 16 28" xfId="1449"/>
    <cellStyle name="Normal 16 29" xfId="1450"/>
    <cellStyle name="Normal 16 3" xfId="1451"/>
    <cellStyle name="Normal 16 30" xfId="1452"/>
    <cellStyle name="Normal 16 31" xfId="1453"/>
    <cellStyle name="Normal 16 32" xfId="1454"/>
    <cellStyle name="Normal 16 33" xfId="1455"/>
    <cellStyle name="Normal 16 34" xfId="1456"/>
    <cellStyle name="Normal 16 35" xfId="1457"/>
    <cellStyle name="Normal 16 36" xfId="1458"/>
    <cellStyle name="Normal 16 37" xfId="1459"/>
    <cellStyle name="Normal 16 38" xfId="1460"/>
    <cellStyle name="Normal 16 39" xfId="1461"/>
    <cellStyle name="Normal 16 4" xfId="1462"/>
    <cellStyle name="Normal 16 40" xfId="1463"/>
    <cellStyle name="Normal 16 41" xfId="1464"/>
    <cellStyle name="Normal 16 42" xfId="1465"/>
    <cellStyle name="Normal 16 43" xfId="1466"/>
    <cellStyle name="Normal 16 44" xfId="1467"/>
    <cellStyle name="Normal 16 45" xfId="1468"/>
    <cellStyle name="Normal 16 46" xfId="1469"/>
    <cellStyle name="Normal 16 47" xfId="1470"/>
    <cellStyle name="Normal 16 48" xfId="1471"/>
    <cellStyle name="Normal 16 49" xfId="1472"/>
    <cellStyle name="Normal 16 5" xfId="1473"/>
    <cellStyle name="Normal 16 50" xfId="1474"/>
    <cellStyle name="Normal 16 51" xfId="1475"/>
    <cellStyle name="Normal 16 52" xfId="1476"/>
    <cellStyle name="Normal 16 53" xfId="1477"/>
    <cellStyle name="Normal 16 54" xfId="1478"/>
    <cellStyle name="Normal 16 55" xfId="1479"/>
    <cellStyle name="Normal 16 56" xfId="1480"/>
    <cellStyle name="Normal 16 57" xfId="1481"/>
    <cellStyle name="Normal 16 58" xfId="1482"/>
    <cellStyle name="Normal 16 59" xfId="1483"/>
    <cellStyle name="Normal 16 6" xfId="1484"/>
    <cellStyle name="Normal 16 60" xfId="1485"/>
    <cellStyle name="Normal 16 61" xfId="1486"/>
    <cellStyle name="Normal 16 62" xfId="1487"/>
    <cellStyle name="Normal 16 63" xfId="1488"/>
    <cellStyle name="Normal 16 64" xfId="1489"/>
    <cellStyle name="Normal 16 65" xfId="1490"/>
    <cellStyle name="Normal 16 66" xfId="1491"/>
    <cellStyle name="Normal 16 67" xfId="1492"/>
    <cellStyle name="Normal 16 68" xfId="1493"/>
    <cellStyle name="Normal 16 69" xfId="1494"/>
    <cellStyle name="Normal 16 7" xfId="1495"/>
    <cellStyle name="Normal 16 70" xfId="1496"/>
    <cellStyle name="Normal 16 71" xfId="1497"/>
    <cellStyle name="Normal 16 72" xfId="1498"/>
    <cellStyle name="Normal 16 73" xfId="1499"/>
    <cellStyle name="Normal 16 74" xfId="1500"/>
    <cellStyle name="Normal 16 75" xfId="1501"/>
    <cellStyle name="Normal 16 76" xfId="1502"/>
    <cellStyle name="Normal 16 77" xfId="1503"/>
    <cellStyle name="Normal 16 78" xfId="1504"/>
    <cellStyle name="Normal 16 79" xfId="1505"/>
    <cellStyle name="Normal 16 8" xfId="1506"/>
    <cellStyle name="Normal 16 80" xfId="1507"/>
    <cellStyle name="Normal 16 81" xfId="1508"/>
    <cellStyle name="Normal 16 82" xfId="1509"/>
    <cellStyle name="Normal 16 83" xfId="1510"/>
    <cellStyle name="Normal 16 84" xfId="1511"/>
    <cellStyle name="Normal 16 85" xfId="1512"/>
    <cellStyle name="Normal 16 86" xfId="1513"/>
    <cellStyle name="Normal 16 87" xfId="1514"/>
    <cellStyle name="Normal 16 88" xfId="1515"/>
    <cellStyle name="Normal 16 89" xfId="1516"/>
    <cellStyle name="Normal 16 9" xfId="1517"/>
    <cellStyle name="Normal 16 90" xfId="1518"/>
    <cellStyle name="Normal 16 91" xfId="1519"/>
    <cellStyle name="Normal 16 92" xfId="1520"/>
    <cellStyle name="Normal 16 93" xfId="1521"/>
    <cellStyle name="Normal 16 94" xfId="1522"/>
    <cellStyle name="Normal 17" xfId="1523"/>
    <cellStyle name="Normal 17 10" xfId="1524"/>
    <cellStyle name="Normal 17 11" xfId="1525"/>
    <cellStyle name="Normal 17 12" xfId="1526"/>
    <cellStyle name="Normal 17 13" xfId="1527"/>
    <cellStyle name="Normal 17 14" xfId="1528"/>
    <cellStyle name="Normal 17 15" xfId="1529"/>
    <cellStyle name="Normal 17 16" xfId="1530"/>
    <cellStyle name="Normal 17 17" xfId="1531"/>
    <cellStyle name="Normal 17 18" xfId="1532"/>
    <cellStyle name="Normal 17 19" xfId="1533"/>
    <cellStyle name="Normal 17 2" xfId="1534"/>
    <cellStyle name="Normal 17 20" xfId="1535"/>
    <cellStyle name="Normal 17 21" xfId="1536"/>
    <cellStyle name="Normal 17 22" xfId="1537"/>
    <cellStyle name="Normal 17 23" xfId="1538"/>
    <cellStyle name="Normal 17 24" xfId="1539"/>
    <cellStyle name="Normal 17 25" xfId="1540"/>
    <cellStyle name="Normal 17 26" xfId="1541"/>
    <cellStyle name="Normal 17 27" xfId="1542"/>
    <cellStyle name="Normal 17 28" xfId="1543"/>
    <cellStyle name="Normal 17 29" xfId="1544"/>
    <cellStyle name="Normal 17 3" xfId="1545"/>
    <cellStyle name="Normal 17 30" xfId="1546"/>
    <cellStyle name="Normal 17 31" xfId="1547"/>
    <cellStyle name="Normal 17 32" xfId="1548"/>
    <cellStyle name="Normal 17 33" xfId="1549"/>
    <cellStyle name="Normal 17 34" xfId="1550"/>
    <cellStyle name="Normal 17 35" xfId="1551"/>
    <cellStyle name="Normal 17 36" xfId="1552"/>
    <cellStyle name="Normal 17 37" xfId="1553"/>
    <cellStyle name="Normal 17 38" xfId="1554"/>
    <cellStyle name="Normal 17 39" xfId="1555"/>
    <cellStyle name="Normal 17 4" xfId="1556"/>
    <cellStyle name="Normal 17 40" xfId="1557"/>
    <cellStyle name="Normal 17 41" xfId="1558"/>
    <cellStyle name="Normal 17 42" xfId="1559"/>
    <cellStyle name="Normal 17 43" xfId="1560"/>
    <cellStyle name="Normal 17 44" xfId="1561"/>
    <cellStyle name="Normal 17 45" xfId="1562"/>
    <cellStyle name="Normal 17 46" xfId="1563"/>
    <cellStyle name="Normal 17 47" xfId="1564"/>
    <cellStyle name="Normal 17 48" xfId="1565"/>
    <cellStyle name="Normal 17 49" xfId="1566"/>
    <cellStyle name="Normal 17 5" xfId="1567"/>
    <cellStyle name="Normal 17 50" xfId="1568"/>
    <cellStyle name="Normal 17 51" xfId="1569"/>
    <cellStyle name="Normal 17 52" xfId="1570"/>
    <cellStyle name="Normal 17 53" xfId="1571"/>
    <cellStyle name="Normal 17 54" xfId="1572"/>
    <cellStyle name="Normal 17 55" xfId="1573"/>
    <cellStyle name="Normal 17 56" xfId="1574"/>
    <cellStyle name="Normal 17 57" xfId="1575"/>
    <cellStyle name="Normal 17 58" xfId="1576"/>
    <cellStyle name="Normal 17 59" xfId="1577"/>
    <cellStyle name="Normal 17 6" xfId="1578"/>
    <cellStyle name="Normal 17 60" xfId="1579"/>
    <cellStyle name="Normal 17 61" xfId="1580"/>
    <cellStyle name="Normal 17 62" xfId="1581"/>
    <cellStyle name="Normal 17 63" xfId="1582"/>
    <cellStyle name="Normal 17 64" xfId="1583"/>
    <cellStyle name="Normal 17 65" xfId="1584"/>
    <cellStyle name="Normal 17 66" xfId="1585"/>
    <cellStyle name="Normal 17 67" xfId="1586"/>
    <cellStyle name="Normal 17 68" xfId="1587"/>
    <cellStyle name="Normal 17 69" xfId="1588"/>
    <cellStyle name="Normal 17 7" xfId="1589"/>
    <cellStyle name="Normal 17 70" xfId="1590"/>
    <cellStyle name="Normal 17 71" xfId="1591"/>
    <cellStyle name="Normal 17 72" xfId="1592"/>
    <cellStyle name="Normal 17 73" xfId="1593"/>
    <cellStyle name="Normal 17 74" xfId="1594"/>
    <cellStyle name="Normal 17 75" xfId="1595"/>
    <cellStyle name="Normal 17 76" xfId="1596"/>
    <cellStyle name="Normal 17 77" xfId="1597"/>
    <cellStyle name="Normal 17 78" xfId="1598"/>
    <cellStyle name="Normal 17 79" xfId="1599"/>
    <cellStyle name="Normal 17 8" xfId="1600"/>
    <cellStyle name="Normal 17 80" xfId="1601"/>
    <cellStyle name="Normal 17 81" xfId="1602"/>
    <cellStyle name="Normal 17 82" xfId="1603"/>
    <cellStyle name="Normal 17 83" xfId="1604"/>
    <cellStyle name="Normal 17 84" xfId="1605"/>
    <cellStyle name="Normal 17 85" xfId="1606"/>
    <cellStyle name="Normal 17 86" xfId="1607"/>
    <cellStyle name="Normal 17 87" xfId="1608"/>
    <cellStyle name="Normal 17 88" xfId="1609"/>
    <cellStyle name="Normal 17 89" xfId="1610"/>
    <cellStyle name="Normal 17 9" xfId="1611"/>
    <cellStyle name="Normal 17 90" xfId="1612"/>
    <cellStyle name="Normal 17 91" xfId="1613"/>
    <cellStyle name="Normal 17 92" xfId="1614"/>
    <cellStyle name="Normal 17 93" xfId="1615"/>
    <cellStyle name="Normal 17 94" xfId="1616"/>
    <cellStyle name="Normal 18" xfId="1617"/>
    <cellStyle name="Normal 18 10" xfId="1618"/>
    <cellStyle name="Normal 18 11" xfId="1619"/>
    <cellStyle name="Normal 18 12" xfId="1620"/>
    <cellStyle name="Normal 18 13" xfId="1621"/>
    <cellStyle name="Normal 18 14" xfId="1622"/>
    <cellStyle name="Normal 18 15" xfId="1623"/>
    <cellStyle name="Normal 18 16" xfId="1624"/>
    <cellStyle name="Normal 18 17" xfId="1625"/>
    <cellStyle name="Normal 18 18" xfId="1626"/>
    <cellStyle name="Normal 18 19" xfId="1627"/>
    <cellStyle name="Normal 18 2" xfId="1628"/>
    <cellStyle name="Normal 18 20" xfId="1629"/>
    <cellStyle name="Normal 18 21" xfId="1630"/>
    <cellStyle name="Normal 18 22" xfId="1631"/>
    <cellStyle name="Normal 18 23" xfId="1632"/>
    <cellStyle name="Normal 18 24" xfId="1633"/>
    <cellStyle name="Normal 18 25" xfId="1634"/>
    <cellStyle name="Normal 18 26" xfId="1635"/>
    <cellStyle name="Normal 18 27" xfId="1636"/>
    <cellStyle name="Normal 18 28" xfId="1637"/>
    <cellStyle name="Normal 18 29" xfId="1638"/>
    <cellStyle name="Normal 18 3" xfId="1639"/>
    <cellStyle name="Normal 18 30" xfId="1640"/>
    <cellStyle name="Normal 18 31" xfId="1641"/>
    <cellStyle name="Normal 18 32" xfId="1642"/>
    <cellStyle name="Normal 18 33" xfId="1643"/>
    <cellStyle name="Normal 18 34" xfId="1644"/>
    <cellStyle name="Normal 18 35" xfId="1645"/>
    <cellStyle name="Normal 18 36" xfId="1646"/>
    <cellStyle name="Normal 18 37" xfId="1647"/>
    <cellStyle name="Normal 18 38" xfId="1648"/>
    <cellStyle name="Normal 18 39" xfId="1649"/>
    <cellStyle name="Normal 18 4" xfId="1650"/>
    <cellStyle name="Normal 18 40" xfId="1651"/>
    <cellStyle name="Normal 18 41" xfId="1652"/>
    <cellStyle name="Normal 18 42" xfId="1653"/>
    <cellStyle name="Normal 18 43" xfId="1654"/>
    <cellStyle name="Normal 18 44" xfId="1655"/>
    <cellStyle name="Normal 18 45" xfId="1656"/>
    <cellStyle name="Normal 18 46" xfId="1657"/>
    <cellStyle name="Normal 18 47" xfId="1658"/>
    <cellStyle name="Normal 18 48" xfId="1659"/>
    <cellStyle name="Normal 18 49" xfId="1660"/>
    <cellStyle name="Normal 18 5" xfId="1661"/>
    <cellStyle name="Normal 18 50" xfId="1662"/>
    <cellStyle name="Normal 18 51" xfId="1663"/>
    <cellStyle name="Normal 18 52" xfId="1664"/>
    <cellStyle name="Normal 18 53" xfId="1665"/>
    <cellStyle name="Normal 18 54" xfId="1666"/>
    <cellStyle name="Normal 18 55" xfId="1667"/>
    <cellStyle name="Normal 18 56" xfId="1668"/>
    <cellStyle name="Normal 18 57" xfId="1669"/>
    <cellStyle name="Normal 18 58" xfId="1670"/>
    <cellStyle name="Normal 18 59" xfId="1671"/>
    <cellStyle name="Normal 18 6" xfId="1672"/>
    <cellStyle name="Normal 18 60" xfId="1673"/>
    <cellStyle name="Normal 18 61" xfId="1674"/>
    <cellStyle name="Normal 18 62" xfId="1675"/>
    <cellStyle name="Normal 18 63" xfId="1676"/>
    <cellStyle name="Normal 18 64" xfId="1677"/>
    <cellStyle name="Normal 18 65" xfId="1678"/>
    <cellStyle name="Normal 18 66" xfId="1679"/>
    <cellStyle name="Normal 18 67" xfId="1680"/>
    <cellStyle name="Normal 18 68" xfId="1681"/>
    <cellStyle name="Normal 18 69" xfId="1682"/>
    <cellStyle name="Normal 18 7" xfId="1683"/>
    <cellStyle name="Normal 18 70" xfId="1684"/>
    <cellStyle name="Normal 18 71" xfId="1685"/>
    <cellStyle name="Normal 18 72" xfId="1686"/>
    <cellStyle name="Normal 18 73" xfId="1687"/>
    <cellStyle name="Normal 18 74" xfId="1688"/>
    <cellStyle name="Normal 18 75" xfId="1689"/>
    <cellStyle name="Normal 18 76" xfId="1690"/>
    <cellStyle name="Normal 18 77" xfId="1691"/>
    <cellStyle name="Normal 18 78" xfId="1692"/>
    <cellStyle name="Normal 18 79" xfId="1693"/>
    <cellStyle name="Normal 18 8" xfId="1694"/>
    <cellStyle name="Normal 18 80" xfId="1695"/>
    <cellStyle name="Normal 18 81" xfId="1696"/>
    <cellStyle name="Normal 18 82" xfId="1697"/>
    <cellStyle name="Normal 18 83" xfId="1698"/>
    <cellStyle name="Normal 18 84" xfId="1699"/>
    <cellStyle name="Normal 18 85" xfId="1700"/>
    <cellStyle name="Normal 18 86" xfId="1701"/>
    <cellStyle name="Normal 18 87" xfId="1702"/>
    <cellStyle name="Normal 18 88" xfId="1703"/>
    <cellStyle name="Normal 18 89" xfId="1704"/>
    <cellStyle name="Normal 18 9" xfId="1705"/>
    <cellStyle name="Normal 18 90" xfId="1706"/>
    <cellStyle name="Normal 18 91" xfId="1707"/>
    <cellStyle name="Normal 18 92" xfId="1708"/>
    <cellStyle name="Normal 18 93" xfId="1709"/>
    <cellStyle name="Normal 18 94" xfId="1710"/>
    <cellStyle name="Normal 19" xfId="1711"/>
    <cellStyle name="Normal 19 10" xfId="1712"/>
    <cellStyle name="Normal 19 11" xfId="1713"/>
    <cellStyle name="Normal 19 12" xfId="1714"/>
    <cellStyle name="Normal 19 13" xfId="1715"/>
    <cellStyle name="Normal 19 14" xfId="1716"/>
    <cellStyle name="Normal 19 15" xfId="1717"/>
    <cellStyle name="Normal 19 16" xfId="1718"/>
    <cellStyle name="Normal 19 17" xfId="1719"/>
    <cellStyle name="Normal 19 18" xfId="1720"/>
    <cellStyle name="Normal 19 19" xfId="1721"/>
    <cellStyle name="Normal 19 2" xfId="1722"/>
    <cellStyle name="Normal 19 20" xfId="1723"/>
    <cellStyle name="Normal 19 21" xfId="1724"/>
    <cellStyle name="Normal 19 22" xfId="1725"/>
    <cellStyle name="Normal 19 23" xfId="1726"/>
    <cellStyle name="Normal 19 24" xfId="1727"/>
    <cellStyle name="Normal 19 25" xfId="1728"/>
    <cellStyle name="Normal 19 26" xfId="1729"/>
    <cellStyle name="Normal 19 27" xfId="1730"/>
    <cellStyle name="Normal 19 28" xfId="1731"/>
    <cellStyle name="Normal 19 29" xfId="1732"/>
    <cellStyle name="Normal 19 3" xfId="1733"/>
    <cellStyle name="Normal 19 30" xfId="1734"/>
    <cellStyle name="Normal 19 31" xfId="1735"/>
    <cellStyle name="Normal 19 32" xfId="1736"/>
    <cellStyle name="Normal 19 33" xfId="1737"/>
    <cellStyle name="Normal 19 34" xfId="1738"/>
    <cellStyle name="Normal 19 35" xfId="1739"/>
    <cellStyle name="Normal 19 36" xfId="1740"/>
    <cellStyle name="Normal 19 37" xfId="1741"/>
    <cellStyle name="Normal 19 38" xfId="1742"/>
    <cellStyle name="Normal 19 39" xfId="1743"/>
    <cellStyle name="Normal 19 4" xfId="1744"/>
    <cellStyle name="Normal 19 40" xfId="1745"/>
    <cellStyle name="Normal 19 41" xfId="1746"/>
    <cellStyle name="Normal 19 42" xfId="1747"/>
    <cellStyle name="Normal 19 43" xfId="1748"/>
    <cellStyle name="Normal 19 44" xfId="1749"/>
    <cellStyle name="Normal 19 45" xfId="1750"/>
    <cellStyle name="Normal 19 46" xfId="1751"/>
    <cellStyle name="Normal 19 47" xfId="1752"/>
    <cellStyle name="Normal 19 48" xfId="1753"/>
    <cellStyle name="Normal 19 49" xfId="1754"/>
    <cellStyle name="Normal 19 5" xfId="1755"/>
    <cellStyle name="Normal 19 50" xfId="1756"/>
    <cellStyle name="Normal 19 51" xfId="1757"/>
    <cellStyle name="Normal 19 52" xfId="1758"/>
    <cellStyle name="Normal 19 53" xfId="1759"/>
    <cellStyle name="Normal 19 54" xfId="1760"/>
    <cellStyle name="Normal 19 55" xfId="1761"/>
    <cellStyle name="Normal 19 56" xfId="1762"/>
    <cellStyle name="Normal 19 57" xfId="1763"/>
    <cellStyle name="Normal 19 58" xfId="1764"/>
    <cellStyle name="Normal 19 59" xfId="1765"/>
    <cellStyle name="Normal 19 6" xfId="1766"/>
    <cellStyle name="Normal 19 60" xfId="1767"/>
    <cellStyle name="Normal 19 61" xfId="1768"/>
    <cellStyle name="Normal 19 62" xfId="1769"/>
    <cellStyle name="Normal 19 63" xfId="1770"/>
    <cellStyle name="Normal 19 64" xfId="1771"/>
    <cellStyle name="Normal 19 65" xfId="1772"/>
    <cellStyle name="Normal 19 66" xfId="1773"/>
    <cellStyle name="Normal 19 67" xfId="1774"/>
    <cellStyle name="Normal 19 68" xfId="1775"/>
    <cellStyle name="Normal 19 69" xfId="1776"/>
    <cellStyle name="Normal 19 7" xfId="1777"/>
    <cellStyle name="Normal 19 70" xfId="1778"/>
    <cellStyle name="Normal 19 71" xfId="1779"/>
    <cellStyle name="Normal 19 72" xfId="1780"/>
    <cellStyle name="Normal 19 73" xfId="1781"/>
    <cellStyle name="Normal 19 74" xfId="1782"/>
    <cellStyle name="Normal 19 75" xfId="1783"/>
    <cellStyle name="Normal 19 76" xfId="1784"/>
    <cellStyle name="Normal 19 77" xfId="1785"/>
    <cellStyle name="Normal 19 78" xfId="1786"/>
    <cellStyle name="Normal 19 79" xfId="1787"/>
    <cellStyle name="Normal 19 8" xfId="1788"/>
    <cellStyle name="Normal 19 80" xfId="1789"/>
    <cellStyle name="Normal 19 81" xfId="1790"/>
    <cellStyle name="Normal 19 82" xfId="1791"/>
    <cellStyle name="Normal 19 83" xfId="1792"/>
    <cellStyle name="Normal 19 84" xfId="1793"/>
    <cellStyle name="Normal 19 85" xfId="1794"/>
    <cellStyle name="Normal 19 86" xfId="1795"/>
    <cellStyle name="Normal 19 87" xfId="1796"/>
    <cellStyle name="Normal 19 88" xfId="1797"/>
    <cellStyle name="Normal 19 89" xfId="1798"/>
    <cellStyle name="Normal 19 9" xfId="1799"/>
    <cellStyle name="Normal 19 90" xfId="1800"/>
    <cellStyle name="Normal 19 91" xfId="1801"/>
    <cellStyle name="Normal 19 92" xfId="1802"/>
    <cellStyle name="Normal 19 93" xfId="1803"/>
    <cellStyle name="Normal 19 94" xfId="1804"/>
    <cellStyle name="Normal 2" xfId="1"/>
    <cellStyle name="Normal 2 10" xfId="1805"/>
    <cellStyle name="Normal 2 11" xfId="1806"/>
    <cellStyle name="Normal 2 12" xfId="1807"/>
    <cellStyle name="Normal 2 13" xfId="1808"/>
    <cellStyle name="Normal 2 14" xfId="1809"/>
    <cellStyle name="Normal 2 15" xfId="1810"/>
    <cellStyle name="Normal 2 16" xfId="1811"/>
    <cellStyle name="Normal 2 17" xfId="1812"/>
    <cellStyle name="Normal 2 18" xfId="1813"/>
    <cellStyle name="Normal 2 19" xfId="1814"/>
    <cellStyle name="Normal 2 2" xfId="4"/>
    <cellStyle name="Normal 2 2 10" xfId="1815"/>
    <cellStyle name="Normal 2 2 11" xfId="1816"/>
    <cellStyle name="Normal 2 2 12" xfId="1817"/>
    <cellStyle name="Normal 2 2 13" xfId="1818"/>
    <cellStyle name="Normal 2 2 14" xfId="1819"/>
    <cellStyle name="Normal 2 2 15" xfId="1820"/>
    <cellStyle name="Normal 2 2 16" xfId="1821"/>
    <cellStyle name="Normal 2 2 17" xfId="1822"/>
    <cellStyle name="Normal 2 2 18" xfId="1823"/>
    <cellStyle name="Normal 2 2 19" xfId="1824"/>
    <cellStyle name="Normal 2 2 2" xfId="1825"/>
    <cellStyle name="Normal 2 2 20" xfId="1826"/>
    <cellStyle name="Normal 2 2 21" xfId="1827"/>
    <cellStyle name="Normal 2 2 22" xfId="1828"/>
    <cellStyle name="Normal 2 2 23" xfId="1829"/>
    <cellStyle name="Normal 2 2 24" xfId="1830"/>
    <cellStyle name="Normal 2 2 25" xfId="1831"/>
    <cellStyle name="Normal 2 2 26" xfId="1832"/>
    <cellStyle name="Normal 2 2 27" xfId="1833"/>
    <cellStyle name="Normal 2 2 28" xfId="1834"/>
    <cellStyle name="Normal 2 2 29" xfId="1835"/>
    <cellStyle name="Normal 2 2 3" xfId="1836"/>
    <cellStyle name="Normal 2 2 30" xfId="1837"/>
    <cellStyle name="Normal 2 2 31" xfId="1838"/>
    <cellStyle name="Normal 2 2 32" xfId="1839"/>
    <cellStyle name="Normal 2 2 33" xfId="1840"/>
    <cellStyle name="Normal 2 2 34" xfId="1841"/>
    <cellStyle name="Normal 2 2 35" xfId="1842"/>
    <cellStyle name="Normal 2 2 36" xfId="1843"/>
    <cellStyle name="Normal 2 2 37" xfId="1844"/>
    <cellStyle name="Normal 2 2 38" xfId="1845"/>
    <cellStyle name="Normal 2 2 39" xfId="1846"/>
    <cellStyle name="Normal 2 2 4" xfId="1847"/>
    <cellStyle name="Normal 2 2 40" xfId="1848"/>
    <cellStyle name="Normal 2 2 41" xfId="1849"/>
    <cellStyle name="Normal 2 2 42" xfId="1850"/>
    <cellStyle name="Normal 2 2 43" xfId="1851"/>
    <cellStyle name="Normal 2 2 44" xfId="1852"/>
    <cellStyle name="Normal 2 2 45" xfId="1853"/>
    <cellStyle name="Normal 2 2 46" xfId="1854"/>
    <cellStyle name="Normal 2 2 47" xfId="1855"/>
    <cellStyle name="Normal 2 2 48" xfId="1856"/>
    <cellStyle name="Normal 2 2 49" xfId="1857"/>
    <cellStyle name="Normal 2 2 5" xfId="1858"/>
    <cellStyle name="Normal 2 2 50" xfId="1859"/>
    <cellStyle name="Normal 2 2 51" xfId="1860"/>
    <cellStyle name="Normal 2 2 52" xfId="1861"/>
    <cellStyle name="Normal 2 2 53" xfId="1862"/>
    <cellStyle name="Normal 2 2 54" xfId="1863"/>
    <cellStyle name="Normal 2 2 55" xfId="1864"/>
    <cellStyle name="Normal 2 2 56" xfId="1865"/>
    <cellStyle name="Normal 2 2 57" xfId="1866"/>
    <cellStyle name="Normal 2 2 58" xfId="1867"/>
    <cellStyle name="Normal 2 2 59" xfId="1868"/>
    <cellStyle name="Normal 2 2 6" xfId="1869"/>
    <cellStyle name="Normal 2 2 60" xfId="1870"/>
    <cellStyle name="Normal 2 2 61" xfId="1871"/>
    <cellStyle name="Normal 2 2 62" xfId="1872"/>
    <cellStyle name="Normal 2 2 63" xfId="1873"/>
    <cellStyle name="Normal 2 2 64" xfId="1874"/>
    <cellStyle name="Normal 2 2 65" xfId="1875"/>
    <cellStyle name="Normal 2 2 66" xfId="1876"/>
    <cellStyle name="Normal 2 2 67" xfId="1877"/>
    <cellStyle name="Normal 2 2 68" xfId="1878"/>
    <cellStyle name="Normal 2 2 69" xfId="1879"/>
    <cellStyle name="Normal 2 2 7" xfId="1880"/>
    <cellStyle name="Normal 2 2 70" xfId="1881"/>
    <cellStyle name="Normal 2 2 71" xfId="1882"/>
    <cellStyle name="Normal 2 2 72" xfId="1883"/>
    <cellStyle name="Normal 2 2 73" xfId="1884"/>
    <cellStyle name="Normal 2 2 74" xfId="1885"/>
    <cellStyle name="Normal 2 2 75" xfId="1886"/>
    <cellStyle name="Normal 2 2 76" xfId="1887"/>
    <cellStyle name="Normal 2 2 77" xfId="1888"/>
    <cellStyle name="Normal 2 2 78" xfId="1889"/>
    <cellStyle name="Normal 2 2 79" xfId="1890"/>
    <cellStyle name="Normal 2 2 8" xfId="1891"/>
    <cellStyle name="Normal 2 2 80" xfId="1892"/>
    <cellStyle name="Normal 2 2 81" xfId="1893"/>
    <cellStyle name="Normal 2 2 82" xfId="1894"/>
    <cellStyle name="Normal 2 2 83" xfId="1895"/>
    <cellStyle name="Normal 2 2 84" xfId="1896"/>
    <cellStyle name="Normal 2 2 85" xfId="1897"/>
    <cellStyle name="Normal 2 2 86" xfId="1898"/>
    <cellStyle name="Normal 2 2 87" xfId="1899"/>
    <cellStyle name="Normal 2 2 88" xfId="1900"/>
    <cellStyle name="Normal 2 2 89" xfId="1901"/>
    <cellStyle name="Normal 2 2 9" xfId="1902"/>
    <cellStyle name="Normal 2 2 90" xfId="1903"/>
    <cellStyle name="Normal 2 2 91" xfId="1904"/>
    <cellStyle name="Normal 2 2 92" xfId="1905"/>
    <cellStyle name="Normal 2 2 93" xfId="1906"/>
    <cellStyle name="Normal 2 2 94" xfId="1907"/>
    <cellStyle name="Normal 2 2 95" xfId="1908"/>
    <cellStyle name="Normal 2 2 96" xfId="1909"/>
    <cellStyle name="Normal 2 2 97" xfId="1910"/>
    <cellStyle name="Normal 2 2 98" xfId="1911"/>
    <cellStyle name="Normal 2 20" xfId="1912"/>
    <cellStyle name="Normal 2 21" xfId="1913"/>
    <cellStyle name="Normal 2 22" xfId="1914"/>
    <cellStyle name="Normal 2 23" xfId="1915"/>
    <cellStyle name="Normal 2 24" xfId="1916"/>
    <cellStyle name="Normal 2 25" xfId="1917"/>
    <cellStyle name="Normal 2 26" xfId="1918"/>
    <cellStyle name="Normal 2 27" xfId="1919"/>
    <cellStyle name="Normal 2 28" xfId="1920"/>
    <cellStyle name="Normal 2 29" xfId="1921"/>
    <cellStyle name="Normal 2 3" xfId="15"/>
    <cellStyle name="Normal 2 3 2" xfId="26808"/>
    <cellStyle name="Normal 2 30" xfId="1922"/>
    <cellStyle name="Normal 2 31" xfId="1923"/>
    <cellStyle name="Normal 2 32" xfId="1924"/>
    <cellStyle name="Normal 2 33" xfId="1925"/>
    <cellStyle name="Normal 2 34" xfId="1926"/>
    <cellStyle name="Normal 2 35" xfId="1927"/>
    <cellStyle name="Normal 2 36" xfId="1928"/>
    <cellStyle name="Normal 2 37" xfId="1929"/>
    <cellStyle name="Normal 2 38" xfId="1930"/>
    <cellStyle name="Normal 2 39" xfId="1931"/>
    <cellStyle name="Normal 2 4" xfId="1932"/>
    <cellStyle name="Normal 2 40" xfId="1933"/>
    <cellStyle name="Normal 2 41" xfId="1934"/>
    <cellStyle name="Normal 2 42" xfId="1935"/>
    <cellStyle name="Normal 2 43" xfId="1936"/>
    <cellStyle name="Normal 2 44" xfId="1937"/>
    <cellStyle name="Normal 2 45" xfId="1938"/>
    <cellStyle name="Normal 2 46" xfId="1939"/>
    <cellStyle name="Normal 2 47" xfId="1940"/>
    <cellStyle name="Normal 2 48" xfId="1941"/>
    <cellStyle name="Normal 2 49" xfId="1942"/>
    <cellStyle name="Normal 2 5" xfId="1943"/>
    <cellStyle name="Normal 2 50" xfId="1944"/>
    <cellStyle name="Normal 2 51" xfId="1945"/>
    <cellStyle name="Normal 2 52" xfId="1946"/>
    <cellStyle name="Normal 2 53" xfId="1947"/>
    <cellStyle name="Normal 2 54" xfId="1948"/>
    <cellStyle name="Normal 2 55" xfId="1949"/>
    <cellStyle name="Normal 2 56" xfId="1950"/>
    <cellStyle name="Normal 2 57" xfId="1951"/>
    <cellStyle name="Normal 2 57 2" xfId="1952"/>
    <cellStyle name="Normal 2 58" xfId="26785"/>
    <cellStyle name="Normal 2 6" xfId="1953"/>
    <cellStyle name="Normal 2 7" xfId="1954"/>
    <cellStyle name="Normal 2 8" xfId="1955"/>
    <cellStyle name="Normal 2 9" xfId="1956"/>
    <cellStyle name="Normal 20" xfId="1957"/>
    <cellStyle name="Normal 20 10" xfId="1958"/>
    <cellStyle name="Normal 20 11" xfId="1959"/>
    <cellStyle name="Normal 20 12" xfId="1960"/>
    <cellStyle name="Normal 20 13" xfId="1961"/>
    <cellStyle name="Normal 20 14" xfId="1962"/>
    <cellStyle name="Normal 20 15" xfId="1963"/>
    <cellStyle name="Normal 20 16" xfId="1964"/>
    <cellStyle name="Normal 20 17" xfId="1965"/>
    <cellStyle name="Normal 20 18" xfId="1966"/>
    <cellStyle name="Normal 20 19" xfId="1967"/>
    <cellStyle name="Normal 20 2" xfId="1968"/>
    <cellStyle name="Normal 20 20" xfId="1969"/>
    <cellStyle name="Normal 20 21" xfId="1970"/>
    <cellStyle name="Normal 20 22" xfId="1971"/>
    <cellStyle name="Normal 20 23" xfId="1972"/>
    <cellStyle name="Normal 20 24" xfId="1973"/>
    <cellStyle name="Normal 20 25" xfId="1974"/>
    <cellStyle name="Normal 20 26" xfId="1975"/>
    <cellStyle name="Normal 20 27" xfId="1976"/>
    <cellStyle name="Normal 20 28" xfId="1977"/>
    <cellStyle name="Normal 20 29" xfId="1978"/>
    <cellStyle name="Normal 20 3" xfId="1979"/>
    <cellStyle name="Normal 20 30" xfId="1980"/>
    <cellStyle name="Normal 20 31" xfId="1981"/>
    <cellStyle name="Normal 20 32" xfId="1982"/>
    <cellStyle name="Normal 20 33" xfId="1983"/>
    <cellStyle name="Normal 20 34" xfId="1984"/>
    <cellStyle name="Normal 20 35" xfId="1985"/>
    <cellStyle name="Normal 20 36" xfId="1986"/>
    <cellStyle name="Normal 20 37" xfId="1987"/>
    <cellStyle name="Normal 20 38" xfId="1988"/>
    <cellStyle name="Normal 20 39" xfId="1989"/>
    <cellStyle name="Normal 20 4" xfId="1990"/>
    <cellStyle name="Normal 20 40" xfId="1991"/>
    <cellStyle name="Normal 20 41" xfId="1992"/>
    <cellStyle name="Normal 20 42" xfId="1993"/>
    <cellStyle name="Normal 20 43" xfId="1994"/>
    <cellStyle name="Normal 20 44" xfId="1995"/>
    <cellStyle name="Normal 20 45" xfId="1996"/>
    <cellStyle name="Normal 20 46" xfId="1997"/>
    <cellStyle name="Normal 20 47" xfId="1998"/>
    <cellStyle name="Normal 20 48" xfId="1999"/>
    <cellStyle name="Normal 20 49" xfId="2000"/>
    <cellStyle name="Normal 20 5" xfId="2001"/>
    <cellStyle name="Normal 20 50" xfId="2002"/>
    <cellStyle name="Normal 20 51" xfId="2003"/>
    <cellStyle name="Normal 20 52" xfId="2004"/>
    <cellStyle name="Normal 20 53" xfId="2005"/>
    <cellStyle name="Normal 20 54" xfId="2006"/>
    <cellStyle name="Normal 20 55" xfId="2007"/>
    <cellStyle name="Normal 20 56" xfId="2008"/>
    <cellStyle name="Normal 20 57" xfId="2009"/>
    <cellStyle name="Normal 20 58" xfId="2010"/>
    <cellStyle name="Normal 20 59" xfId="2011"/>
    <cellStyle name="Normal 20 6" xfId="2012"/>
    <cellStyle name="Normal 20 60" xfId="2013"/>
    <cellStyle name="Normal 20 61" xfId="2014"/>
    <cellStyle name="Normal 20 62" xfId="2015"/>
    <cellStyle name="Normal 20 63" xfId="2016"/>
    <cellStyle name="Normal 20 64" xfId="2017"/>
    <cellStyle name="Normal 20 65" xfId="2018"/>
    <cellStyle name="Normal 20 66" xfId="2019"/>
    <cellStyle name="Normal 20 67" xfId="2020"/>
    <cellStyle name="Normal 20 68" xfId="2021"/>
    <cellStyle name="Normal 20 69" xfId="2022"/>
    <cellStyle name="Normal 20 7" xfId="2023"/>
    <cellStyle name="Normal 20 70" xfId="2024"/>
    <cellStyle name="Normal 20 71" xfId="2025"/>
    <cellStyle name="Normal 20 72" xfId="2026"/>
    <cellStyle name="Normal 20 73" xfId="2027"/>
    <cellStyle name="Normal 20 74" xfId="2028"/>
    <cellStyle name="Normal 20 75" xfId="2029"/>
    <cellStyle name="Normal 20 76" xfId="2030"/>
    <cellStyle name="Normal 20 77" xfId="2031"/>
    <cellStyle name="Normal 20 78" xfId="2032"/>
    <cellStyle name="Normal 20 79" xfId="2033"/>
    <cellStyle name="Normal 20 8" xfId="2034"/>
    <cellStyle name="Normal 20 80" xfId="2035"/>
    <cellStyle name="Normal 20 81" xfId="2036"/>
    <cellStyle name="Normal 20 82" xfId="2037"/>
    <cellStyle name="Normal 20 83" xfId="2038"/>
    <cellStyle name="Normal 20 84" xfId="2039"/>
    <cellStyle name="Normal 20 85" xfId="2040"/>
    <cellStyle name="Normal 20 86" xfId="2041"/>
    <cellStyle name="Normal 20 87" xfId="2042"/>
    <cellStyle name="Normal 20 88" xfId="2043"/>
    <cellStyle name="Normal 20 89" xfId="2044"/>
    <cellStyle name="Normal 20 9" xfId="2045"/>
    <cellStyle name="Normal 20 90" xfId="2046"/>
    <cellStyle name="Normal 20 91" xfId="2047"/>
    <cellStyle name="Normal 20 92" xfId="2048"/>
    <cellStyle name="Normal 20 93" xfId="2049"/>
    <cellStyle name="Normal 20 94" xfId="2050"/>
    <cellStyle name="Normal 21" xfId="2051"/>
    <cellStyle name="Normal 22" xfId="2052"/>
    <cellStyle name="Normal 22 10" xfId="2053"/>
    <cellStyle name="Normal 22 10 10" xfId="2054"/>
    <cellStyle name="Normal 22 10 10 2" xfId="2055"/>
    <cellStyle name="Normal 22 10 10 2 2" xfId="2056"/>
    <cellStyle name="Normal 22 10 10 2 2 2" xfId="2057"/>
    <cellStyle name="Normal 22 10 10 2 3" xfId="2058"/>
    <cellStyle name="Normal 22 10 10 2 3 2" xfId="2059"/>
    <cellStyle name="Normal 22 10 10 2 4" xfId="2060"/>
    <cellStyle name="Normal 22 10 10 3" xfId="2061"/>
    <cellStyle name="Normal 22 10 10 3 2" xfId="2062"/>
    <cellStyle name="Normal 22 10 10 3 2 2" xfId="2063"/>
    <cellStyle name="Normal 22 10 10 3 3" xfId="2064"/>
    <cellStyle name="Normal 22 10 10 3 3 2" xfId="2065"/>
    <cellStyle name="Normal 22 10 10 3 4" xfId="2066"/>
    <cellStyle name="Normal 22 10 10 4" xfId="2067"/>
    <cellStyle name="Normal 22 10 10 4 2" xfId="2068"/>
    <cellStyle name="Normal 22 10 10 5" xfId="2069"/>
    <cellStyle name="Normal 22 10 10 5 2" xfId="2070"/>
    <cellStyle name="Normal 22 10 10 6" xfId="2071"/>
    <cellStyle name="Normal 22 10 11" xfId="2072"/>
    <cellStyle name="Normal 22 10 11 2" xfId="2073"/>
    <cellStyle name="Normal 22 10 11 2 2" xfId="2074"/>
    <cellStyle name="Normal 22 10 11 2 2 2" xfId="2075"/>
    <cellStyle name="Normal 22 10 11 2 3" xfId="2076"/>
    <cellStyle name="Normal 22 10 11 2 3 2" xfId="2077"/>
    <cellStyle name="Normal 22 10 11 2 4" xfId="2078"/>
    <cellStyle name="Normal 22 10 11 3" xfId="2079"/>
    <cellStyle name="Normal 22 10 11 3 2" xfId="2080"/>
    <cellStyle name="Normal 22 10 11 3 2 2" xfId="2081"/>
    <cellStyle name="Normal 22 10 11 3 3" xfId="2082"/>
    <cellStyle name="Normal 22 10 11 3 3 2" xfId="2083"/>
    <cellStyle name="Normal 22 10 11 3 4" xfId="2084"/>
    <cellStyle name="Normal 22 10 11 4" xfId="2085"/>
    <cellStyle name="Normal 22 10 11 4 2" xfId="2086"/>
    <cellStyle name="Normal 22 10 11 5" xfId="2087"/>
    <cellStyle name="Normal 22 10 11 5 2" xfId="2088"/>
    <cellStyle name="Normal 22 10 11 6" xfId="2089"/>
    <cellStyle name="Normal 22 10 12" xfId="2090"/>
    <cellStyle name="Normal 22 10 12 2" xfId="2091"/>
    <cellStyle name="Normal 22 10 12 2 2" xfId="2092"/>
    <cellStyle name="Normal 22 10 12 2 2 2" xfId="2093"/>
    <cellStyle name="Normal 22 10 12 2 3" xfId="2094"/>
    <cellStyle name="Normal 22 10 12 2 3 2" xfId="2095"/>
    <cellStyle name="Normal 22 10 12 2 4" xfId="2096"/>
    <cellStyle name="Normal 22 10 12 3" xfId="2097"/>
    <cellStyle name="Normal 22 10 12 3 2" xfId="2098"/>
    <cellStyle name="Normal 22 10 12 3 2 2" xfId="2099"/>
    <cellStyle name="Normal 22 10 12 3 3" xfId="2100"/>
    <cellStyle name="Normal 22 10 12 3 3 2" xfId="2101"/>
    <cellStyle name="Normal 22 10 12 3 4" xfId="2102"/>
    <cellStyle name="Normal 22 10 12 4" xfId="2103"/>
    <cellStyle name="Normal 22 10 12 4 2" xfId="2104"/>
    <cellStyle name="Normal 22 10 12 5" xfId="2105"/>
    <cellStyle name="Normal 22 10 12 5 2" xfId="2106"/>
    <cellStyle name="Normal 22 10 12 6" xfId="2107"/>
    <cellStyle name="Normal 22 10 13" xfId="2108"/>
    <cellStyle name="Normal 22 10 13 2" xfId="2109"/>
    <cellStyle name="Normal 22 10 13 2 2" xfId="2110"/>
    <cellStyle name="Normal 22 10 13 2 2 2" xfId="2111"/>
    <cellStyle name="Normal 22 10 13 2 3" xfId="2112"/>
    <cellStyle name="Normal 22 10 13 2 3 2" xfId="2113"/>
    <cellStyle name="Normal 22 10 13 2 4" xfId="2114"/>
    <cellStyle name="Normal 22 10 13 3" xfId="2115"/>
    <cellStyle name="Normal 22 10 13 3 2" xfId="2116"/>
    <cellStyle name="Normal 22 10 13 3 2 2" xfId="2117"/>
    <cellStyle name="Normal 22 10 13 3 3" xfId="2118"/>
    <cellStyle name="Normal 22 10 13 3 3 2" xfId="2119"/>
    <cellStyle name="Normal 22 10 13 3 4" xfId="2120"/>
    <cellStyle name="Normal 22 10 13 4" xfId="2121"/>
    <cellStyle name="Normal 22 10 13 4 2" xfId="2122"/>
    <cellStyle name="Normal 22 10 13 5" xfId="2123"/>
    <cellStyle name="Normal 22 10 13 5 2" xfId="2124"/>
    <cellStyle name="Normal 22 10 13 6" xfId="2125"/>
    <cellStyle name="Normal 22 10 14" xfId="2126"/>
    <cellStyle name="Normal 22 10 14 2" xfId="2127"/>
    <cellStyle name="Normal 22 10 14 2 2" xfId="2128"/>
    <cellStyle name="Normal 22 10 14 2 2 2" xfId="2129"/>
    <cellStyle name="Normal 22 10 14 2 3" xfId="2130"/>
    <cellStyle name="Normal 22 10 14 2 3 2" xfId="2131"/>
    <cellStyle name="Normal 22 10 14 2 4" xfId="2132"/>
    <cellStyle name="Normal 22 10 14 3" xfId="2133"/>
    <cellStyle name="Normal 22 10 14 3 2" xfId="2134"/>
    <cellStyle name="Normal 22 10 14 3 2 2" xfId="2135"/>
    <cellStyle name="Normal 22 10 14 3 3" xfId="2136"/>
    <cellStyle name="Normal 22 10 14 3 3 2" xfId="2137"/>
    <cellStyle name="Normal 22 10 14 3 4" xfId="2138"/>
    <cellStyle name="Normal 22 10 14 4" xfId="2139"/>
    <cellStyle name="Normal 22 10 14 4 2" xfId="2140"/>
    <cellStyle name="Normal 22 10 14 5" xfId="2141"/>
    <cellStyle name="Normal 22 10 14 5 2" xfId="2142"/>
    <cellStyle name="Normal 22 10 14 6" xfId="2143"/>
    <cellStyle name="Normal 22 10 15" xfId="2144"/>
    <cellStyle name="Normal 22 10 15 2" xfId="2145"/>
    <cellStyle name="Normal 22 10 15 2 2" xfId="2146"/>
    <cellStyle name="Normal 22 10 15 2 2 2" xfId="2147"/>
    <cellStyle name="Normal 22 10 15 2 3" xfId="2148"/>
    <cellStyle name="Normal 22 10 15 2 3 2" xfId="2149"/>
    <cellStyle name="Normal 22 10 15 2 4" xfId="2150"/>
    <cellStyle name="Normal 22 10 15 3" xfId="2151"/>
    <cellStyle name="Normal 22 10 15 3 2" xfId="2152"/>
    <cellStyle name="Normal 22 10 15 3 2 2" xfId="2153"/>
    <cellStyle name="Normal 22 10 15 3 3" xfId="2154"/>
    <cellStyle name="Normal 22 10 15 3 3 2" xfId="2155"/>
    <cellStyle name="Normal 22 10 15 3 4" xfId="2156"/>
    <cellStyle name="Normal 22 10 15 4" xfId="2157"/>
    <cellStyle name="Normal 22 10 15 4 2" xfId="2158"/>
    <cellStyle name="Normal 22 10 15 5" xfId="2159"/>
    <cellStyle name="Normal 22 10 15 5 2" xfId="2160"/>
    <cellStyle name="Normal 22 10 15 6" xfId="2161"/>
    <cellStyle name="Normal 22 10 16" xfId="2162"/>
    <cellStyle name="Normal 22 10 16 2" xfId="2163"/>
    <cellStyle name="Normal 22 10 16 2 2" xfId="2164"/>
    <cellStyle name="Normal 22 10 16 2 2 2" xfId="2165"/>
    <cellStyle name="Normal 22 10 16 2 3" xfId="2166"/>
    <cellStyle name="Normal 22 10 16 2 3 2" xfId="2167"/>
    <cellStyle name="Normal 22 10 16 2 4" xfId="2168"/>
    <cellStyle name="Normal 22 10 16 3" xfId="2169"/>
    <cellStyle name="Normal 22 10 16 3 2" xfId="2170"/>
    <cellStyle name="Normal 22 10 16 3 2 2" xfId="2171"/>
    <cellStyle name="Normal 22 10 16 3 3" xfId="2172"/>
    <cellStyle name="Normal 22 10 16 3 3 2" xfId="2173"/>
    <cellStyle name="Normal 22 10 16 3 4" xfId="2174"/>
    <cellStyle name="Normal 22 10 16 4" xfId="2175"/>
    <cellStyle name="Normal 22 10 16 4 2" xfId="2176"/>
    <cellStyle name="Normal 22 10 16 5" xfId="2177"/>
    <cellStyle name="Normal 22 10 16 5 2" xfId="2178"/>
    <cellStyle name="Normal 22 10 16 6" xfId="2179"/>
    <cellStyle name="Normal 22 10 17" xfId="2180"/>
    <cellStyle name="Normal 22 10 17 2" xfId="2181"/>
    <cellStyle name="Normal 22 10 17 2 2" xfId="2182"/>
    <cellStyle name="Normal 22 10 17 2 2 2" xfId="2183"/>
    <cellStyle name="Normal 22 10 17 2 3" xfId="2184"/>
    <cellStyle name="Normal 22 10 17 2 3 2" xfId="2185"/>
    <cellStyle name="Normal 22 10 17 2 4" xfId="2186"/>
    <cellStyle name="Normal 22 10 17 3" xfId="2187"/>
    <cellStyle name="Normal 22 10 17 3 2" xfId="2188"/>
    <cellStyle name="Normal 22 10 17 3 2 2" xfId="2189"/>
    <cellStyle name="Normal 22 10 17 3 3" xfId="2190"/>
    <cellStyle name="Normal 22 10 17 3 3 2" xfId="2191"/>
    <cellStyle name="Normal 22 10 17 3 4" xfId="2192"/>
    <cellStyle name="Normal 22 10 17 4" xfId="2193"/>
    <cellStyle name="Normal 22 10 17 4 2" xfId="2194"/>
    <cellStyle name="Normal 22 10 17 5" xfId="2195"/>
    <cellStyle name="Normal 22 10 17 5 2" xfId="2196"/>
    <cellStyle name="Normal 22 10 17 6" xfId="2197"/>
    <cellStyle name="Normal 22 10 18" xfId="2198"/>
    <cellStyle name="Normal 22 10 18 2" xfId="2199"/>
    <cellStyle name="Normal 22 10 18 2 2" xfId="2200"/>
    <cellStyle name="Normal 22 10 18 2 2 2" xfId="2201"/>
    <cellStyle name="Normal 22 10 18 2 3" xfId="2202"/>
    <cellStyle name="Normal 22 10 18 2 3 2" xfId="2203"/>
    <cellStyle name="Normal 22 10 18 2 4" xfId="2204"/>
    <cellStyle name="Normal 22 10 18 3" xfId="2205"/>
    <cellStyle name="Normal 22 10 18 3 2" xfId="2206"/>
    <cellStyle name="Normal 22 10 18 3 2 2" xfId="2207"/>
    <cellStyle name="Normal 22 10 18 3 3" xfId="2208"/>
    <cellStyle name="Normal 22 10 18 3 3 2" xfId="2209"/>
    <cellStyle name="Normal 22 10 18 3 4" xfId="2210"/>
    <cellStyle name="Normal 22 10 18 4" xfId="2211"/>
    <cellStyle name="Normal 22 10 18 4 2" xfId="2212"/>
    <cellStyle name="Normal 22 10 18 5" xfId="2213"/>
    <cellStyle name="Normal 22 10 18 5 2" xfId="2214"/>
    <cellStyle name="Normal 22 10 18 6" xfId="2215"/>
    <cellStyle name="Normal 22 10 19" xfId="2216"/>
    <cellStyle name="Normal 22 10 19 2" xfId="2217"/>
    <cellStyle name="Normal 22 10 19 2 2" xfId="2218"/>
    <cellStyle name="Normal 22 10 19 2 2 2" xfId="2219"/>
    <cellStyle name="Normal 22 10 19 2 3" xfId="2220"/>
    <cellStyle name="Normal 22 10 19 2 3 2" xfId="2221"/>
    <cellStyle name="Normal 22 10 19 2 4" xfId="2222"/>
    <cellStyle name="Normal 22 10 19 3" xfId="2223"/>
    <cellStyle name="Normal 22 10 19 3 2" xfId="2224"/>
    <cellStyle name="Normal 22 10 19 3 2 2" xfId="2225"/>
    <cellStyle name="Normal 22 10 19 3 3" xfId="2226"/>
    <cellStyle name="Normal 22 10 19 3 3 2" xfId="2227"/>
    <cellStyle name="Normal 22 10 19 3 4" xfId="2228"/>
    <cellStyle name="Normal 22 10 19 4" xfId="2229"/>
    <cellStyle name="Normal 22 10 19 4 2" xfId="2230"/>
    <cellStyle name="Normal 22 10 19 5" xfId="2231"/>
    <cellStyle name="Normal 22 10 19 5 2" xfId="2232"/>
    <cellStyle name="Normal 22 10 19 6" xfId="2233"/>
    <cellStyle name="Normal 22 10 2" xfId="2234"/>
    <cellStyle name="Normal 22 10 2 2" xfId="2235"/>
    <cellStyle name="Normal 22 10 2 2 2" xfId="2236"/>
    <cellStyle name="Normal 22 10 2 2 2 2" xfId="2237"/>
    <cellStyle name="Normal 22 10 2 2 3" xfId="2238"/>
    <cellStyle name="Normal 22 10 2 2 3 2" xfId="2239"/>
    <cellStyle name="Normal 22 10 2 2 4" xfId="2240"/>
    <cellStyle name="Normal 22 10 2 3" xfId="2241"/>
    <cellStyle name="Normal 22 10 2 3 2" xfId="2242"/>
    <cellStyle name="Normal 22 10 2 3 2 2" xfId="2243"/>
    <cellStyle name="Normal 22 10 2 3 3" xfId="2244"/>
    <cellStyle name="Normal 22 10 2 3 3 2" xfId="2245"/>
    <cellStyle name="Normal 22 10 2 3 4" xfId="2246"/>
    <cellStyle name="Normal 22 10 2 4" xfId="2247"/>
    <cellStyle name="Normal 22 10 2 4 2" xfId="2248"/>
    <cellStyle name="Normal 22 10 2 5" xfId="2249"/>
    <cellStyle name="Normal 22 10 2 5 2" xfId="2250"/>
    <cellStyle name="Normal 22 10 2 6" xfId="2251"/>
    <cellStyle name="Normal 22 10 20" xfId="2252"/>
    <cellStyle name="Normal 22 10 20 2" xfId="2253"/>
    <cellStyle name="Normal 22 10 20 2 2" xfId="2254"/>
    <cellStyle name="Normal 22 10 20 2 2 2" xfId="2255"/>
    <cellStyle name="Normal 22 10 20 2 3" xfId="2256"/>
    <cellStyle name="Normal 22 10 20 2 3 2" xfId="2257"/>
    <cellStyle name="Normal 22 10 20 2 4" xfId="2258"/>
    <cellStyle name="Normal 22 10 20 3" xfId="2259"/>
    <cellStyle name="Normal 22 10 20 3 2" xfId="2260"/>
    <cellStyle name="Normal 22 10 20 3 2 2" xfId="2261"/>
    <cellStyle name="Normal 22 10 20 3 3" xfId="2262"/>
    <cellStyle name="Normal 22 10 20 3 3 2" xfId="2263"/>
    <cellStyle name="Normal 22 10 20 3 4" xfId="2264"/>
    <cellStyle name="Normal 22 10 20 4" xfId="2265"/>
    <cellStyle name="Normal 22 10 20 4 2" xfId="2266"/>
    <cellStyle name="Normal 22 10 20 5" xfId="2267"/>
    <cellStyle name="Normal 22 10 20 5 2" xfId="2268"/>
    <cellStyle name="Normal 22 10 20 6" xfId="2269"/>
    <cellStyle name="Normal 22 10 21" xfId="2270"/>
    <cellStyle name="Normal 22 10 21 2" xfId="2271"/>
    <cellStyle name="Normal 22 10 21 2 2" xfId="2272"/>
    <cellStyle name="Normal 22 10 21 2 2 2" xfId="2273"/>
    <cellStyle name="Normal 22 10 21 2 3" xfId="2274"/>
    <cellStyle name="Normal 22 10 21 2 3 2" xfId="2275"/>
    <cellStyle name="Normal 22 10 21 2 4" xfId="2276"/>
    <cellStyle name="Normal 22 10 21 3" xfId="2277"/>
    <cellStyle name="Normal 22 10 21 3 2" xfId="2278"/>
    <cellStyle name="Normal 22 10 21 3 2 2" xfId="2279"/>
    <cellStyle name="Normal 22 10 21 3 3" xfId="2280"/>
    <cellStyle name="Normal 22 10 21 3 3 2" xfId="2281"/>
    <cellStyle name="Normal 22 10 21 3 4" xfId="2282"/>
    <cellStyle name="Normal 22 10 21 4" xfId="2283"/>
    <cellStyle name="Normal 22 10 21 4 2" xfId="2284"/>
    <cellStyle name="Normal 22 10 21 5" xfId="2285"/>
    <cellStyle name="Normal 22 10 21 5 2" xfId="2286"/>
    <cellStyle name="Normal 22 10 21 6" xfId="2287"/>
    <cellStyle name="Normal 22 10 22" xfId="2288"/>
    <cellStyle name="Normal 22 10 22 2" xfId="2289"/>
    <cellStyle name="Normal 22 10 22 2 2" xfId="2290"/>
    <cellStyle name="Normal 22 10 22 2 2 2" xfId="2291"/>
    <cellStyle name="Normal 22 10 22 2 3" xfId="2292"/>
    <cellStyle name="Normal 22 10 22 2 3 2" xfId="2293"/>
    <cellStyle name="Normal 22 10 22 2 4" xfId="2294"/>
    <cellStyle name="Normal 22 10 22 3" xfId="2295"/>
    <cellStyle name="Normal 22 10 22 3 2" xfId="2296"/>
    <cellStyle name="Normal 22 10 22 3 2 2" xfId="2297"/>
    <cellStyle name="Normal 22 10 22 3 3" xfId="2298"/>
    <cellStyle name="Normal 22 10 22 3 3 2" xfId="2299"/>
    <cellStyle name="Normal 22 10 22 3 4" xfId="2300"/>
    <cellStyle name="Normal 22 10 22 4" xfId="2301"/>
    <cellStyle name="Normal 22 10 22 4 2" xfId="2302"/>
    <cellStyle name="Normal 22 10 22 5" xfId="2303"/>
    <cellStyle name="Normal 22 10 22 5 2" xfId="2304"/>
    <cellStyle name="Normal 22 10 22 6" xfId="2305"/>
    <cellStyle name="Normal 22 10 23" xfId="2306"/>
    <cellStyle name="Normal 22 10 23 2" xfId="2307"/>
    <cellStyle name="Normal 22 10 23 2 2" xfId="2308"/>
    <cellStyle name="Normal 22 10 23 2 2 2" xfId="2309"/>
    <cellStyle name="Normal 22 10 23 2 3" xfId="2310"/>
    <cellStyle name="Normal 22 10 23 2 3 2" xfId="2311"/>
    <cellStyle name="Normal 22 10 23 2 4" xfId="2312"/>
    <cellStyle name="Normal 22 10 23 3" xfId="2313"/>
    <cellStyle name="Normal 22 10 23 3 2" xfId="2314"/>
    <cellStyle name="Normal 22 10 23 3 2 2" xfId="2315"/>
    <cellStyle name="Normal 22 10 23 3 3" xfId="2316"/>
    <cellStyle name="Normal 22 10 23 3 3 2" xfId="2317"/>
    <cellStyle name="Normal 22 10 23 3 4" xfId="2318"/>
    <cellStyle name="Normal 22 10 23 4" xfId="2319"/>
    <cellStyle name="Normal 22 10 23 4 2" xfId="2320"/>
    <cellStyle name="Normal 22 10 23 5" xfId="2321"/>
    <cellStyle name="Normal 22 10 23 5 2" xfId="2322"/>
    <cellStyle name="Normal 22 10 23 6" xfId="2323"/>
    <cellStyle name="Normal 22 10 24" xfId="2324"/>
    <cellStyle name="Normal 22 10 24 2" xfId="2325"/>
    <cellStyle name="Normal 22 10 24 2 2" xfId="2326"/>
    <cellStyle name="Normal 22 10 24 3" xfId="2327"/>
    <cellStyle name="Normal 22 10 24 3 2" xfId="2328"/>
    <cellStyle name="Normal 22 10 24 4" xfId="2329"/>
    <cellStyle name="Normal 22 10 25" xfId="2330"/>
    <cellStyle name="Normal 22 10 25 2" xfId="2331"/>
    <cellStyle name="Normal 22 10 25 2 2" xfId="2332"/>
    <cellStyle name="Normal 22 10 25 3" xfId="2333"/>
    <cellStyle name="Normal 22 10 25 3 2" xfId="2334"/>
    <cellStyle name="Normal 22 10 25 4" xfId="2335"/>
    <cellStyle name="Normal 22 10 26" xfId="2336"/>
    <cellStyle name="Normal 22 10 26 2" xfId="2337"/>
    <cellStyle name="Normal 22 10 27" xfId="2338"/>
    <cellStyle name="Normal 22 10 27 2" xfId="2339"/>
    <cellStyle name="Normal 22 10 28" xfId="2340"/>
    <cellStyle name="Normal 22 10 3" xfId="2341"/>
    <cellStyle name="Normal 22 10 3 2" xfId="2342"/>
    <cellStyle name="Normal 22 10 3 2 2" xfId="2343"/>
    <cellStyle name="Normal 22 10 3 2 2 2" xfId="2344"/>
    <cellStyle name="Normal 22 10 3 2 3" xfId="2345"/>
    <cellStyle name="Normal 22 10 3 2 3 2" xfId="2346"/>
    <cellStyle name="Normal 22 10 3 2 4" xfId="2347"/>
    <cellStyle name="Normal 22 10 3 3" xfId="2348"/>
    <cellStyle name="Normal 22 10 3 3 2" xfId="2349"/>
    <cellStyle name="Normal 22 10 3 3 2 2" xfId="2350"/>
    <cellStyle name="Normal 22 10 3 3 3" xfId="2351"/>
    <cellStyle name="Normal 22 10 3 3 3 2" xfId="2352"/>
    <cellStyle name="Normal 22 10 3 3 4" xfId="2353"/>
    <cellStyle name="Normal 22 10 3 4" xfId="2354"/>
    <cellStyle name="Normal 22 10 3 4 2" xfId="2355"/>
    <cellStyle name="Normal 22 10 3 5" xfId="2356"/>
    <cellStyle name="Normal 22 10 3 5 2" xfId="2357"/>
    <cellStyle name="Normal 22 10 3 6" xfId="2358"/>
    <cellStyle name="Normal 22 10 4" xfId="2359"/>
    <cellStyle name="Normal 22 10 4 2" xfId="2360"/>
    <cellStyle name="Normal 22 10 4 2 2" xfId="2361"/>
    <cellStyle name="Normal 22 10 4 2 2 2" xfId="2362"/>
    <cellStyle name="Normal 22 10 4 2 3" xfId="2363"/>
    <cellStyle name="Normal 22 10 4 2 3 2" xfId="2364"/>
    <cellStyle name="Normal 22 10 4 2 4" xfId="2365"/>
    <cellStyle name="Normal 22 10 4 3" xfId="2366"/>
    <cellStyle name="Normal 22 10 4 3 2" xfId="2367"/>
    <cellStyle name="Normal 22 10 4 3 2 2" xfId="2368"/>
    <cellStyle name="Normal 22 10 4 3 3" xfId="2369"/>
    <cellStyle name="Normal 22 10 4 3 3 2" xfId="2370"/>
    <cellStyle name="Normal 22 10 4 3 4" xfId="2371"/>
    <cellStyle name="Normal 22 10 4 4" xfId="2372"/>
    <cellStyle name="Normal 22 10 4 4 2" xfId="2373"/>
    <cellStyle name="Normal 22 10 4 5" xfId="2374"/>
    <cellStyle name="Normal 22 10 4 5 2" xfId="2375"/>
    <cellStyle name="Normal 22 10 4 6" xfId="2376"/>
    <cellStyle name="Normal 22 10 5" xfId="2377"/>
    <cellStyle name="Normal 22 10 5 2" xfId="2378"/>
    <cellStyle name="Normal 22 10 5 2 2" xfId="2379"/>
    <cellStyle name="Normal 22 10 5 2 2 2" xfId="2380"/>
    <cellStyle name="Normal 22 10 5 2 3" xfId="2381"/>
    <cellStyle name="Normal 22 10 5 2 3 2" xfId="2382"/>
    <cellStyle name="Normal 22 10 5 2 4" xfId="2383"/>
    <cellStyle name="Normal 22 10 5 3" xfId="2384"/>
    <cellStyle name="Normal 22 10 5 3 2" xfId="2385"/>
    <cellStyle name="Normal 22 10 5 3 2 2" xfId="2386"/>
    <cellStyle name="Normal 22 10 5 3 3" xfId="2387"/>
    <cellStyle name="Normal 22 10 5 3 3 2" xfId="2388"/>
    <cellStyle name="Normal 22 10 5 3 4" xfId="2389"/>
    <cellStyle name="Normal 22 10 5 4" xfId="2390"/>
    <cellStyle name="Normal 22 10 5 4 2" xfId="2391"/>
    <cellStyle name="Normal 22 10 5 5" xfId="2392"/>
    <cellStyle name="Normal 22 10 5 5 2" xfId="2393"/>
    <cellStyle name="Normal 22 10 5 6" xfId="2394"/>
    <cellStyle name="Normal 22 10 6" xfId="2395"/>
    <cellStyle name="Normal 22 10 6 2" xfId="2396"/>
    <cellStyle name="Normal 22 10 6 2 2" xfId="2397"/>
    <cellStyle name="Normal 22 10 6 2 2 2" xfId="2398"/>
    <cellStyle name="Normal 22 10 6 2 3" xfId="2399"/>
    <cellStyle name="Normal 22 10 6 2 3 2" xfId="2400"/>
    <cellStyle name="Normal 22 10 6 2 4" xfId="2401"/>
    <cellStyle name="Normal 22 10 6 3" xfId="2402"/>
    <cellStyle name="Normal 22 10 6 3 2" xfId="2403"/>
    <cellStyle name="Normal 22 10 6 3 2 2" xfId="2404"/>
    <cellStyle name="Normal 22 10 6 3 3" xfId="2405"/>
    <cellStyle name="Normal 22 10 6 3 3 2" xfId="2406"/>
    <cellStyle name="Normal 22 10 6 3 4" xfId="2407"/>
    <cellStyle name="Normal 22 10 6 4" xfId="2408"/>
    <cellStyle name="Normal 22 10 6 4 2" xfId="2409"/>
    <cellStyle name="Normal 22 10 6 5" xfId="2410"/>
    <cellStyle name="Normal 22 10 6 5 2" xfId="2411"/>
    <cellStyle name="Normal 22 10 6 6" xfId="2412"/>
    <cellStyle name="Normal 22 10 7" xfId="2413"/>
    <cellStyle name="Normal 22 10 7 2" xfId="2414"/>
    <cellStyle name="Normal 22 10 7 2 2" xfId="2415"/>
    <cellStyle name="Normal 22 10 7 2 2 2" xfId="2416"/>
    <cellStyle name="Normal 22 10 7 2 3" xfId="2417"/>
    <cellStyle name="Normal 22 10 7 2 3 2" xfId="2418"/>
    <cellStyle name="Normal 22 10 7 2 4" xfId="2419"/>
    <cellStyle name="Normal 22 10 7 3" xfId="2420"/>
    <cellStyle name="Normal 22 10 7 3 2" xfId="2421"/>
    <cellStyle name="Normal 22 10 7 3 2 2" xfId="2422"/>
    <cellStyle name="Normal 22 10 7 3 3" xfId="2423"/>
    <cellStyle name="Normal 22 10 7 3 3 2" xfId="2424"/>
    <cellStyle name="Normal 22 10 7 3 4" xfId="2425"/>
    <cellStyle name="Normal 22 10 7 4" xfId="2426"/>
    <cellStyle name="Normal 22 10 7 4 2" xfId="2427"/>
    <cellStyle name="Normal 22 10 7 5" xfId="2428"/>
    <cellStyle name="Normal 22 10 7 5 2" xfId="2429"/>
    <cellStyle name="Normal 22 10 7 6" xfId="2430"/>
    <cellStyle name="Normal 22 10 8" xfId="2431"/>
    <cellStyle name="Normal 22 10 8 2" xfId="2432"/>
    <cellStyle name="Normal 22 10 8 2 2" xfId="2433"/>
    <cellStyle name="Normal 22 10 8 2 2 2" xfId="2434"/>
    <cellStyle name="Normal 22 10 8 2 3" xfId="2435"/>
    <cellStyle name="Normal 22 10 8 2 3 2" xfId="2436"/>
    <cellStyle name="Normal 22 10 8 2 4" xfId="2437"/>
    <cellStyle name="Normal 22 10 8 3" xfId="2438"/>
    <cellStyle name="Normal 22 10 8 3 2" xfId="2439"/>
    <cellStyle name="Normal 22 10 8 3 2 2" xfId="2440"/>
    <cellStyle name="Normal 22 10 8 3 3" xfId="2441"/>
    <cellStyle name="Normal 22 10 8 3 3 2" xfId="2442"/>
    <cellStyle name="Normal 22 10 8 3 4" xfId="2443"/>
    <cellStyle name="Normal 22 10 8 4" xfId="2444"/>
    <cellStyle name="Normal 22 10 8 4 2" xfId="2445"/>
    <cellStyle name="Normal 22 10 8 5" xfId="2446"/>
    <cellStyle name="Normal 22 10 8 5 2" xfId="2447"/>
    <cellStyle name="Normal 22 10 8 6" xfId="2448"/>
    <cellStyle name="Normal 22 10 9" xfId="2449"/>
    <cellStyle name="Normal 22 10 9 2" xfId="2450"/>
    <cellStyle name="Normal 22 10 9 2 2" xfId="2451"/>
    <cellStyle name="Normal 22 10 9 2 2 2" xfId="2452"/>
    <cellStyle name="Normal 22 10 9 2 3" xfId="2453"/>
    <cellStyle name="Normal 22 10 9 2 3 2" xfId="2454"/>
    <cellStyle name="Normal 22 10 9 2 4" xfId="2455"/>
    <cellStyle name="Normal 22 10 9 3" xfId="2456"/>
    <cellStyle name="Normal 22 10 9 3 2" xfId="2457"/>
    <cellStyle name="Normal 22 10 9 3 2 2" xfId="2458"/>
    <cellStyle name="Normal 22 10 9 3 3" xfId="2459"/>
    <cellStyle name="Normal 22 10 9 3 3 2" xfId="2460"/>
    <cellStyle name="Normal 22 10 9 3 4" xfId="2461"/>
    <cellStyle name="Normal 22 10 9 4" xfId="2462"/>
    <cellStyle name="Normal 22 10 9 4 2" xfId="2463"/>
    <cellStyle name="Normal 22 10 9 5" xfId="2464"/>
    <cellStyle name="Normal 22 10 9 5 2" xfId="2465"/>
    <cellStyle name="Normal 22 10 9 6" xfId="2466"/>
    <cellStyle name="Normal 22 11" xfId="2467"/>
    <cellStyle name="Normal 22 11 10" xfId="2468"/>
    <cellStyle name="Normal 22 11 10 2" xfId="2469"/>
    <cellStyle name="Normal 22 11 10 2 2" xfId="2470"/>
    <cellStyle name="Normal 22 11 10 2 2 2" xfId="2471"/>
    <cellStyle name="Normal 22 11 10 2 3" xfId="2472"/>
    <cellStyle name="Normal 22 11 10 2 3 2" xfId="2473"/>
    <cellStyle name="Normal 22 11 10 2 4" xfId="2474"/>
    <cellStyle name="Normal 22 11 10 3" xfId="2475"/>
    <cellStyle name="Normal 22 11 10 3 2" xfId="2476"/>
    <cellStyle name="Normal 22 11 10 3 2 2" xfId="2477"/>
    <cellStyle name="Normal 22 11 10 3 3" xfId="2478"/>
    <cellStyle name="Normal 22 11 10 3 3 2" xfId="2479"/>
    <cellStyle name="Normal 22 11 10 3 4" xfId="2480"/>
    <cellStyle name="Normal 22 11 10 4" xfId="2481"/>
    <cellStyle name="Normal 22 11 10 4 2" xfId="2482"/>
    <cellStyle name="Normal 22 11 10 5" xfId="2483"/>
    <cellStyle name="Normal 22 11 10 5 2" xfId="2484"/>
    <cellStyle name="Normal 22 11 10 6" xfId="2485"/>
    <cellStyle name="Normal 22 11 11" xfId="2486"/>
    <cellStyle name="Normal 22 11 11 2" xfId="2487"/>
    <cellStyle name="Normal 22 11 11 2 2" xfId="2488"/>
    <cellStyle name="Normal 22 11 11 2 2 2" xfId="2489"/>
    <cellStyle name="Normal 22 11 11 2 3" xfId="2490"/>
    <cellStyle name="Normal 22 11 11 2 3 2" xfId="2491"/>
    <cellStyle name="Normal 22 11 11 2 4" xfId="2492"/>
    <cellStyle name="Normal 22 11 11 3" xfId="2493"/>
    <cellStyle name="Normal 22 11 11 3 2" xfId="2494"/>
    <cellStyle name="Normal 22 11 11 3 2 2" xfId="2495"/>
    <cellStyle name="Normal 22 11 11 3 3" xfId="2496"/>
    <cellStyle name="Normal 22 11 11 3 3 2" xfId="2497"/>
    <cellStyle name="Normal 22 11 11 3 4" xfId="2498"/>
    <cellStyle name="Normal 22 11 11 4" xfId="2499"/>
    <cellStyle name="Normal 22 11 11 4 2" xfId="2500"/>
    <cellStyle name="Normal 22 11 11 5" xfId="2501"/>
    <cellStyle name="Normal 22 11 11 5 2" xfId="2502"/>
    <cellStyle name="Normal 22 11 11 6" xfId="2503"/>
    <cellStyle name="Normal 22 11 12" xfId="2504"/>
    <cellStyle name="Normal 22 11 12 2" xfId="2505"/>
    <cellStyle name="Normal 22 11 12 2 2" xfId="2506"/>
    <cellStyle name="Normal 22 11 12 2 2 2" xfId="2507"/>
    <cellStyle name="Normal 22 11 12 2 3" xfId="2508"/>
    <cellStyle name="Normal 22 11 12 2 3 2" xfId="2509"/>
    <cellStyle name="Normal 22 11 12 2 4" xfId="2510"/>
    <cellStyle name="Normal 22 11 12 3" xfId="2511"/>
    <cellStyle name="Normal 22 11 12 3 2" xfId="2512"/>
    <cellStyle name="Normal 22 11 12 3 2 2" xfId="2513"/>
    <cellStyle name="Normal 22 11 12 3 3" xfId="2514"/>
    <cellStyle name="Normal 22 11 12 3 3 2" xfId="2515"/>
    <cellStyle name="Normal 22 11 12 3 4" xfId="2516"/>
    <cellStyle name="Normal 22 11 12 4" xfId="2517"/>
    <cellStyle name="Normal 22 11 12 4 2" xfId="2518"/>
    <cellStyle name="Normal 22 11 12 5" xfId="2519"/>
    <cellStyle name="Normal 22 11 12 5 2" xfId="2520"/>
    <cellStyle name="Normal 22 11 12 6" xfId="2521"/>
    <cellStyle name="Normal 22 11 13" xfId="2522"/>
    <cellStyle name="Normal 22 11 13 2" xfId="2523"/>
    <cellStyle name="Normal 22 11 13 2 2" xfId="2524"/>
    <cellStyle name="Normal 22 11 13 2 2 2" xfId="2525"/>
    <cellStyle name="Normal 22 11 13 2 3" xfId="2526"/>
    <cellStyle name="Normal 22 11 13 2 3 2" xfId="2527"/>
    <cellStyle name="Normal 22 11 13 2 4" xfId="2528"/>
    <cellStyle name="Normal 22 11 13 3" xfId="2529"/>
    <cellStyle name="Normal 22 11 13 3 2" xfId="2530"/>
    <cellStyle name="Normal 22 11 13 3 2 2" xfId="2531"/>
    <cellStyle name="Normal 22 11 13 3 3" xfId="2532"/>
    <cellStyle name="Normal 22 11 13 3 3 2" xfId="2533"/>
    <cellStyle name="Normal 22 11 13 3 4" xfId="2534"/>
    <cellStyle name="Normal 22 11 13 4" xfId="2535"/>
    <cellStyle name="Normal 22 11 13 4 2" xfId="2536"/>
    <cellStyle name="Normal 22 11 13 5" xfId="2537"/>
    <cellStyle name="Normal 22 11 13 5 2" xfId="2538"/>
    <cellStyle name="Normal 22 11 13 6" xfId="2539"/>
    <cellStyle name="Normal 22 11 14" xfId="2540"/>
    <cellStyle name="Normal 22 11 14 2" xfId="2541"/>
    <cellStyle name="Normal 22 11 14 2 2" xfId="2542"/>
    <cellStyle name="Normal 22 11 14 2 2 2" xfId="2543"/>
    <cellStyle name="Normal 22 11 14 2 3" xfId="2544"/>
    <cellStyle name="Normal 22 11 14 2 3 2" xfId="2545"/>
    <cellStyle name="Normal 22 11 14 2 4" xfId="2546"/>
    <cellStyle name="Normal 22 11 14 3" xfId="2547"/>
    <cellStyle name="Normal 22 11 14 3 2" xfId="2548"/>
    <cellStyle name="Normal 22 11 14 3 2 2" xfId="2549"/>
    <cellStyle name="Normal 22 11 14 3 3" xfId="2550"/>
    <cellStyle name="Normal 22 11 14 3 3 2" xfId="2551"/>
    <cellStyle name="Normal 22 11 14 3 4" xfId="2552"/>
    <cellStyle name="Normal 22 11 14 4" xfId="2553"/>
    <cellStyle name="Normal 22 11 14 4 2" xfId="2554"/>
    <cellStyle name="Normal 22 11 14 5" xfId="2555"/>
    <cellStyle name="Normal 22 11 14 5 2" xfId="2556"/>
    <cellStyle name="Normal 22 11 14 6" xfId="2557"/>
    <cellStyle name="Normal 22 11 15" xfId="2558"/>
    <cellStyle name="Normal 22 11 15 2" xfId="2559"/>
    <cellStyle name="Normal 22 11 15 2 2" xfId="2560"/>
    <cellStyle name="Normal 22 11 15 2 2 2" xfId="2561"/>
    <cellStyle name="Normal 22 11 15 2 3" xfId="2562"/>
    <cellStyle name="Normal 22 11 15 2 3 2" xfId="2563"/>
    <cellStyle name="Normal 22 11 15 2 4" xfId="2564"/>
    <cellStyle name="Normal 22 11 15 3" xfId="2565"/>
    <cellStyle name="Normal 22 11 15 3 2" xfId="2566"/>
    <cellStyle name="Normal 22 11 15 3 2 2" xfId="2567"/>
    <cellStyle name="Normal 22 11 15 3 3" xfId="2568"/>
    <cellStyle name="Normal 22 11 15 3 3 2" xfId="2569"/>
    <cellStyle name="Normal 22 11 15 3 4" xfId="2570"/>
    <cellStyle name="Normal 22 11 15 4" xfId="2571"/>
    <cellStyle name="Normal 22 11 15 4 2" xfId="2572"/>
    <cellStyle name="Normal 22 11 15 5" xfId="2573"/>
    <cellStyle name="Normal 22 11 15 5 2" xfId="2574"/>
    <cellStyle name="Normal 22 11 15 6" xfId="2575"/>
    <cellStyle name="Normal 22 11 16" xfId="2576"/>
    <cellStyle name="Normal 22 11 16 2" xfId="2577"/>
    <cellStyle name="Normal 22 11 16 2 2" xfId="2578"/>
    <cellStyle name="Normal 22 11 16 2 2 2" xfId="2579"/>
    <cellStyle name="Normal 22 11 16 2 3" xfId="2580"/>
    <cellStyle name="Normal 22 11 16 2 3 2" xfId="2581"/>
    <cellStyle name="Normal 22 11 16 2 4" xfId="2582"/>
    <cellStyle name="Normal 22 11 16 3" xfId="2583"/>
    <cellStyle name="Normal 22 11 16 3 2" xfId="2584"/>
    <cellStyle name="Normal 22 11 16 3 2 2" xfId="2585"/>
    <cellStyle name="Normal 22 11 16 3 3" xfId="2586"/>
    <cellStyle name="Normal 22 11 16 3 3 2" xfId="2587"/>
    <cellStyle name="Normal 22 11 16 3 4" xfId="2588"/>
    <cellStyle name="Normal 22 11 16 4" xfId="2589"/>
    <cellStyle name="Normal 22 11 16 4 2" xfId="2590"/>
    <cellStyle name="Normal 22 11 16 5" xfId="2591"/>
    <cellStyle name="Normal 22 11 16 5 2" xfId="2592"/>
    <cellStyle name="Normal 22 11 16 6" xfId="2593"/>
    <cellStyle name="Normal 22 11 17" xfId="2594"/>
    <cellStyle name="Normal 22 11 17 2" xfId="2595"/>
    <cellStyle name="Normal 22 11 17 2 2" xfId="2596"/>
    <cellStyle name="Normal 22 11 17 2 2 2" xfId="2597"/>
    <cellStyle name="Normal 22 11 17 2 3" xfId="2598"/>
    <cellStyle name="Normal 22 11 17 2 3 2" xfId="2599"/>
    <cellStyle name="Normal 22 11 17 2 4" xfId="2600"/>
    <cellStyle name="Normal 22 11 17 3" xfId="2601"/>
    <cellStyle name="Normal 22 11 17 3 2" xfId="2602"/>
    <cellStyle name="Normal 22 11 17 3 2 2" xfId="2603"/>
    <cellStyle name="Normal 22 11 17 3 3" xfId="2604"/>
    <cellStyle name="Normal 22 11 17 3 3 2" xfId="2605"/>
    <cellStyle name="Normal 22 11 17 3 4" xfId="2606"/>
    <cellStyle name="Normal 22 11 17 4" xfId="2607"/>
    <cellStyle name="Normal 22 11 17 4 2" xfId="2608"/>
    <cellStyle name="Normal 22 11 17 5" xfId="2609"/>
    <cellStyle name="Normal 22 11 17 5 2" xfId="2610"/>
    <cellStyle name="Normal 22 11 17 6" xfId="2611"/>
    <cellStyle name="Normal 22 11 18" xfId="2612"/>
    <cellStyle name="Normal 22 11 18 2" xfId="2613"/>
    <cellStyle name="Normal 22 11 18 2 2" xfId="2614"/>
    <cellStyle name="Normal 22 11 18 2 2 2" xfId="2615"/>
    <cellStyle name="Normal 22 11 18 2 3" xfId="2616"/>
    <cellStyle name="Normal 22 11 18 2 3 2" xfId="2617"/>
    <cellStyle name="Normal 22 11 18 2 4" xfId="2618"/>
    <cellStyle name="Normal 22 11 18 3" xfId="2619"/>
    <cellStyle name="Normal 22 11 18 3 2" xfId="2620"/>
    <cellStyle name="Normal 22 11 18 3 2 2" xfId="2621"/>
    <cellStyle name="Normal 22 11 18 3 3" xfId="2622"/>
    <cellStyle name="Normal 22 11 18 3 3 2" xfId="2623"/>
    <cellStyle name="Normal 22 11 18 3 4" xfId="2624"/>
    <cellStyle name="Normal 22 11 18 4" xfId="2625"/>
    <cellStyle name="Normal 22 11 18 4 2" xfId="2626"/>
    <cellStyle name="Normal 22 11 18 5" xfId="2627"/>
    <cellStyle name="Normal 22 11 18 5 2" xfId="2628"/>
    <cellStyle name="Normal 22 11 18 6" xfId="2629"/>
    <cellStyle name="Normal 22 11 19" xfId="2630"/>
    <cellStyle name="Normal 22 11 19 2" xfId="2631"/>
    <cellStyle name="Normal 22 11 19 2 2" xfId="2632"/>
    <cellStyle name="Normal 22 11 19 2 2 2" xfId="2633"/>
    <cellStyle name="Normal 22 11 19 2 3" xfId="2634"/>
    <cellStyle name="Normal 22 11 19 2 3 2" xfId="2635"/>
    <cellStyle name="Normal 22 11 19 2 4" xfId="2636"/>
    <cellStyle name="Normal 22 11 19 3" xfId="2637"/>
    <cellStyle name="Normal 22 11 19 3 2" xfId="2638"/>
    <cellStyle name="Normal 22 11 19 3 2 2" xfId="2639"/>
    <cellStyle name="Normal 22 11 19 3 3" xfId="2640"/>
    <cellStyle name="Normal 22 11 19 3 3 2" xfId="2641"/>
    <cellStyle name="Normal 22 11 19 3 4" xfId="2642"/>
    <cellStyle name="Normal 22 11 19 4" xfId="2643"/>
    <cellStyle name="Normal 22 11 19 4 2" xfId="2644"/>
    <cellStyle name="Normal 22 11 19 5" xfId="2645"/>
    <cellStyle name="Normal 22 11 19 5 2" xfId="2646"/>
    <cellStyle name="Normal 22 11 19 6" xfId="2647"/>
    <cellStyle name="Normal 22 11 2" xfId="2648"/>
    <cellStyle name="Normal 22 11 2 2" xfId="2649"/>
    <cellStyle name="Normal 22 11 2 2 2" xfId="2650"/>
    <cellStyle name="Normal 22 11 2 2 2 2" xfId="2651"/>
    <cellStyle name="Normal 22 11 2 2 3" xfId="2652"/>
    <cellStyle name="Normal 22 11 2 2 3 2" xfId="2653"/>
    <cellStyle name="Normal 22 11 2 2 4" xfId="2654"/>
    <cellStyle name="Normal 22 11 2 3" xfId="2655"/>
    <cellStyle name="Normal 22 11 2 3 2" xfId="2656"/>
    <cellStyle name="Normal 22 11 2 3 2 2" xfId="2657"/>
    <cellStyle name="Normal 22 11 2 3 3" xfId="2658"/>
    <cellStyle name="Normal 22 11 2 3 3 2" xfId="2659"/>
    <cellStyle name="Normal 22 11 2 3 4" xfId="2660"/>
    <cellStyle name="Normal 22 11 2 4" xfId="2661"/>
    <cellStyle name="Normal 22 11 2 4 2" xfId="2662"/>
    <cellStyle name="Normal 22 11 2 5" xfId="2663"/>
    <cellStyle name="Normal 22 11 2 5 2" xfId="2664"/>
    <cellStyle name="Normal 22 11 2 6" xfId="2665"/>
    <cellStyle name="Normal 22 11 20" xfId="2666"/>
    <cellStyle name="Normal 22 11 20 2" xfId="2667"/>
    <cellStyle name="Normal 22 11 20 2 2" xfId="2668"/>
    <cellStyle name="Normal 22 11 20 2 2 2" xfId="2669"/>
    <cellStyle name="Normal 22 11 20 2 3" xfId="2670"/>
    <cellStyle name="Normal 22 11 20 2 3 2" xfId="2671"/>
    <cellStyle name="Normal 22 11 20 2 4" xfId="2672"/>
    <cellStyle name="Normal 22 11 20 3" xfId="2673"/>
    <cellStyle name="Normal 22 11 20 3 2" xfId="2674"/>
    <cellStyle name="Normal 22 11 20 3 2 2" xfId="2675"/>
    <cellStyle name="Normal 22 11 20 3 3" xfId="2676"/>
    <cellStyle name="Normal 22 11 20 3 3 2" xfId="2677"/>
    <cellStyle name="Normal 22 11 20 3 4" xfId="2678"/>
    <cellStyle name="Normal 22 11 20 4" xfId="2679"/>
    <cellStyle name="Normal 22 11 20 4 2" xfId="2680"/>
    <cellStyle name="Normal 22 11 20 5" xfId="2681"/>
    <cellStyle name="Normal 22 11 20 5 2" xfId="2682"/>
    <cellStyle name="Normal 22 11 20 6" xfId="2683"/>
    <cellStyle name="Normal 22 11 21" xfId="2684"/>
    <cellStyle name="Normal 22 11 21 2" xfId="2685"/>
    <cellStyle name="Normal 22 11 21 2 2" xfId="2686"/>
    <cellStyle name="Normal 22 11 21 2 2 2" xfId="2687"/>
    <cellStyle name="Normal 22 11 21 2 3" xfId="2688"/>
    <cellStyle name="Normal 22 11 21 2 3 2" xfId="2689"/>
    <cellStyle name="Normal 22 11 21 2 4" xfId="2690"/>
    <cellStyle name="Normal 22 11 21 3" xfId="2691"/>
    <cellStyle name="Normal 22 11 21 3 2" xfId="2692"/>
    <cellStyle name="Normal 22 11 21 3 2 2" xfId="2693"/>
    <cellStyle name="Normal 22 11 21 3 3" xfId="2694"/>
    <cellStyle name="Normal 22 11 21 3 3 2" xfId="2695"/>
    <cellStyle name="Normal 22 11 21 3 4" xfId="2696"/>
    <cellStyle name="Normal 22 11 21 4" xfId="2697"/>
    <cellStyle name="Normal 22 11 21 4 2" xfId="2698"/>
    <cellStyle name="Normal 22 11 21 5" xfId="2699"/>
    <cellStyle name="Normal 22 11 21 5 2" xfId="2700"/>
    <cellStyle name="Normal 22 11 21 6" xfId="2701"/>
    <cellStyle name="Normal 22 11 22" xfId="2702"/>
    <cellStyle name="Normal 22 11 22 2" xfId="2703"/>
    <cellStyle name="Normal 22 11 22 2 2" xfId="2704"/>
    <cellStyle name="Normal 22 11 22 2 2 2" xfId="2705"/>
    <cellStyle name="Normal 22 11 22 2 3" xfId="2706"/>
    <cellStyle name="Normal 22 11 22 2 3 2" xfId="2707"/>
    <cellStyle name="Normal 22 11 22 2 4" xfId="2708"/>
    <cellStyle name="Normal 22 11 22 3" xfId="2709"/>
    <cellStyle name="Normal 22 11 22 3 2" xfId="2710"/>
    <cellStyle name="Normal 22 11 22 3 2 2" xfId="2711"/>
    <cellStyle name="Normal 22 11 22 3 3" xfId="2712"/>
    <cellStyle name="Normal 22 11 22 3 3 2" xfId="2713"/>
    <cellStyle name="Normal 22 11 22 3 4" xfId="2714"/>
    <cellStyle name="Normal 22 11 22 4" xfId="2715"/>
    <cellStyle name="Normal 22 11 22 4 2" xfId="2716"/>
    <cellStyle name="Normal 22 11 22 5" xfId="2717"/>
    <cellStyle name="Normal 22 11 22 5 2" xfId="2718"/>
    <cellStyle name="Normal 22 11 22 6" xfId="2719"/>
    <cellStyle name="Normal 22 11 23" xfId="2720"/>
    <cellStyle name="Normal 22 11 23 2" xfId="2721"/>
    <cellStyle name="Normal 22 11 23 2 2" xfId="2722"/>
    <cellStyle name="Normal 22 11 23 2 2 2" xfId="2723"/>
    <cellStyle name="Normal 22 11 23 2 3" xfId="2724"/>
    <cellStyle name="Normal 22 11 23 2 3 2" xfId="2725"/>
    <cellStyle name="Normal 22 11 23 2 4" xfId="2726"/>
    <cellStyle name="Normal 22 11 23 3" xfId="2727"/>
    <cellStyle name="Normal 22 11 23 3 2" xfId="2728"/>
    <cellStyle name="Normal 22 11 23 3 2 2" xfId="2729"/>
    <cellStyle name="Normal 22 11 23 3 3" xfId="2730"/>
    <cellStyle name="Normal 22 11 23 3 3 2" xfId="2731"/>
    <cellStyle name="Normal 22 11 23 3 4" xfId="2732"/>
    <cellStyle name="Normal 22 11 23 4" xfId="2733"/>
    <cellStyle name="Normal 22 11 23 4 2" xfId="2734"/>
    <cellStyle name="Normal 22 11 23 5" xfId="2735"/>
    <cellStyle name="Normal 22 11 23 5 2" xfId="2736"/>
    <cellStyle name="Normal 22 11 23 6" xfId="2737"/>
    <cellStyle name="Normal 22 11 24" xfId="2738"/>
    <cellStyle name="Normal 22 11 24 2" xfId="2739"/>
    <cellStyle name="Normal 22 11 24 2 2" xfId="2740"/>
    <cellStyle name="Normal 22 11 24 3" xfId="2741"/>
    <cellStyle name="Normal 22 11 24 3 2" xfId="2742"/>
    <cellStyle name="Normal 22 11 24 4" xfId="2743"/>
    <cellStyle name="Normal 22 11 25" xfId="2744"/>
    <cellStyle name="Normal 22 11 25 2" xfId="2745"/>
    <cellStyle name="Normal 22 11 25 2 2" xfId="2746"/>
    <cellStyle name="Normal 22 11 25 3" xfId="2747"/>
    <cellStyle name="Normal 22 11 25 3 2" xfId="2748"/>
    <cellStyle name="Normal 22 11 25 4" xfId="2749"/>
    <cellStyle name="Normal 22 11 26" xfId="2750"/>
    <cellStyle name="Normal 22 11 26 2" xfId="2751"/>
    <cellStyle name="Normal 22 11 27" xfId="2752"/>
    <cellStyle name="Normal 22 11 27 2" xfId="2753"/>
    <cellStyle name="Normal 22 11 28" xfId="2754"/>
    <cellStyle name="Normal 22 11 3" xfId="2755"/>
    <cellStyle name="Normal 22 11 3 2" xfId="2756"/>
    <cellStyle name="Normal 22 11 3 2 2" xfId="2757"/>
    <cellStyle name="Normal 22 11 3 2 2 2" xfId="2758"/>
    <cellStyle name="Normal 22 11 3 2 3" xfId="2759"/>
    <cellStyle name="Normal 22 11 3 2 3 2" xfId="2760"/>
    <cellStyle name="Normal 22 11 3 2 4" xfId="2761"/>
    <cellStyle name="Normal 22 11 3 3" xfId="2762"/>
    <cellStyle name="Normal 22 11 3 3 2" xfId="2763"/>
    <cellStyle name="Normal 22 11 3 3 2 2" xfId="2764"/>
    <cellStyle name="Normal 22 11 3 3 3" xfId="2765"/>
    <cellStyle name="Normal 22 11 3 3 3 2" xfId="2766"/>
    <cellStyle name="Normal 22 11 3 3 4" xfId="2767"/>
    <cellStyle name="Normal 22 11 3 4" xfId="2768"/>
    <cellStyle name="Normal 22 11 3 4 2" xfId="2769"/>
    <cellStyle name="Normal 22 11 3 5" xfId="2770"/>
    <cellStyle name="Normal 22 11 3 5 2" xfId="2771"/>
    <cellStyle name="Normal 22 11 3 6" xfId="2772"/>
    <cellStyle name="Normal 22 11 4" xfId="2773"/>
    <cellStyle name="Normal 22 11 4 2" xfId="2774"/>
    <cellStyle name="Normal 22 11 4 2 2" xfId="2775"/>
    <cellStyle name="Normal 22 11 4 2 2 2" xfId="2776"/>
    <cellStyle name="Normal 22 11 4 2 3" xfId="2777"/>
    <cellStyle name="Normal 22 11 4 2 3 2" xfId="2778"/>
    <cellStyle name="Normal 22 11 4 2 4" xfId="2779"/>
    <cellStyle name="Normal 22 11 4 3" xfId="2780"/>
    <cellStyle name="Normal 22 11 4 3 2" xfId="2781"/>
    <cellStyle name="Normal 22 11 4 3 2 2" xfId="2782"/>
    <cellStyle name="Normal 22 11 4 3 3" xfId="2783"/>
    <cellStyle name="Normal 22 11 4 3 3 2" xfId="2784"/>
    <cellStyle name="Normal 22 11 4 3 4" xfId="2785"/>
    <cellStyle name="Normal 22 11 4 4" xfId="2786"/>
    <cellStyle name="Normal 22 11 4 4 2" xfId="2787"/>
    <cellStyle name="Normal 22 11 4 5" xfId="2788"/>
    <cellStyle name="Normal 22 11 4 5 2" xfId="2789"/>
    <cellStyle name="Normal 22 11 4 6" xfId="2790"/>
    <cellStyle name="Normal 22 11 5" xfId="2791"/>
    <cellStyle name="Normal 22 11 5 2" xfId="2792"/>
    <cellStyle name="Normal 22 11 5 2 2" xfId="2793"/>
    <cellStyle name="Normal 22 11 5 2 2 2" xfId="2794"/>
    <cellStyle name="Normal 22 11 5 2 3" xfId="2795"/>
    <cellStyle name="Normal 22 11 5 2 3 2" xfId="2796"/>
    <cellStyle name="Normal 22 11 5 2 4" xfId="2797"/>
    <cellStyle name="Normal 22 11 5 3" xfId="2798"/>
    <cellStyle name="Normal 22 11 5 3 2" xfId="2799"/>
    <cellStyle name="Normal 22 11 5 3 2 2" xfId="2800"/>
    <cellStyle name="Normal 22 11 5 3 3" xfId="2801"/>
    <cellStyle name="Normal 22 11 5 3 3 2" xfId="2802"/>
    <cellStyle name="Normal 22 11 5 3 4" xfId="2803"/>
    <cellStyle name="Normal 22 11 5 4" xfId="2804"/>
    <cellStyle name="Normal 22 11 5 4 2" xfId="2805"/>
    <cellStyle name="Normal 22 11 5 5" xfId="2806"/>
    <cellStyle name="Normal 22 11 5 5 2" xfId="2807"/>
    <cellStyle name="Normal 22 11 5 6" xfId="2808"/>
    <cellStyle name="Normal 22 11 6" xfId="2809"/>
    <cellStyle name="Normal 22 11 6 2" xfId="2810"/>
    <cellStyle name="Normal 22 11 6 2 2" xfId="2811"/>
    <cellStyle name="Normal 22 11 6 2 2 2" xfId="2812"/>
    <cellStyle name="Normal 22 11 6 2 3" xfId="2813"/>
    <cellStyle name="Normal 22 11 6 2 3 2" xfId="2814"/>
    <cellStyle name="Normal 22 11 6 2 4" xfId="2815"/>
    <cellStyle name="Normal 22 11 6 3" xfId="2816"/>
    <cellStyle name="Normal 22 11 6 3 2" xfId="2817"/>
    <cellStyle name="Normal 22 11 6 3 2 2" xfId="2818"/>
    <cellStyle name="Normal 22 11 6 3 3" xfId="2819"/>
    <cellStyle name="Normal 22 11 6 3 3 2" xfId="2820"/>
    <cellStyle name="Normal 22 11 6 3 4" xfId="2821"/>
    <cellStyle name="Normal 22 11 6 4" xfId="2822"/>
    <cellStyle name="Normal 22 11 6 4 2" xfId="2823"/>
    <cellStyle name="Normal 22 11 6 5" xfId="2824"/>
    <cellStyle name="Normal 22 11 6 5 2" xfId="2825"/>
    <cellStyle name="Normal 22 11 6 6" xfId="2826"/>
    <cellStyle name="Normal 22 11 7" xfId="2827"/>
    <cellStyle name="Normal 22 11 7 2" xfId="2828"/>
    <cellStyle name="Normal 22 11 7 2 2" xfId="2829"/>
    <cellStyle name="Normal 22 11 7 2 2 2" xfId="2830"/>
    <cellStyle name="Normal 22 11 7 2 3" xfId="2831"/>
    <cellStyle name="Normal 22 11 7 2 3 2" xfId="2832"/>
    <cellStyle name="Normal 22 11 7 2 4" xfId="2833"/>
    <cellStyle name="Normal 22 11 7 3" xfId="2834"/>
    <cellStyle name="Normal 22 11 7 3 2" xfId="2835"/>
    <cellStyle name="Normal 22 11 7 3 2 2" xfId="2836"/>
    <cellStyle name="Normal 22 11 7 3 3" xfId="2837"/>
    <cellStyle name="Normal 22 11 7 3 3 2" xfId="2838"/>
    <cellStyle name="Normal 22 11 7 3 4" xfId="2839"/>
    <cellStyle name="Normal 22 11 7 4" xfId="2840"/>
    <cellStyle name="Normal 22 11 7 4 2" xfId="2841"/>
    <cellStyle name="Normal 22 11 7 5" xfId="2842"/>
    <cellStyle name="Normal 22 11 7 5 2" xfId="2843"/>
    <cellStyle name="Normal 22 11 7 6" xfId="2844"/>
    <cellStyle name="Normal 22 11 8" xfId="2845"/>
    <cellStyle name="Normal 22 11 8 2" xfId="2846"/>
    <cellStyle name="Normal 22 11 8 2 2" xfId="2847"/>
    <cellStyle name="Normal 22 11 8 2 2 2" xfId="2848"/>
    <cellStyle name="Normal 22 11 8 2 3" xfId="2849"/>
    <cellStyle name="Normal 22 11 8 2 3 2" xfId="2850"/>
    <cellStyle name="Normal 22 11 8 2 4" xfId="2851"/>
    <cellStyle name="Normal 22 11 8 3" xfId="2852"/>
    <cellStyle name="Normal 22 11 8 3 2" xfId="2853"/>
    <cellStyle name="Normal 22 11 8 3 2 2" xfId="2854"/>
    <cellStyle name="Normal 22 11 8 3 3" xfId="2855"/>
    <cellStyle name="Normal 22 11 8 3 3 2" xfId="2856"/>
    <cellStyle name="Normal 22 11 8 3 4" xfId="2857"/>
    <cellStyle name="Normal 22 11 8 4" xfId="2858"/>
    <cellStyle name="Normal 22 11 8 4 2" xfId="2859"/>
    <cellStyle name="Normal 22 11 8 5" xfId="2860"/>
    <cellStyle name="Normal 22 11 8 5 2" xfId="2861"/>
    <cellStyle name="Normal 22 11 8 6" xfId="2862"/>
    <cellStyle name="Normal 22 11 9" xfId="2863"/>
    <cellStyle name="Normal 22 11 9 2" xfId="2864"/>
    <cellStyle name="Normal 22 11 9 2 2" xfId="2865"/>
    <cellStyle name="Normal 22 11 9 2 2 2" xfId="2866"/>
    <cellStyle name="Normal 22 11 9 2 3" xfId="2867"/>
    <cellStyle name="Normal 22 11 9 2 3 2" xfId="2868"/>
    <cellStyle name="Normal 22 11 9 2 4" xfId="2869"/>
    <cellStyle name="Normal 22 11 9 3" xfId="2870"/>
    <cellStyle name="Normal 22 11 9 3 2" xfId="2871"/>
    <cellStyle name="Normal 22 11 9 3 2 2" xfId="2872"/>
    <cellStyle name="Normal 22 11 9 3 3" xfId="2873"/>
    <cellStyle name="Normal 22 11 9 3 3 2" xfId="2874"/>
    <cellStyle name="Normal 22 11 9 3 4" xfId="2875"/>
    <cellStyle name="Normal 22 11 9 4" xfId="2876"/>
    <cellStyle name="Normal 22 11 9 4 2" xfId="2877"/>
    <cellStyle name="Normal 22 11 9 5" xfId="2878"/>
    <cellStyle name="Normal 22 11 9 5 2" xfId="2879"/>
    <cellStyle name="Normal 22 11 9 6" xfId="2880"/>
    <cellStyle name="Normal 22 12" xfId="2881"/>
    <cellStyle name="Normal 22 12 10" xfId="2882"/>
    <cellStyle name="Normal 22 12 10 2" xfId="2883"/>
    <cellStyle name="Normal 22 12 10 2 2" xfId="2884"/>
    <cellStyle name="Normal 22 12 10 2 2 2" xfId="2885"/>
    <cellStyle name="Normal 22 12 10 2 3" xfId="2886"/>
    <cellStyle name="Normal 22 12 10 2 3 2" xfId="2887"/>
    <cellStyle name="Normal 22 12 10 2 4" xfId="2888"/>
    <cellStyle name="Normal 22 12 10 3" xfId="2889"/>
    <cellStyle name="Normal 22 12 10 3 2" xfId="2890"/>
    <cellStyle name="Normal 22 12 10 3 2 2" xfId="2891"/>
    <cellStyle name="Normal 22 12 10 3 3" xfId="2892"/>
    <cellStyle name="Normal 22 12 10 3 3 2" xfId="2893"/>
    <cellStyle name="Normal 22 12 10 3 4" xfId="2894"/>
    <cellStyle name="Normal 22 12 10 4" xfId="2895"/>
    <cellStyle name="Normal 22 12 10 4 2" xfId="2896"/>
    <cellStyle name="Normal 22 12 10 5" xfId="2897"/>
    <cellStyle name="Normal 22 12 10 5 2" xfId="2898"/>
    <cellStyle name="Normal 22 12 10 6" xfId="2899"/>
    <cellStyle name="Normal 22 12 11" xfId="2900"/>
    <cellStyle name="Normal 22 12 11 2" xfId="2901"/>
    <cellStyle name="Normal 22 12 11 2 2" xfId="2902"/>
    <cellStyle name="Normal 22 12 11 2 2 2" xfId="2903"/>
    <cellStyle name="Normal 22 12 11 2 3" xfId="2904"/>
    <cellStyle name="Normal 22 12 11 2 3 2" xfId="2905"/>
    <cellStyle name="Normal 22 12 11 2 4" xfId="2906"/>
    <cellStyle name="Normal 22 12 11 3" xfId="2907"/>
    <cellStyle name="Normal 22 12 11 3 2" xfId="2908"/>
    <cellStyle name="Normal 22 12 11 3 2 2" xfId="2909"/>
    <cellStyle name="Normal 22 12 11 3 3" xfId="2910"/>
    <cellStyle name="Normal 22 12 11 3 3 2" xfId="2911"/>
    <cellStyle name="Normal 22 12 11 3 4" xfId="2912"/>
    <cellStyle name="Normal 22 12 11 4" xfId="2913"/>
    <cellStyle name="Normal 22 12 11 4 2" xfId="2914"/>
    <cellStyle name="Normal 22 12 11 5" xfId="2915"/>
    <cellStyle name="Normal 22 12 11 5 2" xfId="2916"/>
    <cellStyle name="Normal 22 12 11 6" xfId="2917"/>
    <cellStyle name="Normal 22 12 12" xfId="2918"/>
    <cellStyle name="Normal 22 12 12 2" xfId="2919"/>
    <cellStyle name="Normal 22 12 12 2 2" xfId="2920"/>
    <cellStyle name="Normal 22 12 12 2 2 2" xfId="2921"/>
    <cellStyle name="Normal 22 12 12 2 3" xfId="2922"/>
    <cellStyle name="Normal 22 12 12 2 3 2" xfId="2923"/>
    <cellStyle name="Normal 22 12 12 2 4" xfId="2924"/>
    <cellStyle name="Normal 22 12 12 3" xfId="2925"/>
    <cellStyle name="Normal 22 12 12 3 2" xfId="2926"/>
    <cellStyle name="Normal 22 12 12 3 2 2" xfId="2927"/>
    <cellStyle name="Normal 22 12 12 3 3" xfId="2928"/>
    <cellStyle name="Normal 22 12 12 3 3 2" xfId="2929"/>
    <cellStyle name="Normal 22 12 12 3 4" xfId="2930"/>
    <cellStyle name="Normal 22 12 12 4" xfId="2931"/>
    <cellStyle name="Normal 22 12 12 4 2" xfId="2932"/>
    <cellStyle name="Normal 22 12 12 5" xfId="2933"/>
    <cellStyle name="Normal 22 12 12 5 2" xfId="2934"/>
    <cellStyle name="Normal 22 12 12 6" xfId="2935"/>
    <cellStyle name="Normal 22 12 13" xfId="2936"/>
    <cellStyle name="Normal 22 12 13 2" xfId="2937"/>
    <cellStyle name="Normal 22 12 13 2 2" xfId="2938"/>
    <cellStyle name="Normal 22 12 13 2 2 2" xfId="2939"/>
    <cellStyle name="Normal 22 12 13 2 3" xfId="2940"/>
    <cellStyle name="Normal 22 12 13 2 3 2" xfId="2941"/>
    <cellStyle name="Normal 22 12 13 2 4" xfId="2942"/>
    <cellStyle name="Normal 22 12 13 3" xfId="2943"/>
    <cellStyle name="Normal 22 12 13 3 2" xfId="2944"/>
    <cellStyle name="Normal 22 12 13 3 2 2" xfId="2945"/>
    <cellStyle name="Normal 22 12 13 3 3" xfId="2946"/>
    <cellStyle name="Normal 22 12 13 3 3 2" xfId="2947"/>
    <cellStyle name="Normal 22 12 13 3 4" xfId="2948"/>
    <cellStyle name="Normal 22 12 13 4" xfId="2949"/>
    <cellStyle name="Normal 22 12 13 4 2" xfId="2950"/>
    <cellStyle name="Normal 22 12 13 5" xfId="2951"/>
    <cellStyle name="Normal 22 12 13 5 2" xfId="2952"/>
    <cellStyle name="Normal 22 12 13 6" xfId="2953"/>
    <cellStyle name="Normal 22 12 14" xfId="2954"/>
    <cellStyle name="Normal 22 12 14 2" xfId="2955"/>
    <cellStyle name="Normal 22 12 14 2 2" xfId="2956"/>
    <cellStyle name="Normal 22 12 14 2 2 2" xfId="2957"/>
    <cellStyle name="Normal 22 12 14 2 3" xfId="2958"/>
    <cellStyle name="Normal 22 12 14 2 3 2" xfId="2959"/>
    <cellStyle name="Normal 22 12 14 2 4" xfId="2960"/>
    <cellStyle name="Normal 22 12 14 3" xfId="2961"/>
    <cellStyle name="Normal 22 12 14 3 2" xfId="2962"/>
    <cellStyle name="Normal 22 12 14 3 2 2" xfId="2963"/>
    <cellStyle name="Normal 22 12 14 3 3" xfId="2964"/>
    <cellStyle name="Normal 22 12 14 3 3 2" xfId="2965"/>
    <cellStyle name="Normal 22 12 14 3 4" xfId="2966"/>
    <cellStyle name="Normal 22 12 14 4" xfId="2967"/>
    <cellStyle name="Normal 22 12 14 4 2" xfId="2968"/>
    <cellStyle name="Normal 22 12 14 5" xfId="2969"/>
    <cellStyle name="Normal 22 12 14 5 2" xfId="2970"/>
    <cellStyle name="Normal 22 12 14 6" xfId="2971"/>
    <cellStyle name="Normal 22 12 15" xfId="2972"/>
    <cellStyle name="Normal 22 12 15 2" xfId="2973"/>
    <cellStyle name="Normal 22 12 15 2 2" xfId="2974"/>
    <cellStyle name="Normal 22 12 15 2 2 2" xfId="2975"/>
    <cellStyle name="Normal 22 12 15 2 3" xfId="2976"/>
    <cellStyle name="Normal 22 12 15 2 3 2" xfId="2977"/>
    <cellStyle name="Normal 22 12 15 2 4" xfId="2978"/>
    <cellStyle name="Normal 22 12 15 3" xfId="2979"/>
    <cellStyle name="Normal 22 12 15 3 2" xfId="2980"/>
    <cellStyle name="Normal 22 12 15 3 2 2" xfId="2981"/>
    <cellStyle name="Normal 22 12 15 3 3" xfId="2982"/>
    <cellStyle name="Normal 22 12 15 3 3 2" xfId="2983"/>
    <cellStyle name="Normal 22 12 15 3 4" xfId="2984"/>
    <cellStyle name="Normal 22 12 15 4" xfId="2985"/>
    <cellStyle name="Normal 22 12 15 4 2" xfId="2986"/>
    <cellStyle name="Normal 22 12 15 5" xfId="2987"/>
    <cellStyle name="Normal 22 12 15 5 2" xfId="2988"/>
    <cellStyle name="Normal 22 12 15 6" xfId="2989"/>
    <cellStyle name="Normal 22 12 16" xfId="2990"/>
    <cellStyle name="Normal 22 12 16 2" xfId="2991"/>
    <cellStyle name="Normal 22 12 16 2 2" xfId="2992"/>
    <cellStyle name="Normal 22 12 16 2 2 2" xfId="2993"/>
    <cellStyle name="Normal 22 12 16 2 3" xfId="2994"/>
    <cellStyle name="Normal 22 12 16 2 3 2" xfId="2995"/>
    <cellStyle name="Normal 22 12 16 2 4" xfId="2996"/>
    <cellStyle name="Normal 22 12 16 3" xfId="2997"/>
    <cellStyle name="Normal 22 12 16 3 2" xfId="2998"/>
    <cellStyle name="Normal 22 12 16 3 2 2" xfId="2999"/>
    <cellStyle name="Normal 22 12 16 3 3" xfId="3000"/>
    <cellStyle name="Normal 22 12 16 3 3 2" xfId="3001"/>
    <cellStyle name="Normal 22 12 16 3 4" xfId="3002"/>
    <cellStyle name="Normal 22 12 16 4" xfId="3003"/>
    <cellStyle name="Normal 22 12 16 4 2" xfId="3004"/>
    <cellStyle name="Normal 22 12 16 5" xfId="3005"/>
    <cellStyle name="Normal 22 12 16 5 2" xfId="3006"/>
    <cellStyle name="Normal 22 12 16 6" xfId="3007"/>
    <cellStyle name="Normal 22 12 17" xfId="3008"/>
    <cellStyle name="Normal 22 12 17 2" xfId="3009"/>
    <cellStyle name="Normal 22 12 17 2 2" xfId="3010"/>
    <cellStyle name="Normal 22 12 17 2 2 2" xfId="3011"/>
    <cellStyle name="Normal 22 12 17 2 3" xfId="3012"/>
    <cellStyle name="Normal 22 12 17 2 3 2" xfId="3013"/>
    <cellStyle name="Normal 22 12 17 2 4" xfId="3014"/>
    <cellStyle name="Normal 22 12 17 3" xfId="3015"/>
    <cellStyle name="Normal 22 12 17 3 2" xfId="3016"/>
    <cellStyle name="Normal 22 12 17 3 2 2" xfId="3017"/>
    <cellStyle name="Normal 22 12 17 3 3" xfId="3018"/>
    <cellStyle name="Normal 22 12 17 3 3 2" xfId="3019"/>
    <cellStyle name="Normal 22 12 17 3 4" xfId="3020"/>
    <cellStyle name="Normal 22 12 17 4" xfId="3021"/>
    <cellStyle name="Normal 22 12 17 4 2" xfId="3022"/>
    <cellStyle name="Normal 22 12 17 5" xfId="3023"/>
    <cellStyle name="Normal 22 12 17 5 2" xfId="3024"/>
    <cellStyle name="Normal 22 12 17 6" xfId="3025"/>
    <cellStyle name="Normal 22 12 18" xfId="3026"/>
    <cellStyle name="Normal 22 12 18 2" xfId="3027"/>
    <cellStyle name="Normal 22 12 18 2 2" xfId="3028"/>
    <cellStyle name="Normal 22 12 18 2 2 2" xfId="3029"/>
    <cellStyle name="Normal 22 12 18 2 3" xfId="3030"/>
    <cellStyle name="Normal 22 12 18 2 3 2" xfId="3031"/>
    <cellStyle name="Normal 22 12 18 2 4" xfId="3032"/>
    <cellStyle name="Normal 22 12 18 3" xfId="3033"/>
    <cellStyle name="Normal 22 12 18 3 2" xfId="3034"/>
    <cellStyle name="Normal 22 12 18 3 2 2" xfId="3035"/>
    <cellStyle name="Normal 22 12 18 3 3" xfId="3036"/>
    <cellStyle name="Normal 22 12 18 3 3 2" xfId="3037"/>
    <cellStyle name="Normal 22 12 18 3 4" xfId="3038"/>
    <cellStyle name="Normal 22 12 18 4" xfId="3039"/>
    <cellStyle name="Normal 22 12 18 4 2" xfId="3040"/>
    <cellStyle name="Normal 22 12 18 5" xfId="3041"/>
    <cellStyle name="Normal 22 12 18 5 2" xfId="3042"/>
    <cellStyle name="Normal 22 12 18 6" xfId="3043"/>
    <cellStyle name="Normal 22 12 19" xfId="3044"/>
    <cellStyle name="Normal 22 12 19 2" xfId="3045"/>
    <cellStyle name="Normal 22 12 19 2 2" xfId="3046"/>
    <cellStyle name="Normal 22 12 19 2 2 2" xfId="3047"/>
    <cellStyle name="Normal 22 12 19 2 3" xfId="3048"/>
    <cellStyle name="Normal 22 12 19 2 3 2" xfId="3049"/>
    <cellStyle name="Normal 22 12 19 2 4" xfId="3050"/>
    <cellStyle name="Normal 22 12 19 3" xfId="3051"/>
    <cellStyle name="Normal 22 12 19 3 2" xfId="3052"/>
    <cellStyle name="Normal 22 12 19 3 2 2" xfId="3053"/>
    <cellStyle name="Normal 22 12 19 3 3" xfId="3054"/>
    <cellStyle name="Normal 22 12 19 3 3 2" xfId="3055"/>
    <cellStyle name="Normal 22 12 19 3 4" xfId="3056"/>
    <cellStyle name="Normal 22 12 19 4" xfId="3057"/>
    <cellStyle name="Normal 22 12 19 4 2" xfId="3058"/>
    <cellStyle name="Normal 22 12 19 5" xfId="3059"/>
    <cellStyle name="Normal 22 12 19 5 2" xfId="3060"/>
    <cellStyle name="Normal 22 12 19 6" xfId="3061"/>
    <cellStyle name="Normal 22 12 2" xfId="3062"/>
    <cellStyle name="Normal 22 12 2 2" xfId="3063"/>
    <cellStyle name="Normal 22 12 2 2 2" xfId="3064"/>
    <cellStyle name="Normal 22 12 2 2 2 2" xfId="3065"/>
    <cellStyle name="Normal 22 12 2 2 3" xfId="3066"/>
    <cellStyle name="Normal 22 12 2 2 3 2" xfId="3067"/>
    <cellStyle name="Normal 22 12 2 2 4" xfId="3068"/>
    <cellStyle name="Normal 22 12 2 3" xfId="3069"/>
    <cellStyle name="Normal 22 12 2 3 2" xfId="3070"/>
    <cellStyle name="Normal 22 12 2 3 2 2" xfId="3071"/>
    <cellStyle name="Normal 22 12 2 3 3" xfId="3072"/>
    <cellStyle name="Normal 22 12 2 3 3 2" xfId="3073"/>
    <cellStyle name="Normal 22 12 2 3 4" xfId="3074"/>
    <cellStyle name="Normal 22 12 2 4" xfId="3075"/>
    <cellStyle name="Normal 22 12 2 4 2" xfId="3076"/>
    <cellStyle name="Normal 22 12 2 5" xfId="3077"/>
    <cellStyle name="Normal 22 12 2 5 2" xfId="3078"/>
    <cellStyle name="Normal 22 12 2 6" xfId="3079"/>
    <cellStyle name="Normal 22 12 20" xfId="3080"/>
    <cellStyle name="Normal 22 12 20 2" xfId="3081"/>
    <cellStyle name="Normal 22 12 20 2 2" xfId="3082"/>
    <cellStyle name="Normal 22 12 20 2 2 2" xfId="3083"/>
    <cellStyle name="Normal 22 12 20 2 3" xfId="3084"/>
    <cellStyle name="Normal 22 12 20 2 3 2" xfId="3085"/>
    <cellStyle name="Normal 22 12 20 2 4" xfId="3086"/>
    <cellStyle name="Normal 22 12 20 3" xfId="3087"/>
    <cellStyle name="Normal 22 12 20 3 2" xfId="3088"/>
    <cellStyle name="Normal 22 12 20 3 2 2" xfId="3089"/>
    <cellStyle name="Normal 22 12 20 3 3" xfId="3090"/>
    <cellStyle name="Normal 22 12 20 3 3 2" xfId="3091"/>
    <cellStyle name="Normal 22 12 20 3 4" xfId="3092"/>
    <cellStyle name="Normal 22 12 20 4" xfId="3093"/>
    <cellStyle name="Normal 22 12 20 4 2" xfId="3094"/>
    <cellStyle name="Normal 22 12 20 5" xfId="3095"/>
    <cellStyle name="Normal 22 12 20 5 2" xfId="3096"/>
    <cellStyle name="Normal 22 12 20 6" xfId="3097"/>
    <cellStyle name="Normal 22 12 21" xfId="3098"/>
    <cellStyle name="Normal 22 12 21 2" xfId="3099"/>
    <cellStyle name="Normal 22 12 21 2 2" xfId="3100"/>
    <cellStyle name="Normal 22 12 21 2 2 2" xfId="3101"/>
    <cellStyle name="Normal 22 12 21 2 3" xfId="3102"/>
    <cellStyle name="Normal 22 12 21 2 3 2" xfId="3103"/>
    <cellStyle name="Normal 22 12 21 2 4" xfId="3104"/>
    <cellStyle name="Normal 22 12 21 3" xfId="3105"/>
    <cellStyle name="Normal 22 12 21 3 2" xfId="3106"/>
    <cellStyle name="Normal 22 12 21 3 2 2" xfId="3107"/>
    <cellStyle name="Normal 22 12 21 3 3" xfId="3108"/>
    <cellStyle name="Normal 22 12 21 3 3 2" xfId="3109"/>
    <cellStyle name="Normal 22 12 21 3 4" xfId="3110"/>
    <cellStyle name="Normal 22 12 21 4" xfId="3111"/>
    <cellStyle name="Normal 22 12 21 4 2" xfId="3112"/>
    <cellStyle name="Normal 22 12 21 5" xfId="3113"/>
    <cellStyle name="Normal 22 12 21 5 2" xfId="3114"/>
    <cellStyle name="Normal 22 12 21 6" xfId="3115"/>
    <cellStyle name="Normal 22 12 22" xfId="3116"/>
    <cellStyle name="Normal 22 12 22 2" xfId="3117"/>
    <cellStyle name="Normal 22 12 22 2 2" xfId="3118"/>
    <cellStyle name="Normal 22 12 22 2 2 2" xfId="3119"/>
    <cellStyle name="Normal 22 12 22 2 3" xfId="3120"/>
    <cellStyle name="Normal 22 12 22 2 3 2" xfId="3121"/>
    <cellStyle name="Normal 22 12 22 2 4" xfId="3122"/>
    <cellStyle name="Normal 22 12 22 3" xfId="3123"/>
    <cellStyle name="Normal 22 12 22 3 2" xfId="3124"/>
    <cellStyle name="Normal 22 12 22 3 2 2" xfId="3125"/>
    <cellStyle name="Normal 22 12 22 3 3" xfId="3126"/>
    <cellStyle name="Normal 22 12 22 3 3 2" xfId="3127"/>
    <cellStyle name="Normal 22 12 22 3 4" xfId="3128"/>
    <cellStyle name="Normal 22 12 22 4" xfId="3129"/>
    <cellStyle name="Normal 22 12 22 4 2" xfId="3130"/>
    <cellStyle name="Normal 22 12 22 5" xfId="3131"/>
    <cellStyle name="Normal 22 12 22 5 2" xfId="3132"/>
    <cellStyle name="Normal 22 12 22 6" xfId="3133"/>
    <cellStyle name="Normal 22 12 23" xfId="3134"/>
    <cellStyle name="Normal 22 12 23 2" xfId="3135"/>
    <cellStyle name="Normal 22 12 23 2 2" xfId="3136"/>
    <cellStyle name="Normal 22 12 23 2 2 2" xfId="3137"/>
    <cellStyle name="Normal 22 12 23 2 3" xfId="3138"/>
    <cellStyle name="Normal 22 12 23 2 3 2" xfId="3139"/>
    <cellStyle name="Normal 22 12 23 2 4" xfId="3140"/>
    <cellStyle name="Normal 22 12 23 3" xfId="3141"/>
    <cellStyle name="Normal 22 12 23 3 2" xfId="3142"/>
    <cellStyle name="Normal 22 12 23 3 2 2" xfId="3143"/>
    <cellStyle name="Normal 22 12 23 3 3" xfId="3144"/>
    <cellStyle name="Normal 22 12 23 3 3 2" xfId="3145"/>
    <cellStyle name="Normal 22 12 23 3 4" xfId="3146"/>
    <cellStyle name="Normal 22 12 23 4" xfId="3147"/>
    <cellStyle name="Normal 22 12 23 4 2" xfId="3148"/>
    <cellStyle name="Normal 22 12 23 5" xfId="3149"/>
    <cellStyle name="Normal 22 12 23 5 2" xfId="3150"/>
    <cellStyle name="Normal 22 12 23 6" xfId="3151"/>
    <cellStyle name="Normal 22 12 24" xfId="3152"/>
    <cellStyle name="Normal 22 12 24 2" xfId="3153"/>
    <cellStyle name="Normal 22 12 24 2 2" xfId="3154"/>
    <cellStyle name="Normal 22 12 24 3" xfId="3155"/>
    <cellStyle name="Normal 22 12 24 3 2" xfId="3156"/>
    <cellStyle name="Normal 22 12 24 4" xfId="3157"/>
    <cellStyle name="Normal 22 12 25" xfId="3158"/>
    <cellStyle name="Normal 22 12 25 2" xfId="3159"/>
    <cellStyle name="Normal 22 12 25 2 2" xfId="3160"/>
    <cellStyle name="Normal 22 12 25 3" xfId="3161"/>
    <cellStyle name="Normal 22 12 25 3 2" xfId="3162"/>
    <cellStyle name="Normal 22 12 25 4" xfId="3163"/>
    <cellStyle name="Normal 22 12 26" xfId="3164"/>
    <cellStyle name="Normal 22 12 26 2" xfId="3165"/>
    <cellStyle name="Normal 22 12 27" xfId="3166"/>
    <cellStyle name="Normal 22 12 27 2" xfId="3167"/>
    <cellStyle name="Normal 22 12 28" xfId="3168"/>
    <cellStyle name="Normal 22 12 3" xfId="3169"/>
    <cellStyle name="Normal 22 12 3 2" xfId="3170"/>
    <cellStyle name="Normal 22 12 3 2 2" xfId="3171"/>
    <cellStyle name="Normal 22 12 3 2 2 2" xfId="3172"/>
    <cellStyle name="Normal 22 12 3 2 3" xfId="3173"/>
    <cellStyle name="Normal 22 12 3 2 3 2" xfId="3174"/>
    <cellStyle name="Normal 22 12 3 2 4" xfId="3175"/>
    <cellStyle name="Normal 22 12 3 3" xfId="3176"/>
    <cellStyle name="Normal 22 12 3 3 2" xfId="3177"/>
    <cellStyle name="Normal 22 12 3 3 2 2" xfId="3178"/>
    <cellStyle name="Normal 22 12 3 3 3" xfId="3179"/>
    <cellStyle name="Normal 22 12 3 3 3 2" xfId="3180"/>
    <cellStyle name="Normal 22 12 3 3 4" xfId="3181"/>
    <cellStyle name="Normal 22 12 3 4" xfId="3182"/>
    <cellStyle name="Normal 22 12 3 4 2" xfId="3183"/>
    <cellStyle name="Normal 22 12 3 5" xfId="3184"/>
    <cellStyle name="Normal 22 12 3 5 2" xfId="3185"/>
    <cellStyle name="Normal 22 12 3 6" xfId="3186"/>
    <cellStyle name="Normal 22 12 4" xfId="3187"/>
    <cellStyle name="Normal 22 12 4 2" xfId="3188"/>
    <cellStyle name="Normal 22 12 4 2 2" xfId="3189"/>
    <cellStyle name="Normal 22 12 4 2 2 2" xfId="3190"/>
    <cellStyle name="Normal 22 12 4 2 3" xfId="3191"/>
    <cellStyle name="Normal 22 12 4 2 3 2" xfId="3192"/>
    <cellStyle name="Normal 22 12 4 2 4" xfId="3193"/>
    <cellStyle name="Normal 22 12 4 3" xfId="3194"/>
    <cellStyle name="Normal 22 12 4 3 2" xfId="3195"/>
    <cellStyle name="Normal 22 12 4 3 2 2" xfId="3196"/>
    <cellStyle name="Normal 22 12 4 3 3" xfId="3197"/>
    <cellStyle name="Normal 22 12 4 3 3 2" xfId="3198"/>
    <cellStyle name="Normal 22 12 4 3 4" xfId="3199"/>
    <cellStyle name="Normal 22 12 4 4" xfId="3200"/>
    <cellStyle name="Normal 22 12 4 4 2" xfId="3201"/>
    <cellStyle name="Normal 22 12 4 5" xfId="3202"/>
    <cellStyle name="Normal 22 12 4 5 2" xfId="3203"/>
    <cellStyle name="Normal 22 12 4 6" xfId="3204"/>
    <cellStyle name="Normal 22 12 5" xfId="3205"/>
    <cellStyle name="Normal 22 12 5 2" xfId="3206"/>
    <cellStyle name="Normal 22 12 5 2 2" xfId="3207"/>
    <cellStyle name="Normal 22 12 5 2 2 2" xfId="3208"/>
    <cellStyle name="Normal 22 12 5 2 3" xfId="3209"/>
    <cellStyle name="Normal 22 12 5 2 3 2" xfId="3210"/>
    <cellStyle name="Normal 22 12 5 2 4" xfId="3211"/>
    <cellStyle name="Normal 22 12 5 3" xfId="3212"/>
    <cellStyle name="Normal 22 12 5 3 2" xfId="3213"/>
    <cellStyle name="Normal 22 12 5 3 2 2" xfId="3214"/>
    <cellStyle name="Normal 22 12 5 3 3" xfId="3215"/>
    <cellStyle name="Normal 22 12 5 3 3 2" xfId="3216"/>
    <cellStyle name="Normal 22 12 5 3 4" xfId="3217"/>
    <cellStyle name="Normal 22 12 5 4" xfId="3218"/>
    <cellStyle name="Normal 22 12 5 4 2" xfId="3219"/>
    <cellStyle name="Normal 22 12 5 5" xfId="3220"/>
    <cellStyle name="Normal 22 12 5 5 2" xfId="3221"/>
    <cellStyle name="Normal 22 12 5 6" xfId="3222"/>
    <cellStyle name="Normal 22 12 6" xfId="3223"/>
    <cellStyle name="Normal 22 12 6 2" xfId="3224"/>
    <cellStyle name="Normal 22 12 6 2 2" xfId="3225"/>
    <cellStyle name="Normal 22 12 6 2 2 2" xfId="3226"/>
    <cellStyle name="Normal 22 12 6 2 3" xfId="3227"/>
    <cellStyle name="Normal 22 12 6 2 3 2" xfId="3228"/>
    <cellStyle name="Normal 22 12 6 2 4" xfId="3229"/>
    <cellStyle name="Normal 22 12 6 3" xfId="3230"/>
    <cellStyle name="Normal 22 12 6 3 2" xfId="3231"/>
    <cellStyle name="Normal 22 12 6 3 2 2" xfId="3232"/>
    <cellStyle name="Normal 22 12 6 3 3" xfId="3233"/>
    <cellStyle name="Normal 22 12 6 3 3 2" xfId="3234"/>
    <cellStyle name="Normal 22 12 6 3 4" xfId="3235"/>
    <cellStyle name="Normal 22 12 6 4" xfId="3236"/>
    <cellStyle name="Normal 22 12 6 4 2" xfId="3237"/>
    <cellStyle name="Normal 22 12 6 5" xfId="3238"/>
    <cellStyle name="Normal 22 12 6 5 2" xfId="3239"/>
    <cellStyle name="Normal 22 12 6 6" xfId="3240"/>
    <cellStyle name="Normal 22 12 7" xfId="3241"/>
    <cellStyle name="Normal 22 12 7 2" xfId="3242"/>
    <cellStyle name="Normal 22 12 7 2 2" xfId="3243"/>
    <cellStyle name="Normal 22 12 7 2 2 2" xfId="3244"/>
    <cellStyle name="Normal 22 12 7 2 3" xfId="3245"/>
    <cellStyle name="Normal 22 12 7 2 3 2" xfId="3246"/>
    <cellStyle name="Normal 22 12 7 2 4" xfId="3247"/>
    <cellStyle name="Normal 22 12 7 3" xfId="3248"/>
    <cellStyle name="Normal 22 12 7 3 2" xfId="3249"/>
    <cellStyle name="Normal 22 12 7 3 2 2" xfId="3250"/>
    <cellStyle name="Normal 22 12 7 3 3" xfId="3251"/>
    <cellStyle name="Normal 22 12 7 3 3 2" xfId="3252"/>
    <cellStyle name="Normal 22 12 7 3 4" xfId="3253"/>
    <cellStyle name="Normal 22 12 7 4" xfId="3254"/>
    <cellStyle name="Normal 22 12 7 4 2" xfId="3255"/>
    <cellStyle name="Normal 22 12 7 5" xfId="3256"/>
    <cellStyle name="Normal 22 12 7 5 2" xfId="3257"/>
    <cellStyle name="Normal 22 12 7 6" xfId="3258"/>
    <cellStyle name="Normal 22 12 8" xfId="3259"/>
    <cellStyle name="Normal 22 12 8 2" xfId="3260"/>
    <cellStyle name="Normal 22 12 8 2 2" xfId="3261"/>
    <cellStyle name="Normal 22 12 8 2 2 2" xfId="3262"/>
    <cellStyle name="Normal 22 12 8 2 3" xfId="3263"/>
    <cellStyle name="Normal 22 12 8 2 3 2" xfId="3264"/>
    <cellStyle name="Normal 22 12 8 2 4" xfId="3265"/>
    <cellStyle name="Normal 22 12 8 3" xfId="3266"/>
    <cellStyle name="Normal 22 12 8 3 2" xfId="3267"/>
    <cellStyle name="Normal 22 12 8 3 2 2" xfId="3268"/>
    <cellStyle name="Normal 22 12 8 3 3" xfId="3269"/>
    <cellStyle name="Normal 22 12 8 3 3 2" xfId="3270"/>
    <cellStyle name="Normal 22 12 8 3 4" xfId="3271"/>
    <cellStyle name="Normal 22 12 8 4" xfId="3272"/>
    <cellStyle name="Normal 22 12 8 4 2" xfId="3273"/>
    <cellStyle name="Normal 22 12 8 5" xfId="3274"/>
    <cellStyle name="Normal 22 12 8 5 2" xfId="3275"/>
    <cellStyle name="Normal 22 12 8 6" xfId="3276"/>
    <cellStyle name="Normal 22 12 9" xfId="3277"/>
    <cellStyle name="Normal 22 12 9 2" xfId="3278"/>
    <cellStyle name="Normal 22 12 9 2 2" xfId="3279"/>
    <cellStyle name="Normal 22 12 9 2 2 2" xfId="3280"/>
    <cellStyle name="Normal 22 12 9 2 3" xfId="3281"/>
    <cellStyle name="Normal 22 12 9 2 3 2" xfId="3282"/>
    <cellStyle name="Normal 22 12 9 2 4" xfId="3283"/>
    <cellStyle name="Normal 22 12 9 3" xfId="3284"/>
    <cellStyle name="Normal 22 12 9 3 2" xfId="3285"/>
    <cellStyle name="Normal 22 12 9 3 2 2" xfId="3286"/>
    <cellStyle name="Normal 22 12 9 3 3" xfId="3287"/>
    <cellStyle name="Normal 22 12 9 3 3 2" xfId="3288"/>
    <cellStyle name="Normal 22 12 9 3 4" xfId="3289"/>
    <cellStyle name="Normal 22 12 9 4" xfId="3290"/>
    <cellStyle name="Normal 22 12 9 4 2" xfId="3291"/>
    <cellStyle name="Normal 22 12 9 5" xfId="3292"/>
    <cellStyle name="Normal 22 12 9 5 2" xfId="3293"/>
    <cellStyle name="Normal 22 12 9 6" xfId="3294"/>
    <cellStyle name="Normal 22 13" xfId="3295"/>
    <cellStyle name="Normal 22 13 10" xfId="3296"/>
    <cellStyle name="Normal 22 13 10 2" xfId="3297"/>
    <cellStyle name="Normal 22 13 10 2 2" xfId="3298"/>
    <cellStyle name="Normal 22 13 10 2 2 2" xfId="3299"/>
    <cellStyle name="Normal 22 13 10 2 3" xfId="3300"/>
    <cellStyle name="Normal 22 13 10 2 3 2" xfId="3301"/>
    <cellStyle name="Normal 22 13 10 2 4" xfId="3302"/>
    <cellStyle name="Normal 22 13 10 3" xfId="3303"/>
    <cellStyle name="Normal 22 13 10 3 2" xfId="3304"/>
    <cellStyle name="Normal 22 13 10 3 2 2" xfId="3305"/>
    <cellStyle name="Normal 22 13 10 3 3" xfId="3306"/>
    <cellStyle name="Normal 22 13 10 3 3 2" xfId="3307"/>
    <cellStyle name="Normal 22 13 10 3 4" xfId="3308"/>
    <cellStyle name="Normal 22 13 10 4" xfId="3309"/>
    <cellStyle name="Normal 22 13 10 4 2" xfId="3310"/>
    <cellStyle name="Normal 22 13 10 5" xfId="3311"/>
    <cellStyle name="Normal 22 13 10 5 2" xfId="3312"/>
    <cellStyle name="Normal 22 13 10 6" xfId="3313"/>
    <cellStyle name="Normal 22 13 11" xfId="3314"/>
    <cellStyle name="Normal 22 13 11 2" xfId="3315"/>
    <cellStyle name="Normal 22 13 11 2 2" xfId="3316"/>
    <cellStyle name="Normal 22 13 11 2 2 2" xfId="3317"/>
    <cellStyle name="Normal 22 13 11 2 3" xfId="3318"/>
    <cellStyle name="Normal 22 13 11 2 3 2" xfId="3319"/>
    <cellStyle name="Normal 22 13 11 2 4" xfId="3320"/>
    <cellStyle name="Normal 22 13 11 3" xfId="3321"/>
    <cellStyle name="Normal 22 13 11 3 2" xfId="3322"/>
    <cellStyle name="Normal 22 13 11 3 2 2" xfId="3323"/>
    <cellStyle name="Normal 22 13 11 3 3" xfId="3324"/>
    <cellStyle name="Normal 22 13 11 3 3 2" xfId="3325"/>
    <cellStyle name="Normal 22 13 11 3 4" xfId="3326"/>
    <cellStyle name="Normal 22 13 11 4" xfId="3327"/>
    <cellStyle name="Normal 22 13 11 4 2" xfId="3328"/>
    <cellStyle name="Normal 22 13 11 5" xfId="3329"/>
    <cellStyle name="Normal 22 13 11 5 2" xfId="3330"/>
    <cellStyle name="Normal 22 13 11 6" xfId="3331"/>
    <cellStyle name="Normal 22 13 12" xfId="3332"/>
    <cellStyle name="Normal 22 13 12 2" xfId="3333"/>
    <cellStyle name="Normal 22 13 12 2 2" xfId="3334"/>
    <cellStyle name="Normal 22 13 12 2 2 2" xfId="3335"/>
    <cellStyle name="Normal 22 13 12 2 3" xfId="3336"/>
    <cellStyle name="Normal 22 13 12 2 3 2" xfId="3337"/>
    <cellStyle name="Normal 22 13 12 2 4" xfId="3338"/>
    <cellStyle name="Normal 22 13 12 3" xfId="3339"/>
    <cellStyle name="Normal 22 13 12 3 2" xfId="3340"/>
    <cellStyle name="Normal 22 13 12 3 2 2" xfId="3341"/>
    <cellStyle name="Normal 22 13 12 3 3" xfId="3342"/>
    <cellStyle name="Normal 22 13 12 3 3 2" xfId="3343"/>
    <cellStyle name="Normal 22 13 12 3 4" xfId="3344"/>
    <cellStyle name="Normal 22 13 12 4" xfId="3345"/>
    <cellStyle name="Normal 22 13 12 4 2" xfId="3346"/>
    <cellStyle name="Normal 22 13 12 5" xfId="3347"/>
    <cellStyle name="Normal 22 13 12 5 2" xfId="3348"/>
    <cellStyle name="Normal 22 13 12 6" xfId="3349"/>
    <cellStyle name="Normal 22 13 13" xfId="3350"/>
    <cellStyle name="Normal 22 13 13 2" xfId="3351"/>
    <cellStyle name="Normal 22 13 13 2 2" xfId="3352"/>
    <cellStyle name="Normal 22 13 13 2 2 2" xfId="3353"/>
    <cellStyle name="Normal 22 13 13 2 3" xfId="3354"/>
    <cellStyle name="Normal 22 13 13 2 3 2" xfId="3355"/>
    <cellStyle name="Normal 22 13 13 2 4" xfId="3356"/>
    <cellStyle name="Normal 22 13 13 3" xfId="3357"/>
    <cellStyle name="Normal 22 13 13 3 2" xfId="3358"/>
    <cellStyle name="Normal 22 13 13 3 2 2" xfId="3359"/>
    <cellStyle name="Normal 22 13 13 3 3" xfId="3360"/>
    <cellStyle name="Normal 22 13 13 3 3 2" xfId="3361"/>
    <cellStyle name="Normal 22 13 13 3 4" xfId="3362"/>
    <cellStyle name="Normal 22 13 13 4" xfId="3363"/>
    <cellStyle name="Normal 22 13 13 4 2" xfId="3364"/>
    <cellStyle name="Normal 22 13 13 5" xfId="3365"/>
    <cellStyle name="Normal 22 13 13 5 2" xfId="3366"/>
    <cellStyle name="Normal 22 13 13 6" xfId="3367"/>
    <cellStyle name="Normal 22 13 14" xfId="3368"/>
    <cellStyle name="Normal 22 13 14 2" xfId="3369"/>
    <cellStyle name="Normal 22 13 14 2 2" xfId="3370"/>
    <cellStyle name="Normal 22 13 14 2 2 2" xfId="3371"/>
    <cellStyle name="Normal 22 13 14 2 3" xfId="3372"/>
    <cellStyle name="Normal 22 13 14 2 3 2" xfId="3373"/>
    <cellStyle name="Normal 22 13 14 2 4" xfId="3374"/>
    <cellStyle name="Normal 22 13 14 3" xfId="3375"/>
    <cellStyle name="Normal 22 13 14 3 2" xfId="3376"/>
    <cellStyle name="Normal 22 13 14 3 2 2" xfId="3377"/>
    <cellStyle name="Normal 22 13 14 3 3" xfId="3378"/>
    <cellStyle name="Normal 22 13 14 3 3 2" xfId="3379"/>
    <cellStyle name="Normal 22 13 14 3 4" xfId="3380"/>
    <cellStyle name="Normal 22 13 14 4" xfId="3381"/>
    <cellStyle name="Normal 22 13 14 4 2" xfId="3382"/>
    <cellStyle name="Normal 22 13 14 5" xfId="3383"/>
    <cellStyle name="Normal 22 13 14 5 2" xfId="3384"/>
    <cellStyle name="Normal 22 13 14 6" xfId="3385"/>
    <cellStyle name="Normal 22 13 15" xfId="3386"/>
    <cellStyle name="Normal 22 13 15 2" xfId="3387"/>
    <cellStyle name="Normal 22 13 15 2 2" xfId="3388"/>
    <cellStyle name="Normal 22 13 15 2 2 2" xfId="3389"/>
    <cellStyle name="Normal 22 13 15 2 3" xfId="3390"/>
    <cellStyle name="Normal 22 13 15 2 3 2" xfId="3391"/>
    <cellStyle name="Normal 22 13 15 2 4" xfId="3392"/>
    <cellStyle name="Normal 22 13 15 3" xfId="3393"/>
    <cellStyle name="Normal 22 13 15 3 2" xfId="3394"/>
    <cellStyle name="Normal 22 13 15 3 2 2" xfId="3395"/>
    <cellStyle name="Normal 22 13 15 3 3" xfId="3396"/>
    <cellStyle name="Normal 22 13 15 3 3 2" xfId="3397"/>
    <cellStyle name="Normal 22 13 15 3 4" xfId="3398"/>
    <cellStyle name="Normal 22 13 15 4" xfId="3399"/>
    <cellStyle name="Normal 22 13 15 4 2" xfId="3400"/>
    <cellStyle name="Normal 22 13 15 5" xfId="3401"/>
    <cellStyle name="Normal 22 13 15 5 2" xfId="3402"/>
    <cellStyle name="Normal 22 13 15 6" xfId="3403"/>
    <cellStyle name="Normal 22 13 16" xfId="3404"/>
    <cellStyle name="Normal 22 13 16 2" xfId="3405"/>
    <cellStyle name="Normal 22 13 16 2 2" xfId="3406"/>
    <cellStyle name="Normal 22 13 16 2 2 2" xfId="3407"/>
    <cellStyle name="Normal 22 13 16 2 3" xfId="3408"/>
    <cellStyle name="Normal 22 13 16 2 3 2" xfId="3409"/>
    <cellStyle name="Normal 22 13 16 2 4" xfId="3410"/>
    <cellStyle name="Normal 22 13 16 3" xfId="3411"/>
    <cellStyle name="Normal 22 13 16 3 2" xfId="3412"/>
    <cellStyle name="Normal 22 13 16 3 2 2" xfId="3413"/>
    <cellStyle name="Normal 22 13 16 3 3" xfId="3414"/>
    <cellStyle name="Normal 22 13 16 3 3 2" xfId="3415"/>
    <cellStyle name="Normal 22 13 16 3 4" xfId="3416"/>
    <cellStyle name="Normal 22 13 16 4" xfId="3417"/>
    <cellStyle name="Normal 22 13 16 4 2" xfId="3418"/>
    <cellStyle name="Normal 22 13 16 5" xfId="3419"/>
    <cellStyle name="Normal 22 13 16 5 2" xfId="3420"/>
    <cellStyle name="Normal 22 13 16 6" xfId="3421"/>
    <cellStyle name="Normal 22 13 17" xfId="3422"/>
    <cellStyle name="Normal 22 13 17 2" xfId="3423"/>
    <cellStyle name="Normal 22 13 17 2 2" xfId="3424"/>
    <cellStyle name="Normal 22 13 17 2 2 2" xfId="3425"/>
    <cellStyle name="Normal 22 13 17 2 3" xfId="3426"/>
    <cellStyle name="Normal 22 13 17 2 3 2" xfId="3427"/>
    <cellStyle name="Normal 22 13 17 2 4" xfId="3428"/>
    <cellStyle name="Normal 22 13 17 3" xfId="3429"/>
    <cellStyle name="Normal 22 13 17 3 2" xfId="3430"/>
    <cellStyle name="Normal 22 13 17 3 2 2" xfId="3431"/>
    <cellStyle name="Normal 22 13 17 3 3" xfId="3432"/>
    <cellStyle name="Normal 22 13 17 3 3 2" xfId="3433"/>
    <cellStyle name="Normal 22 13 17 3 4" xfId="3434"/>
    <cellStyle name="Normal 22 13 17 4" xfId="3435"/>
    <cellStyle name="Normal 22 13 17 4 2" xfId="3436"/>
    <cellStyle name="Normal 22 13 17 5" xfId="3437"/>
    <cellStyle name="Normal 22 13 17 5 2" xfId="3438"/>
    <cellStyle name="Normal 22 13 17 6" xfId="3439"/>
    <cellStyle name="Normal 22 13 18" xfId="3440"/>
    <cellStyle name="Normal 22 13 18 2" xfId="3441"/>
    <cellStyle name="Normal 22 13 18 2 2" xfId="3442"/>
    <cellStyle name="Normal 22 13 18 2 2 2" xfId="3443"/>
    <cellStyle name="Normal 22 13 18 2 3" xfId="3444"/>
    <cellStyle name="Normal 22 13 18 2 3 2" xfId="3445"/>
    <cellStyle name="Normal 22 13 18 2 4" xfId="3446"/>
    <cellStyle name="Normal 22 13 18 3" xfId="3447"/>
    <cellStyle name="Normal 22 13 18 3 2" xfId="3448"/>
    <cellStyle name="Normal 22 13 18 3 2 2" xfId="3449"/>
    <cellStyle name="Normal 22 13 18 3 3" xfId="3450"/>
    <cellStyle name="Normal 22 13 18 3 3 2" xfId="3451"/>
    <cellStyle name="Normal 22 13 18 3 4" xfId="3452"/>
    <cellStyle name="Normal 22 13 18 4" xfId="3453"/>
    <cellStyle name="Normal 22 13 18 4 2" xfId="3454"/>
    <cellStyle name="Normal 22 13 18 5" xfId="3455"/>
    <cellStyle name="Normal 22 13 18 5 2" xfId="3456"/>
    <cellStyle name="Normal 22 13 18 6" xfId="3457"/>
    <cellStyle name="Normal 22 13 19" xfId="3458"/>
    <cellStyle name="Normal 22 13 19 2" xfId="3459"/>
    <cellStyle name="Normal 22 13 19 2 2" xfId="3460"/>
    <cellStyle name="Normal 22 13 19 2 2 2" xfId="3461"/>
    <cellStyle name="Normal 22 13 19 2 3" xfId="3462"/>
    <cellStyle name="Normal 22 13 19 2 3 2" xfId="3463"/>
    <cellStyle name="Normal 22 13 19 2 4" xfId="3464"/>
    <cellStyle name="Normal 22 13 19 3" xfId="3465"/>
    <cellStyle name="Normal 22 13 19 3 2" xfId="3466"/>
    <cellStyle name="Normal 22 13 19 3 2 2" xfId="3467"/>
    <cellStyle name="Normal 22 13 19 3 3" xfId="3468"/>
    <cellStyle name="Normal 22 13 19 3 3 2" xfId="3469"/>
    <cellStyle name="Normal 22 13 19 3 4" xfId="3470"/>
    <cellStyle name="Normal 22 13 19 4" xfId="3471"/>
    <cellStyle name="Normal 22 13 19 4 2" xfId="3472"/>
    <cellStyle name="Normal 22 13 19 5" xfId="3473"/>
    <cellStyle name="Normal 22 13 19 5 2" xfId="3474"/>
    <cellStyle name="Normal 22 13 19 6" xfId="3475"/>
    <cellStyle name="Normal 22 13 2" xfId="3476"/>
    <cellStyle name="Normal 22 13 2 2" xfId="3477"/>
    <cellStyle name="Normal 22 13 2 2 2" xfId="3478"/>
    <cellStyle name="Normal 22 13 2 2 2 2" xfId="3479"/>
    <cellStyle name="Normal 22 13 2 2 3" xfId="3480"/>
    <cellStyle name="Normal 22 13 2 2 3 2" xfId="3481"/>
    <cellStyle name="Normal 22 13 2 2 4" xfId="3482"/>
    <cellStyle name="Normal 22 13 2 3" xfId="3483"/>
    <cellStyle name="Normal 22 13 2 3 2" xfId="3484"/>
    <cellStyle name="Normal 22 13 2 3 2 2" xfId="3485"/>
    <cellStyle name="Normal 22 13 2 3 3" xfId="3486"/>
    <cellStyle name="Normal 22 13 2 3 3 2" xfId="3487"/>
    <cellStyle name="Normal 22 13 2 3 4" xfId="3488"/>
    <cellStyle name="Normal 22 13 2 4" xfId="3489"/>
    <cellStyle name="Normal 22 13 2 4 2" xfId="3490"/>
    <cellStyle name="Normal 22 13 2 5" xfId="3491"/>
    <cellStyle name="Normal 22 13 2 5 2" xfId="3492"/>
    <cellStyle name="Normal 22 13 2 6" xfId="3493"/>
    <cellStyle name="Normal 22 13 20" xfId="3494"/>
    <cellStyle name="Normal 22 13 20 2" xfId="3495"/>
    <cellStyle name="Normal 22 13 20 2 2" xfId="3496"/>
    <cellStyle name="Normal 22 13 20 2 2 2" xfId="3497"/>
    <cellStyle name="Normal 22 13 20 2 3" xfId="3498"/>
    <cellStyle name="Normal 22 13 20 2 3 2" xfId="3499"/>
    <cellStyle name="Normal 22 13 20 2 4" xfId="3500"/>
    <cellStyle name="Normal 22 13 20 3" xfId="3501"/>
    <cellStyle name="Normal 22 13 20 3 2" xfId="3502"/>
    <cellStyle name="Normal 22 13 20 3 2 2" xfId="3503"/>
    <cellStyle name="Normal 22 13 20 3 3" xfId="3504"/>
    <cellStyle name="Normal 22 13 20 3 3 2" xfId="3505"/>
    <cellStyle name="Normal 22 13 20 3 4" xfId="3506"/>
    <cellStyle name="Normal 22 13 20 4" xfId="3507"/>
    <cellStyle name="Normal 22 13 20 4 2" xfId="3508"/>
    <cellStyle name="Normal 22 13 20 5" xfId="3509"/>
    <cellStyle name="Normal 22 13 20 5 2" xfId="3510"/>
    <cellStyle name="Normal 22 13 20 6" xfId="3511"/>
    <cellStyle name="Normal 22 13 21" xfId="3512"/>
    <cellStyle name="Normal 22 13 21 2" xfId="3513"/>
    <cellStyle name="Normal 22 13 21 2 2" xfId="3514"/>
    <cellStyle name="Normal 22 13 21 2 2 2" xfId="3515"/>
    <cellStyle name="Normal 22 13 21 2 3" xfId="3516"/>
    <cellStyle name="Normal 22 13 21 2 3 2" xfId="3517"/>
    <cellStyle name="Normal 22 13 21 2 4" xfId="3518"/>
    <cellStyle name="Normal 22 13 21 3" xfId="3519"/>
    <cellStyle name="Normal 22 13 21 3 2" xfId="3520"/>
    <cellStyle name="Normal 22 13 21 3 2 2" xfId="3521"/>
    <cellStyle name="Normal 22 13 21 3 3" xfId="3522"/>
    <cellStyle name="Normal 22 13 21 3 3 2" xfId="3523"/>
    <cellStyle name="Normal 22 13 21 3 4" xfId="3524"/>
    <cellStyle name="Normal 22 13 21 4" xfId="3525"/>
    <cellStyle name="Normal 22 13 21 4 2" xfId="3526"/>
    <cellStyle name="Normal 22 13 21 5" xfId="3527"/>
    <cellStyle name="Normal 22 13 21 5 2" xfId="3528"/>
    <cellStyle name="Normal 22 13 21 6" xfId="3529"/>
    <cellStyle name="Normal 22 13 22" xfId="3530"/>
    <cellStyle name="Normal 22 13 22 2" xfId="3531"/>
    <cellStyle name="Normal 22 13 22 2 2" xfId="3532"/>
    <cellStyle name="Normal 22 13 22 2 2 2" xfId="3533"/>
    <cellStyle name="Normal 22 13 22 2 3" xfId="3534"/>
    <cellStyle name="Normal 22 13 22 2 3 2" xfId="3535"/>
    <cellStyle name="Normal 22 13 22 2 4" xfId="3536"/>
    <cellStyle name="Normal 22 13 22 3" xfId="3537"/>
    <cellStyle name="Normal 22 13 22 3 2" xfId="3538"/>
    <cellStyle name="Normal 22 13 22 3 2 2" xfId="3539"/>
    <cellStyle name="Normal 22 13 22 3 3" xfId="3540"/>
    <cellStyle name="Normal 22 13 22 3 3 2" xfId="3541"/>
    <cellStyle name="Normal 22 13 22 3 4" xfId="3542"/>
    <cellStyle name="Normal 22 13 22 4" xfId="3543"/>
    <cellStyle name="Normal 22 13 22 4 2" xfId="3544"/>
    <cellStyle name="Normal 22 13 22 5" xfId="3545"/>
    <cellStyle name="Normal 22 13 22 5 2" xfId="3546"/>
    <cellStyle name="Normal 22 13 22 6" xfId="3547"/>
    <cellStyle name="Normal 22 13 23" xfId="3548"/>
    <cellStyle name="Normal 22 13 23 2" xfId="3549"/>
    <cellStyle name="Normal 22 13 23 2 2" xfId="3550"/>
    <cellStyle name="Normal 22 13 23 2 2 2" xfId="3551"/>
    <cellStyle name="Normal 22 13 23 2 3" xfId="3552"/>
    <cellStyle name="Normal 22 13 23 2 3 2" xfId="3553"/>
    <cellStyle name="Normal 22 13 23 2 4" xfId="3554"/>
    <cellStyle name="Normal 22 13 23 3" xfId="3555"/>
    <cellStyle name="Normal 22 13 23 3 2" xfId="3556"/>
    <cellStyle name="Normal 22 13 23 3 2 2" xfId="3557"/>
    <cellStyle name="Normal 22 13 23 3 3" xfId="3558"/>
    <cellStyle name="Normal 22 13 23 3 3 2" xfId="3559"/>
    <cellStyle name="Normal 22 13 23 3 4" xfId="3560"/>
    <cellStyle name="Normal 22 13 23 4" xfId="3561"/>
    <cellStyle name="Normal 22 13 23 4 2" xfId="3562"/>
    <cellStyle name="Normal 22 13 23 5" xfId="3563"/>
    <cellStyle name="Normal 22 13 23 5 2" xfId="3564"/>
    <cellStyle name="Normal 22 13 23 6" xfId="3565"/>
    <cellStyle name="Normal 22 13 24" xfId="3566"/>
    <cellStyle name="Normal 22 13 24 2" xfId="3567"/>
    <cellStyle name="Normal 22 13 24 2 2" xfId="3568"/>
    <cellStyle name="Normal 22 13 24 3" xfId="3569"/>
    <cellStyle name="Normal 22 13 24 3 2" xfId="3570"/>
    <cellStyle name="Normal 22 13 24 4" xfId="3571"/>
    <cellStyle name="Normal 22 13 25" xfId="3572"/>
    <cellStyle name="Normal 22 13 25 2" xfId="3573"/>
    <cellStyle name="Normal 22 13 25 2 2" xfId="3574"/>
    <cellStyle name="Normal 22 13 25 3" xfId="3575"/>
    <cellStyle name="Normal 22 13 25 3 2" xfId="3576"/>
    <cellStyle name="Normal 22 13 25 4" xfId="3577"/>
    <cellStyle name="Normal 22 13 26" xfId="3578"/>
    <cellStyle name="Normal 22 13 26 2" xfId="3579"/>
    <cellStyle name="Normal 22 13 27" xfId="3580"/>
    <cellStyle name="Normal 22 13 27 2" xfId="3581"/>
    <cellStyle name="Normal 22 13 28" xfId="3582"/>
    <cellStyle name="Normal 22 13 3" xfId="3583"/>
    <cellStyle name="Normal 22 13 3 2" xfId="3584"/>
    <cellStyle name="Normal 22 13 3 2 2" xfId="3585"/>
    <cellStyle name="Normal 22 13 3 2 2 2" xfId="3586"/>
    <cellStyle name="Normal 22 13 3 2 3" xfId="3587"/>
    <cellStyle name="Normal 22 13 3 2 3 2" xfId="3588"/>
    <cellStyle name="Normal 22 13 3 2 4" xfId="3589"/>
    <cellStyle name="Normal 22 13 3 3" xfId="3590"/>
    <cellStyle name="Normal 22 13 3 3 2" xfId="3591"/>
    <cellStyle name="Normal 22 13 3 3 2 2" xfId="3592"/>
    <cellStyle name="Normal 22 13 3 3 3" xfId="3593"/>
    <cellStyle name="Normal 22 13 3 3 3 2" xfId="3594"/>
    <cellStyle name="Normal 22 13 3 3 4" xfId="3595"/>
    <cellStyle name="Normal 22 13 3 4" xfId="3596"/>
    <cellStyle name="Normal 22 13 3 4 2" xfId="3597"/>
    <cellStyle name="Normal 22 13 3 5" xfId="3598"/>
    <cellStyle name="Normal 22 13 3 5 2" xfId="3599"/>
    <cellStyle name="Normal 22 13 3 6" xfId="3600"/>
    <cellStyle name="Normal 22 13 4" xfId="3601"/>
    <cellStyle name="Normal 22 13 4 2" xfId="3602"/>
    <cellStyle name="Normal 22 13 4 2 2" xfId="3603"/>
    <cellStyle name="Normal 22 13 4 2 2 2" xfId="3604"/>
    <cellStyle name="Normal 22 13 4 2 3" xfId="3605"/>
    <cellStyle name="Normal 22 13 4 2 3 2" xfId="3606"/>
    <cellStyle name="Normal 22 13 4 2 4" xfId="3607"/>
    <cellStyle name="Normal 22 13 4 3" xfId="3608"/>
    <cellStyle name="Normal 22 13 4 3 2" xfId="3609"/>
    <cellStyle name="Normal 22 13 4 3 2 2" xfId="3610"/>
    <cellStyle name="Normal 22 13 4 3 3" xfId="3611"/>
    <cellStyle name="Normal 22 13 4 3 3 2" xfId="3612"/>
    <cellStyle name="Normal 22 13 4 3 4" xfId="3613"/>
    <cellStyle name="Normal 22 13 4 4" xfId="3614"/>
    <cellStyle name="Normal 22 13 4 4 2" xfId="3615"/>
    <cellStyle name="Normal 22 13 4 5" xfId="3616"/>
    <cellStyle name="Normal 22 13 4 5 2" xfId="3617"/>
    <cellStyle name="Normal 22 13 4 6" xfId="3618"/>
    <cellStyle name="Normal 22 13 5" xfId="3619"/>
    <cellStyle name="Normal 22 13 5 2" xfId="3620"/>
    <cellStyle name="Normal 22 13 5 2 2" xfId="3621"/>
    <cellStyle name="Normal 22 13 5 2 2 2" xfId="3622"/>
    <cellStyle name="Normal 22 13 5 2 3" xfId="3623"/>
    <cellStyle name="Normal 22 13 5 2 3 2" xfId="3624"/>
    <cellStyle name="Normal 22 13 5 2 4" xfId="3625"/>
    <cellStyle name="Normal 22 13 5 3" xfId="3626"/>
    <cellStyle name="Normal 22 13 5 3 2" xfId="3627"/>
    <cellStyle name="Normal 22 13 5 3 2 2" xfId="3628"/>
    <cellStyle name="Normal 22 13 5 3 3" xfId="3629"/>
    <cellStyle name="Normal 22 13 5 3 3 2" xfId="3630"/>
    <cellStyle name="Normal 22 13 5 3 4" xfId="3631"/>
    <cellStyle name="Normal 22 13 5 4" xfId="3632"/>
    <cellStyle name="Normal 22 13 5 4 2" xfId="3633"/>
    <cellStyle name="Normal 22 13 5 5" xfId="3634"/>
    <cellStyle name="Normal 22 13 5 5 2" xfId="3635"/>
    <cellStyle name="Normal 22 13 5 6" xfId="3636"/>
    <cellStyle name="Normal 22 13 6" xfId="3637"/>
    <cellStyle name="Normal 22 13 6 2" xfId="3638"/>
    <cellStyle name="Normal 22 13 6 2 2" xfId="3639"/>
    <cellStyle name="Normal 22 13 6 2 2 2" xfId="3640"/>
    <cellStyle name="Normal 22 13 6 2 3" xfId="3641"/>
    <cellStyle name="Normal 22 13 6 2 3 2" xfId="3642"/>
    <cellStyle name="Normal 22 13 6 2 4" xfId="3643"/>
    <cellStyle name="Normal 22 13 6 3" xfId="3644"/>
    <cellStyle name="Normal 22 13 6 3 2" xfId="3645"/>
    <cellStyle name="Normal 22 13 6 3 2 2" xfId="3646"/>
    <cellStyle name="Normal 22 13 6 3 3" xfId="3647"/>
    <cellStyle name="Normal 22 13 6 3 3 2" xfId="3648"/>
    <cellStyle name="Normal 22 13 6 3 4" xfId="3649"/>
    <cellStyle name="Normal 22 13 6 4" xfId="3650"/>
    <cellStyle name="Normal 22 13 6 4 2" xfId="3651"/>
    <cellStyle name="Normal 22 13 6 5" xfId="3652"/>
    <cellStyle name="Normal 22 13 6 5 2" xfId="3653"/>
    <cellStyle name="Normal 22 13 6 6" xfId="3654"/>
    <cellStyle name="Normal 22 13 7" xfId="3655"/>
    <cellStyle name="Normal 22 13 7 2" xfId="3656"/>
    <cellStyle name="Normal 22 13 7 2 2" xfId="3657"/>
    <cellStyle name="Normal 22 13 7 2 2 2" xfId="3658"/>
    <cellStyle name="Normal 22 13 7 2 3" xfId="3659"/>
    <cellStyle name="Normal 22 13 7 2 3 2" xfId="3660"/>
    <cellStyle name="Normal 22 13 7 2 4" xfId="3661"/>
    <cellStyle name="Normal 22 13 7 3" xfId="3662"/>
    <cellStyle name="Normal 22 13 7 3 2" xfId="3663"/>
    <cellStyle name="Normal 22 13 7 3 2 2" xfId="3664"/>
    <cellStyle name="Normal 22 13 7 3 3" xfId="3665"/>
    <cellStyle name="Normal 22 13 7 3 3 2" xfId="3666"/>
    <cellStyle name="Normal 22 13 7 3 4" xfId="3667"/>
    <cellStyle name="Normal 22 13 7 4" xfId="3668"/>
    <cellStyle name="Normal 22 13 7 4 2" xfId="3669"/>
    <cellStyle name="Normal 22 13 7 5" xfId="3670"/>
    <cellStyle name="Normal 22 13 7 5 2" xfId="3671"/>
    <cellStyle name="Normal 22 13 7 6" xfId="3672"/>
    <cellStyle name="Normal 22 13 8" xfId="3673"/>
    <cellStyle name="Normal 22 13 8 2" xfId="3674"/>
    <cellStyle name="Normal 22 13 8 2 2" xfId="3675"/>
    <cellStyle name="Normal 22 13 8 2 2 2" xfId="3676"/>
    <cellStyle name="Normal 22 13 8 2 3" xfId="3677"/>
    <cellStyle name="Normal 22 13 8 2 3 2" xfId="3678"/>
    <cellStyle name="Normal 22 13 8 2 4" xfId="3679"/>
    <cellStyle name="Normal 22 13 8 3" xfId="3680"/>
    <cellStyle name="Normal 22 13 8 3 2" xfId="3681"/>
    <cellStyle name="Normal 22 13 8 3 2 2" xfId="3682"/>
    <cellStyle name="Normal 22 13 8 3 3" xfId="3683"/>
    <cellStyle name="Normal 22 13 8 3 3 2" xfId="3684"/>
    <cellStyle name="Normal 22 13 8 3 4" xfId="3685"/>
    <cellStyle name="Normal 22 13 8 4" xfId="3686"/>
    <cellStyle name="Normal 22 13 8 4 2" xfId="3687"/>
    <cellStyle name="Normal 22 13 8 5" xfId="3688"/>
    <cellStyle name="Normal 22 13 8 5 2" xfId="3689"/>
    <cellStyle name="Normal 22 13 8 6" xfId="3690"/>
    <cellStyle name="Normal 22 13 9" xfId="3691"/>
    <cellStyle name="Normal 22 13 9 2" xfId="3692"/>
    <cellStyle name="Normal 22 13 9 2 2" xfId="3693"/>
    <cellStyle name="Normal 22 13 9 2 2 2" xfId="3694"/>
    <cellStyle name="Normal 22 13 9 2 3" xfId="3695"/>
    <cellStyle name="Normal 22 13 9 2 3 2" xfId="3696"/>
    <cellStyle name="Normal 22 13 9 2 4" xfId="3697"/>
    <cellStyle name="Normal 22 13 9 3" xfId="3698"/>
    <cellStyle name="Normal 22 13 9 3 2" xfId="3699"/>
    <cellStyle name="Normal 22 13 9 3 2 2" xfId="3700"/>
    <cellStyle name="Normal 22 13 9 3 3" xfId="3701"/>
    <cellStyle name="Normal 22 13 9 3 3 2" xfId="3702"/>
    <cellStyle name="Normal 22 13 9 3 4" xfId="3703"/>
    <cellStyle name="Normal 22 13 9 4" xfId="3704"/>
    <cellStyle name="Normal 22 13 9 4 2" xfId="3705"/>
    <cellStyle name="Normal 22 13 9 5" xfId="3706"/>
    <cellStyle name="Normal 22 13 9 5 2" xfId="3707"/>
    <cellStyle name="Normal 22 13 9 6" xfId="3708"/>
    <cellStyle name="Normal 22 14" xfId="3709"/>
    <cellStyle name="Normal 22 14 10" xfId="3710"/>
    <cellStyle name="Normal 22 14 10 2" xfId="3711"/>
    <cellStyle name="Normal 22 14 10 2 2" xfId="3712"/>
    <cellStyle name="Normal 22 14 10 2 2 2" xfId="3713"/>
    <cellStyle name="Normal 22 14 10 2 3" xfId="3714"/>
    <cellStyle name="Normal 22 14 10 2 3 2" xfId="3715"/>
    <cellStyle name="Normal 22 14 10 2 4" xfId="3716"/>
    <cellStyle name="Normal 22 14 10 3" xfId="3717"/>
    <cellStyle name="Normal 22 14 10 3 2" xfId="3718"/>
    <cellStyle name="Normal 22 14 10 3 2 2" xfId="3719"/>
    <cellStyle name="Normal 22 14 10 3 3" xfId="3720"/>
    <cellStyle name="Normal 22 14 10 3 3 2" xfId="3721"/>
    <cellStyle name="Normal 22 14 10 3 4" xfId="3722"/>
    <cellStyle name="Normal 22 14 10 4" xfId="3723"/>
    <cellStyle name="Normal 22 14 10 4 2" xfId="3724"/>
    <cellStyle name="Normal 22 14 10 5" xfId="3725"/>
    <cellStyle name="Normal 22 14 10 5 2" xfId="3726"/>
    <cellStyle name="Normal 22 14 10 6" xfId="3727"/>
    <cellStyle name="Normal 22 14 11" xfId="3728"/>
    <cellStyle name="Normal 22 14 11 2" xfId="3729"/>
    <cellStyle name="Normal 22 14 11 2 2" xfId="3730"/>
    <cellStyle name="Normal 22 14 11 2 2 2" xfId="3731"/>
    <cellStyle name="Normal 22 14 11 2 3" xfId="3732"/>
    <cellStyle name="Normal 22 14 11 2 3 2" xfId="3733"/>
    <cellStyle name="Normal 22 14 11 2 4" xfId="3734"/>
    <cellStyle name="Normal 22 14 11 3" xfId="3735"/>
    <cellStyle name="Normal 22 14 11 3 2" xfId="3736"/>
    <cellStyle name="Normal 22 14 11 3 2 2" xfId="3737"/>
    <cellStyle name="Normal 22 14 11 3 3" xfId="3738"/>
    <cellStyle name="Normal 22 14 11 3 3 2" xfId="3739"/>
    <cellStyle name="Normal 22 14 11 3 4" xfId="3740"/>
    <cellStyle name="Normal 22 14 11 4" xfId="3741"/>
    <cellStyle name="Normal 22 14 11 4 2" xfId="3742"/>
    <cellStyle name="Normal 22 14 11 5" xfId="3743"/>
    <cellStyle name="Normal 22 14 11 5 2" xfId="3744"/>
    <cellStyle name="Normal 22 14 11 6" xfId="3745"/>
    <cellStyle name="Normal 22 14 12" xfId="3746"/>
    <cellStyle name="Normal 22 14 12 2" xfId="3747"/>
    <cellStyle name="Normal 22 14 12 2 2" xfId="3748"/>
    <cellStyle name="Normal 22 14 12 2 2 2" xfId="3749"/>
    <cellStyle name="Normal 22 14 12 2 3" xfId="3750"/>
    <cellStyle name="Normal 22 14 12 2 3 2" xfId="3751"/>
    <cellStyle name="Normal 22 14 12 2 4" xfId="3752"/>
    <cellStyle name="Normal 22 14 12 3" xfId="3753"/>
    <cellStyle name="Normal 22 14 12 3 2" xfId="3754"/>
    <cellStyle name="Normal 22 14 12 3 2 2" xfId="3755"/>
    <cellStyle name="Normal 22 14 12 3 3" xfId="3756"/>
    <cellStyle name="Normal 22 14 12 3 3 2" xfId="3757"/>
    <cellStyle name="Normal 22 14 12 3 4" xfId="3758"/>
    <cellStyle name="Normal 22 14 12 4" xfId="3759"/>
    <cellStyle name="Normal 22 14 12 4 2" xfId="3760"/>
    <cellStyle name="Normal 22 14 12 5" xfId="3761"/>
    <cellStyle name="Normal 22 14 12 5 2" xfId="3762"/>
    <cellStyle name="Normal 22 14 12 6" xfId="3763"/>
    <cellStyle name="Normal 22 14 13" xfId="3764"/>
    <cellStyle name="Normal 22 14 13 2" xfId="3765"/>
    <cellStyle name="Normal 22 14 13 2 2" xfId="3766"/>
    <cellStyle name="Normal 22 14 13 2 2 2" xfId="3767"/>
    <cellStyle name="Normal 22 14 13 2 3" xfId="3768"/>
    <cellStyle name="Normal 22 14 13 2 3 2" xfId="3769"/>
    <cellStyle name="Normal 22 14 13 2 4" xfId="3770"/>
    <cellStyle name="Normal 22 14 13 3" xfId="3771"/>
    <cellStyle name="Normal 22 14 13 3 2" xfId="3772"/>
    <cellStyle name="Normal 22 14 13 3 2 2" xfId="3773"/>
    <cellStyle name="Normal 22 14 13 3 3" xfId="3774"/>
    <cellStyle name="Normal 22 14 13 3 3 2" xfId="3775"/>
    <cellStyle name="Normal 22 14 13 3 4" xfId="3776"/>
    <cellStyle name="Normal 22 14 13 4" xfId="3777"/>
    <cellStyle name="Normal 22 14 13 4 2" xfId="3778"/>
    <cellStyle name="Normal 22 14 13 5" xfId="3779"/>
    <cellStyle name="Normal 22 14 13 5 2" xfId="3780"/>
    <cellStyle name="Normal 22 14 13 6" xfId="3781"/>
    <cellStyle name="Normal 22 14 14" xfId="3782"/>
    <cellStyle name="Normal 22 14 14 2" xfId="3783"/>
    <cellStyle name="Normal 22 14 14 2 2" xfId="3784"/>
    <cellStyle name="Normal 22 14 14 2 2 2" xfId="3785"/>
    <cellStyle name="Normal 22 14 14 2 3" xfId="3786"/>
    <cellStyle name="Normal 22 14 14 2 3 2" xfId="3787"/>
    <cellStyle name="Normal 22 14 14 2 4" xfId="3788"/>
    <cellStyle name="Normal 22 14 14 3" xfId="3789"/>
    <cellStyle name="Normal 22 14 14 3 2" xfId="3790"/>
    <cellStyle name="Normal 22 14 14 3 2 2" xfId="3791"/>
    <cellStyle name="Normal 22 14 14 3 3" xfId="3792"/>
    <cellStyle name="Normal 22 14 14 3 3 2" xfId="3793"/>
    <cellStyle name="Normal 22 14 14 3 4" xfId="3794"/>
    <cellStyle name="Normal 22 14 14 4" xfId="3795"/>
    <cellStyle name="Normal 22 14 14 4 2" xfId="3796"/>
    <cellStyle name="Normal 22 14 14 5" xfId="3797"/>
    <cellStyle name="Normal 22 14 14 5 2" xfId="3798"/>
    <cellStyle name="Normal 22 14 14 6" xfId="3799"/>
    <cellStyle name="Normal 22 14 15" xfId="3800"/>
    <cellStyle name="Normal 22 14 15 2" xfId="3801"/>
    <cellStyle name="Normal 22 14 15 2 2" xfId="3802"/>
    <cellStyle name="Normal 22 14 15 2 2 2" xfId="3803"/>
    <cellStyle name="Normal 22 14 15 2 3" xfId="3804"/>
    <cellStyle name="Normal 22 14 15 2 3 2" xfId="3805"/>
    <cellStyle name="Normal 22 14 15 2 4" xfId="3806"/>
    <cellStyle name="Normal 22 14 15 3" xfId="3807"/>
    <cellStyle name="Normal 22 14 15 3 2" xfId="3808"/>
    <cellStyle name="Normal 22 14 15 3 2 2" xfId="3809"/>
    <cellStyle name="Normal 22 14 15 3 3" xfId="3810"/>
    <cellStyle name="Normal 22 14 15 3 3 2" xfId="3811"/>
    <cellStyle name="Normal 22 14 15 3 4" xfId="3812"/>
    <cellStyle name="Normal 22 14 15 4" xfId="3813"/>
    <cellStyle name="Normal 22 14 15 4 2" xfId="3814"/>
    <cellStyle name="Normal 22 14 15 5" xfId="3815"/>
    <cellStyle name="Normal 22 14 15 5 2" xfId="3816"/>
    <cellStyle name="Normal 22 14 15 6" xfId="3817"/>
    <cellStyle name="Normal 22 14 16" xfId="3818"/>
    <cellStyle name="Normal 22 14 16 2" xfId="3819"/>
    <cellStyle name="Normal 22 14 16 2 2" xfId="3820"/>
    <cellStyle name="Normal 22 14 16 2 2 2" xfId="3821"/>
    <cellStyle name="Normal 22 14 16 2 3" xfId="3822"/>
    <cellStyle name="Normal 22 14 16 2 3 2" xfId="3823"/>
    <cellStyle name="Normal 22 14 16 2 4" xfId="3824"/>
    <cellStyle name="Normal 22 14 16 3" xfId="3825"/>
    <cellStyle name="Normal 22 14 16 3 2" xfId="3826"/>
    <cellStyle name="Normal 22 14 16 3 2 2" xfId="3827"/>
    <cellStyle name="Normal 22 14 16 3 3" xfId="3828"/>
    <cellStyle name="Normal 22 14 16 3 3 2" xfId="3829"/>
    <cellStyle name="Normal 22 14 16 3 4" xfId="3830"/>
    <cellStyle name="Normal 22 14 16 4" xfId="3831"/>
    <cellStyle name="Normal 22 14 16 4 2" xfId="3832"/>
    <cellStyle name="Normal 22 14 16 5" xfId="3833"/>
    <cellStyle name="Normal 22 14 16 5 2" xfId="3834"/>
    <cellStyle name="Normal 22 14 16 6" xfId="3835"/>
    <cellStyle name="Normal 22 14 17" xfId="3836"/>
    <cellStyle name="Normal 22 14 17 2" xfId="3837"/>
    <cellStyle name="Normal 22 14 17 2 2" xfId="3838"/>
    <cellStyle name="Normal 22 14 17 2 2 2" xfId="3839"/>
    <cellStyle name="Normal 22 14 17 2 3" xfId="3840"/>
    <cellStyle name="Normal 22 14 17 2 3 2" xfId="3841"/>
    <cellStyle name="Normal 22 14 17 2 4" xfId="3842"/>
    <cellStyle name="Normal 22 14 17 3" xfId="3843"/>
    <cellStyle name="Normal 22 14 17 3 2" xfId="3844"/>
    <cellStyle name="Normal 22 14 17 3 2 2" xfId="3845"/>
    <cellStyle name="Normal 22 14 17 3 3" xfId="3846"/>
    <cellStyle name="Normal 22 14 17 3 3 2" xfId="3847"/>
    <cellStyle name="Normal 22 14 17 3 4" xfId="3848"/>
    <cellStyle name="Normal 22 14 17 4" xfId="3849"/>
    <cellStyle name="Normal 22 14 17 4 2" xfId="3850"/>
    <cellStyle name="Normal 22 14 17 5" xfId="3851"/>
    <cellStyle name="Normal 22 14 17 5 2" xfId="3852"/>
    <cellStyle name="Normal 22 14 17 6" xfId="3853"/>
    <cellStyle name="Normal 22 14 18" xfId="3854"/>
    <cellStyle name="Normal 22 14 18 2" xfId="3855"/>
    <cellStyle name="Normal 22 14 18 2 2" xfId="3856"/>
    <cellStyle name="Normal 22 14 18 2 2 2" xfId="3857"/>
    <cellStyle name="Normal 22 14 18 2 3" xfId="3858"/>
    <cellStyle name="Normal 22 14 18 2 3 2" xfId="3859"/>
    <cellStyle name="Normal 22 14 18 2 4" xfId="3860"/>
    <cellStyle name="Normal 22 14 18 3" xfId="3861"/>
    <cellStyle name="Normal 22 14 18 3 2" xfId="3862"/>
    <cellStyle name="Normal 22 14 18 3 2 2" xfId="3863"/>
    <cellStyle name="Normal 22 14 18 3 3" xfId="3864"/>
    <cellStyle name="Normal 22 14 18 3 3 2" xfId="3865"/>
    <cellStyle name="Normal 22 14 18 3 4" xfId="3866"/>
    <cellStyle name="Normal 22 14 18 4" xfId="3867"/>
    <cellStyle name="Normal 22 14 18 4 2" xfId="3868"/>
    <cellStyle name="Normal 22 14 18 5" xfId="3869"/>
    <cellStyle name="Normal 22 14 18 5 2" xfId="3870"/>
    <cellStyle name="Normal 22 14 18 6" xfId="3871"/>
    <cellStyle name="Normal 22 14 19" xfId="3872"/>
    <cellStyle name="Normal 22 14 19 2" xfId="3873"/>
    <cellStyle name="Normal 22 14 19 2 2" xfId="3874"/>
    <cellStyle name="Normal 22 14 19 2 2 2" xfId="3875"/>
    <cellStyle name="Normal 22 14 19 2 3" xfId="3876"/>
    <cellStyle name="Normal 22 14 19 2 3 2" xfId="3877"/>
    <cellStyle name="Normal 22 14 19 2 4" xfId="3878"/>
    <cellStyle name="Normal 22 14 19 3" xfId="3879"/>
    <cellStyle name="Normal 22 14 19 3 2" xfId="3880"/>
    <cellStyle name="Normal 22 14 19 3 2 2" xfId="3881"/>
    <cellStyle name="Normal 22 14 19 3 3" xfId="3882"/>
    <cellStyle name="Normal 22 14 19 3 3 2" xfId="3883"/>
    <cellStyle name="Normal 22 14 19 3 4" xfId="3884"/>
    <cellStyle name="Normal 22 14 19 4" xfId="3885"/>
    <cellStyle name="Normal 22 14 19 4 2" xfId="3886"/>
    <cellStyle name="Normal 22 14 19 5" xfId="3887"/>
    <cellStyle name="Normal 22 14 19 5 2" xfId="3888"/>
    <cellStyle name="Normal 22 14 19 6" xfId="3889"/>
    <cellStyle name="Normal 22 14 2" xfId="3890"/>
    <cellStyle name="Normal 22 14 2 2" xfId="3891"/>
    <cellStyle name="Normal 22 14 2 2 2" xfId="3892"/>
    <cellStyle name="Normal 22 14 2 2 2 2" xfId="3893"/>
    <cellStyle name="Normal 22 14 2 2 3" xfId="3894"/>
    <cellStyle name="Normal 22 14 2 2 3 2" xfId="3895"/>
    <cellStyle name="Normal 22 14 2 2 4" xfId="3896"/>
    <cellStyle name="Normal 22 14 2 3" xfId="3897"/>
    <cellStyle name="Normal 22 14 2 3 2" xfId="3898"/>
    <cellStyle name="Normal 22 14 2 3 2 2" xfId="3899"/>
    <cellStyle name="Normal 22 14 2 3 3" xfId="3900"/>
    <cellStyle name="Normal 22 14 2 3 3 2" xfId="3901"/>
    <cellStyle name="Normal 22 14 2 3 4" xfId="3902"/>
    <cellStyle name="Normal 22 14 2 4" xfId="3903"/>
    <cellStyle name="Normal 22 14 2 4 2" xfId="3904"/>
    <cellStyle name="Normal 22 14 2 5" xfId="3905"/>
    <cellStyle name="Normal 22 14 2 5 2" xfId="3906"/>
    <cellStyle name="Normal 22 14 2 6" xfId="3907"/>
    <cellStyle name="Normal 22 14 20" xfId="3908"/>
    <cellStyle name="Normal 22 14 20 2" xfId="3909"/>
    <cellStyle name="Normal 22 14 20 2 2" xfId="3910"/>
    <cellStyle name="Normal 22 14 20 2 2 2" xfId="3911"/>
    <cellStyle name="Normal 22 14 20 2 3" xfId="3912"/>
    <cellStyle name="Normal 22 14 20 2 3 2" xfId="3913"/>
    <cellStyle name="Normal 22 14 20 2 4" xfId="3914"/>
    <cellStyle name="Normal 22 14 20 3" xfId="3915"/>
    <cellStyle name="Normal 22 14 20 3 2" xfId="3916"/>
    <cellStyle name="Normal 22 14 20 3 2 2" xfId="3917"/>
    <cellStyle name="Normal 22 14 20 3 3" xfId="3918"/>
    <cellStyle name="Normal 22 14 20 3 3 2" xfId="3919"/>
    <cellStyle name="Normal 22 14 20 3 4" xfId="3920"/>
    <cellStyle name="Normal 22 14 20 4" xfId="3921"/>
    <cellStyle name="Normal 22 14 20 4 2" xfId="3922"/>
    <cellStyle name="Normal 22 14 20 5" xfId="3923"/>
    <cellStyle name="Normal 22 14 20 5 2" xfId="3924"/>
    <cellStyle name="Normal 22 14 20 6" xfId="3925"/>
    <cellStyle name="Normal 22 14 21" xfId="3926"/>
    <cellStyle name="Normal 22 14 21 2" xfId="3927"/>
    <cellStyle name="Normal 22 14 21 2 2" xfId="3928"/>
    <cellStyle name="Normal 22 14 21 2 2 2" xfId="3929"/>
    <cellStyle name="Normal 22 14 21 2 3" xfId="3930"/>
    <cellStyle name="Normal 22 14 21 2 3 2" xfId="3931"/>
    <cellStyle name="Normal 22 14 21 2 4" xfId="3932"/>
    <cellStyle name="Normal 22 14 21 3" xfId="3933"/>
    <cellStyle name="Normal 22 14 21 3 2" xfId="3934"/>
    <cellStyle name="Normal 22 14 21 3 2 2" xfId="3935"/>
    <cellStyle name="Normal 22 14 21 3 3" xfId="3936"/>
    <cellStyle name="Normal 22 14 21 3 3 2" xfId="3937"/>
    <cellStyle name="Normal 22 14 21 3 4" xfId="3938"/>
    <cellStyle name="Normal 22 14 21 4" xfId="3939"/>
    <cellStyle name="Normal 22 14 21 4 2" xfId="3940"/>
    <cellStyle name="Normal 22 14 21 5" xfId="3941"/>
    <cellStyle name="Normal 22 14 21 5 2" xfId="3942"/>
    <cellStyle name="Normal 22 14 21 6" xfId="3943"/>
    <cellStyle name="Normal 22 14 22" xfId="3944"/>
    <cellStyle name="Normal 22 14 22 2" xfId="3945"/>
    <cellStyle name="Normal 22 14 22 2 2" xfId="3946"/>
    <cellStyle name="Normal 22 14 22 2 2 2" xfId="3947"/>
    <cellStyle name="Normal 22 14 22 2 3" xfId="3948"/>
    <cellStyle name="Normal 22 14 22 2 3 2" xfId="3949"/>
    <cellStyle name="Normal 22 14 22 2 4" xfId="3950"/>
    <cellStyle name="Normal 22 14 22 3" xfId="3951"/>
    <cellStyle name="Normal 22 14 22 3 2" xfId="3952"/>
    <cellStyle name="Normal 22 14 22 3 2 2" xfId="3953"/>
    <cellStyle name="Normal 22 14 22 3 3" xfId="3954"/>
    <cellStyle name="Normal 22 14 22 3 3 2" xfId="3955"/>
    <cellStyle name="Normal 22 14 22 3 4" xfId="3956"/>
    <cellStyle name="Normal 22 14 22 4" xfId="3957"/>
    <cellStyle name="Normal 22 14 22 4 2" xfId="3958"/>
    <cellStyle name="Normal 22 14 22 5" xfId="3959"/>
    <cellStyle name="Normal 22 14 22 5 2" xfId="3960"/>
    <cellStyle name="Normal 22 14 22 6" xfId="3961"/>
    <cellStyle name="Normal 22 14 23" xfId="3962"/>
    <cellStyle name="Normal 22 14 23 2" xfId="3963"/>
    <cellStyle name="Normal 22 14 23 2 2" xfId="3964"/>
    <cellStyle name="Normal 22 14 23 2 2 2" xfId="3965"/>
    <cellStyle name="Normal 22 14 23 2 3" xfId="3966"/>
    <cellStyle name="Normal 22 14 23 2 3 2" xfId="3967"/>
    <cellStyle name="Normal 22 14 23 2 4" xfId="3968"/>
    <cellStyle name="Normal 22 14 23 3" xfId="3969"/>
    <cellStyle name="Normal 22 14 23 3 2" xfId="3970"/>
    <cellStyle name="Normal 22 14 23 3 2 2" xfId="3971"/>
    <cellStyle name="Normal 22 14 23 3 3" xfId="3972"/>
    <cellStyle name="Normal 22 14 23 3 3 2" xfId="3973"/>
    <cellStyle name="Normal 22 14 23 3 4" xfId="3974"/>
    <cellStyle name="Normal 22 14 23 4" xfId="3975"/>
    <cellStyle name="Normal 22 14 23 4 2" xfId="3976"/>
    <cellStyle name="Normal 22 14 23 5" xfId="3977"/>
    <cellStyle name="Normal 22 14 23 5 2" xfId="3978"/>
    <cellStyle name="Normal 22 14 23 6" xfId="3979"/>
    <cellStyle name="Normal 22 14 24" xfId="3980"/>
    <cellStyle name="Normal 22 14 24 2" xfId="3981"/>
    <cellStyle name="Normal 22 14 24 2 2" xfId="3982"/>
    <cellStyle name="Normal 22 14 24 3" xfId="3983"/>
    <cellStyle name="Normal 22 14 24 3 2" xfId="3984"/>
    <cellStyle name="Normal 22 14 24 4" xfId="3985"/>
    <cellStyle name="Normal 22 14 25" xfId="3986"/>
    <cellStyle name="Normal 22 14 25 2" xfId="3987"/>
    <cellStyle name="Normal 22 14 25 2 2" xfId="3988"/>
    <cellStyle name="Normal 22 14 25 3" xfId="3989"/>
    <cellStyle name="Normal 22 14 25 3 2" xfId="3990"/>
    <cellStyle name="Normal 22 14 25 4" xfId="3991"/>
    <cellStyle name="Normal 22 14 26" xfId="3992"/>
    <cellStyle name="Normal 22 14 26 2" xfId="3993"/>
    <cellStyle name="Normal 22 14 27" xfId="3994"/>
    <cellStyle name="Normal 22 14 27 2" xfId="3995"/>
    <cellStyle name="Normal 22 14 28" xfId="3996"/>
    <cellStyle name="Normal 22 14 3" xfId="3997"/>
    <cellStyle name="Normal 22 14 3 2" xfId="3998"/>
    <cellStyle name="Normal 22 14 3 2 2" xfId="3999"/>
    <cellStyle name="Normal 22 14 3 2 2 2" xfId="4000"/>
    <cellStyle name="Normal 22 14 3 2 3" xfId="4001"/>
    <cellStyle name="Normal 22 14 3 2 3 2" xfId="4002"/>
    <cellStyle name="Normal 22 14 3 2 4" xfId="4003"/>
    <cellStyle name="Normal 22 14 3 3" xfId="4004"/>
    <cellStyle name="Normal 22 14 3 3 2" xfId="4005"/>
    <cellStyle name="Normal 22 14 3 3 2 2" xfId="4006"/>
    <cellStyle name="Normal 22 14 3 3 3" xfId="4007"/>
    <cellStyle name="Normal 22 14 3 3 3 2" xfId="4008"/>
    <cellStyle name="Normal 22 14 3 3 4" xfId="4009"/>
    <cellStyle name="Normal 22 14 3 4" xfId="4010"/>
    <cellStyle name="Normal 22 14 3 4 2" xfId="4011"/>
    <cellStyle name="Normal 22 14 3 5" xfId="4012"/>
    <cellStyle name="Normal 22 14 3 5 2" xfId="4013"/>
    <cellStyle name="Normal 22 14 3 6" xfId="4014"/>
    <cellStyle name="Normal 22 14 4" xfId="4015"/>
    <cellStyle name="Normal 22 14 4 2" xfId="4016"/>
    <cellStyle name="Normal 22 14 4 2 2" xfId="4017"/>
    <cellStyle name="Normal 22 14 4 2 2 2" xfId="4018"/>
    <cellStyle name="Normal 22 14 4 2 3" xfId="4019"/>
    <cellStyle name="Normal 22 14 4 2 3 2" xfId="4020"/>
    <cellStyle name="Normal 22 14 4 2 4" xfId="4021"/>
    <cellStyle name="Normal 22 14 4 3" xfId="4022"/>
    <cellStyle name="Normal 22 14 4 3 2" xfId="4023"/>
    <cellStyle name="Normal 22 14 4 3 2 2" xfId="4024"/>
    <cellStyle name="Normal 22 14 4 3 3" xfId="4025"/>
    <cellStyle name="Normal 22 14 4 3 3 2" xfId="4026"/>
    <cellStyle name="Normal 22 14 4 3 4" xfId="4027"/>
    <cellStyle name="Normal 22 14 4 4" xfId="4028"/>
    <cellStyle name="Normal 22 14 4 4 2" xfId="4029"/>
    <cellStyle name="Normal 22 14 4 5" xfId="4030"/>
    <cellStyle name="Normal 22 14 4 5 2" xfId="4031"/>
    <cellStyle name="Normal 22 14 4 6" xfId="4032"/>
    <cellStyle name="Normal 22 14 5" xfId="4033"/>
    <cellStyle name="Normal 22 14 5 2" xfId="4034"/>
    <cellStyle name="Normal 22 14 5 2 2" xfId="4035"/>
    <cellStyle name="Normal 22 14 5 2 2 2" xfId="4036"/>
    <cellStyle name="Normal 22 14 5 2 3" xfId="4037"/>
    <cellStyle name="Normal 22 14 5 2 3 2" xfId="4038"/>
    <cellStyle name="Normal 22 14 5 2 4" xfId="4039"/>
    <cellStyle name="Normal 22 14 5 3" xfId="4040"/>
    <cellStyle name="Normal 22 14 5 3 2" xfId="4041"/>
    <cellStyle name="Normal 22 14 5 3 2 2" xfId="4042"/>
    <cellStyle name="Normal 22 14 5 3 3" xfId="4043"/>
    <cellStyle name="Normal 22 14 5 3 3 2" xfId="4044"/>
    <cellStyle name="Normal 22 14 5 3 4" xfId="4045"/>
    <cellStyle name="Normal 22 14 5 4" xfId="4046"/>
    <cellStyle name="Normal 22 14 5 4 2" xfId="4047"/>
    <cellStyle name="Normal 22 14 5 5" xfId="4048"/>
    <cellStyle name="Normal 22 14 5 5 2" xfId="4049"/>
    <cellStyle name="Normal 22 14 5 6" xfId="4050"/>
    <cellStyle name="Normal 22 14 6" xfId="4051"/>
    <cellStyle name="Normal 22 14 6 2" xfId="4052"/>
    <cellStyle name="Normal 22 14 6 2 2" xfId="4053"/>
    <cellStyle name="Normal 22 14 6 2 2 2" xfId="4054"/>
    <cellStyle name="Normal 22 14 6 2 3" xfId="4055"/>
    <cellStyle name="Normal 22 14 6 2 3 2" xfId="4056"/>
    <cellStyle name="Normal 22 14 6 2 4" xfId="4057"/>
    <cellStyle name="Normal 22 14 6 3" xfId="4058"/>
    <cellStyle name="Normal 22 14 6 3 2" xfId="4059"/>
    <cellStyle name="Normal 22 14 6 3 2 2" xfId="4060"/>
    <cellStyle name="Normal 22 14 6 3 3" xfId="4061"/>
    <cellStyle name="Normal 22 14 6 3 3 2" xfId="4062"/>
    <cellStyle name="Normal 22 14 6 3 4" xfId="4063"/>
    <cellStyle name="Normal 22 14 6 4" xfId="4064"/>
    <cellStyle name="Normal 22 14 6 4 2" xfId="4065"/>
    <cellStyle name="Normal 22 14 6 5" xfId="4066"/>
    <cellStyle name="Normal 22 14 6 5 2" xfId="4067"/>
    <cellStyle name="Normal 22 14 6 6" xfId="4068"/>
    <cellStyle name="Normal 22 14 7" xfId="4069"/>
    <cellStyle name="Normal 22 14 7 2" xfId="4070"/>
    <cellStyle name="Normal 22 14 7 2 2" xfId="4071"/>
    <cellStyle name="Normal 22 14 7 2 2 2" xfId="4072"/>
    <cellStyle name="Normal 22 14 7 2 3" xfId="4073"/>
    <cellStyle name="Normal 22 14 7 2 3 2" xfId="4074"/>
    <cellStyle name="Normal 22 14 7 2 4" xfId="4075"/>
    <cellStyle name="Normal 22 14 7 3" xfId="4076"/>
    <cellStyle name="Normal 22 14 7 3 2" xfId="4077"/>
    <cellStyle name="Normal 22 14 7 3 2 2" xfId="4078"/>
    <cellStyle name="Normal 22 14 7 3 3" xfId="4079"/>
    <cellStyle name="Normal 22 14 7 3 3 2" xfId="4080"/>
    <cellStyle name="Normal 22 14 7 3 4" xfId="4081"/>
    <cellStyle name="Normal 22 14 7 4" xfId="4082"/>
    <cellStyle name="Normal 22 14 7 4 2" xfId="4083"/>
    <cellStyle name="Normal 22 14 7 5" xfId="4084"/>
    <cellStyle name="Normal 22 14 7 5 2" xfId="4085"/>
    <cellStyle name="Normal 22 14 7 6" xfId="4086"/>
    <cellStyle name="Normal 22 14 8" xfId="4087"/>
    <cellStyle name="Normal 22 14 8 2" xfId="4088"/>
    <cellStyle name="Normal 22 14 8 2 2" xfId="4089"/>
    <cellStyle name="Normal 22 14 8 2 2 2" xfId="4090"/>
    <cellStyle name="Normal 22 14 8 2 3" xfId="4091"/>
    <cellStyle name="Normal 22 14 8 2 3 2" xfId="4092"/>
    <cellStyle name="Normal 22 14 8 2 4" xfId="4093"/>
    <cellStyle name="Normal 22 14 8 3" xfId="4094"/>
    <cellStyle name="Normal 22 14 8 3 2" xfId="4095"/>
    <cellStyle name="Normal 22 14 8 3 2 2" xfId="4096"/>
    <cellStyle name="Normal 22 14 8 3 3" xfId="4097"/>
    <cellStyle name="Normal 22 14 8 3 3 2" xfId="4098"/>
    <cellStyle name="Normal 22 14 8 3 4" xfId="4099"/>
    <cellStyle name="Normal 22 14 8 4" xfId="4100"/>
    <cellStyle name="Normal 22 14 8 4 2" xfId="4101"/>
    <cellStyle name="Normal 22 14 8 5" xfId="4102"/>
    <cellStyle name="Normal 22 14 8 5 2" xfId="4103"/>
    <cellStyle name="Normal 22 14 8 6" xfId="4104"/>
    <cellStyle name="Normal 22 14 9" xfId="4105"/>
    <cellStyle name="Normal 22 14 9 2" xfId="4106"/>
    <cellStyle name="Normal 22 14 9 2 2" xfId="4107"/>
    <cellStyle name="Normal 22 14 9 2 2 2" xfId="4108"/>
    <cellStyle name="Normal 22 14 9 2 3" xfId="4109"/>
    <cellStyle name="Normal 22 14 9 2 3 2" xfId="4110"/>
    <cellStyle name="Normal 22 14 9 2 4" xfId="4111"/>
    <cellStyle name="Normal 22 14 9 3" xfId="4112"/>
    <cellStyle name="Normal 22 14 9 3 2" xfId="4113"/>
    <cellStyle name="Normal 22 14 9 3 2 2" xfId="4114"/>
    <cellStyle name="Normal 22 14 9 3 3" xfId="4115"/>
    <cellStyle name="Normal 22 14 9 3 3 2" xfId="4116"/>
    <cellStyle name="Normal 22 14 9 3 4" xfId="4117"/>
    <cellStyle name="Normal 22 14 9 4" xfId="4118"/>
    <cellStyle name="Normal 22 14 9 4 2" xfId="4119"/>
    <cellStyle name="Normal 22 14 9 5" xfId="4120"/>
    <cellStyle name="Normal 22 14 9 5 2" xfId="4121"/>
    <cellStyle name="Normal 22 14 9 6" xfId="4122"/>
    <cellStyle name="Normal 22 15" xfId="4123"/>
    <cellStyle name="Normal 22 15 10" xfId="4124"/>
    <cellStyle name="Normal 22 15 10 2" xfId="4125"/>
    <cellStyle name="Normal 22 15 10 2 2" xfId="4126"/>
    <cellStyle name="Normal 22 15 10 2 2 2" xfId="4127"/>
    <cellStyle name="Normal 22 15 10 2 3" xfId="4128"/>
    <cellStyle name="Normal 22 15 10 2 3 2" xfId="4129"/>
    <cellStyle name="Normal 22 15 10 2 4" xfId="4130"/>
    <cellStyle name="Normal 22 15 10 3" xfId="4131"/>
    <cellStyle name="Normal 22 15 10 3 2" xfId="4132"/>
    <cellStyle name="Normal 22 15 10 3 2 2" xfId="4133"/>
    <cellStyle name="Normal 22 15 10 3 3" xfId="4134"/>
    <cellStyle name="Normal 22 15 10 3 3 2" xfId="4135"/>
    <cellStyle name="Normal 22 15 10 3 4" xfId="4136"/>
    <cellStyle name="Normal 22 15 10 4" xfId="4137"/>
    <cellStyle name="Normal 22 15 10 4 2" xfId="4138"/>
    <cellStyle name="Normal 22 15 10 5" xfId="4139"/>
    <cellStyle name="Normal 22 15 10 5 2" xfId="4140"/>
    <cellStyle name="Normal 22 15 10 6" xfId="4141"/>
    <cellStyle name="Normal 22 15 11" xfId="4142"/>
    <cellStyle name="Normal 22 15 11 2" xfId="4143"/>
    <cellStyle name="Normal 22 15 11 2 2" xfId="4144"/>
    <cellStyle name="Normal 22 15 11 2 2 2" xfId="4145"/>
    <cellStyle name="Normal 22 15 11 2 3" xfId="4146"/>
    <cellStyle name="Normal 22 15 11 2 3 2" xfId="4147"/>
    <cellStyle name="Normal 22 15 11 2 4" xfId="4148"/>
    <cellStyle name="Normal 22 15 11 3" xfId="4149"/>
    <cellStyle name="Normal 22 15 11 3 2" xfId="4150"/>
    <cellStyle name="Normal 22 15 11 3 2 2" xfId="4151"/>
    <cellStyle name="Normal 22 15 11 3 3" xfId="4152"/>
    <cellStyle name="Normal 22 15 11 3 3 2" xfId="4153"/>
    <cellStyle name="Normal 22 15 11 3 4" xfId="4154"/>
    <cellStyle name="Normal 22 15 11 4" xfId="4155"/>
    <cellStyle name="Normal 22 15 11 4 2" xfId="4156"/>
    <cellStyle name="Normal 22 15 11 5" xfId="4157"/>
    <cellStyle name="Normal 22 15 11 5 2" xfId="4158"/>
    <cellStyle name="Normal 22 15 11 6" xfId="4159"/>
    <cellStyle name="Normal 22 15 12" xfId="4160"/>
    <cellStyle name="Normal 22 15 12 2" xfId="4161"/>
    <cellStyle name="Normal 22 15 12 2 2" xfId="4162"/>
    <cellStyle name="Normal 22 15 12 2 2 2" xfId="4163"/>
    <cellStyle name="Normal 22 15 12 2 3" xfId="4164"/>
    <cellStyle name="Normal 22 15 12 2 3 2" xfId="4165"/>
    <cellStyle name="Normal 22 15 12 2 4" xfId="4166"/>
    <cellStyle name="Normal 22 15 12 3" xfId="4167"/>
    <cellStyle name="Normal 22 15 12 3 2" xfId="4168"/>
    <cellStyle name="Normal 22 15 12 3 2 2" xfId="4169"/>
    <cellStyle name="Normal 22 15 12 3 3" xfId="4170"/>
    <cellStyle name="Normal 22 15 12 3 3 2" xfId="4171"/>
    <cellStyle name="Normal 22 15 12 3 4" xfId="4172"/>
    <cellStyle name="Normal 22 15 12 4" xfId="4173"/>
    <cellStyle name="Normal 22 15 12 4 2" xfId="4174"/>
    <cellStyle name="Normal 22 15 12 5" xfId="4175"/>
    <cellStyle name="Normal 22 15 12 5 2" xfId="4176"/>
    <cellStyle name="Normal 22 15 12 6" xfId="4177"/>
    <cellStyle name="Normal 22 15 13" xfId="4178"/>
    <cellStyle name="Normal 22 15 13 2" xfId="4179"/>
    <cellStyle name="Normal 22 15 13 2 2" xfId="4180"/>
    <cellStyle name="Normal 22 15 13 2 2 2" xfId="4181"/>
    <cellStyle name="Normal 22 15 13 2 3" xfId="4182"/>
    <cellStyle name="Normal 22 15 13 2 3 2" xfId="4183"/>
    <cellStyle name="Normal 22 15 13 2 4" xfId="4184"/>
    <cellStyle name="Normal 22 15 13 3" xfId="4185"/>
    <cellStyle name="Normal 22 15 13 3 2" xfId="4186"/>
    <cellStyle name="Normal 22 15 13 3 2 2" xfId="4187"/>
    <cellStyle name="Normal 22 15 13 3 3" xfId="4188"/>
    <cellStyle name="Normal 22 15 13 3 3 2" xfId="4189"/>
    <cellStyle name="Normal 22 15 13 3 4" xfId="4190"/>
    <cellStyle name="Normal 22 15 13 4" xfId="4191"/>
    <cellStyle name="Normal 22 15 13 4 2" xfId="4192"/>
    <cellStyle name="Normal 22 15 13 5" xfId="4193"/>
    <cellStyle name="Normal 22 15 13 5 2" xfId="4194"/>
    <cellStyle name="Normal 22 15 13 6" xfId="4195"/>
    <cellStyle name="Normal 22 15 14" xfId="4196"/>
    <cellStyle name="Normal 22 15 14 2" xfId="4197"/>
    <cellStyle name="Normal 22 15 14 2 2" xfId="4198"/>
    <cellStyle name="Normal 22 15 14 2 2 2" xfId="4199"/>
    <cellStyle name="Normal 22 15 14 2 3" xfId="4200"/>
    <cellStyle name="Normal 22 15 14 2 3 2" xfId="4201"/>
    <cellStyle name="Normal 22 15 14 2 4" xfId="4202"/>
    <cellStyle name="Normal 22 15 14 3" xfId="4203"/>
    <cellStyle name="Normal 22 15 14 3 2" xfId="4204"/>
    <cellStyle name="Normal 22 15 14 3 2 2" xfId="4205"/>
    <cellStyle name="Normal 22 15 14 3 3" xfId="4206"/>
    <cellStyle name="Normal 22 15 14 3 3 2" xfId="4207"/>
    <cellStyle name="Normal 22 15 14 3 4" xfId="4208"/>
    <cellStyle name="Normal 22 15 14 4" xfId="4209"/>
    <cellStyle name="Normal 22 15 14 4 2" xfId="4210"/>
    <cellStyle name="Normal 22 15 14 5" xfId="4211"/>
    <cellStyle name="Normal 22 15 14 5 2" xfId="4212"/>
    <cellStyle name="Normal 22 15 14 6" xfId="4213"/>
    <cellStyle name="Normal 22 15 15" xfId="4214"/>
    <cellStyle name="Normal 22 15 15 2" xfId="4215"/>
    <cellStyle name="Normal 22 15 15 2 2" xfId="4216"/>
    <cellStyle name="Normal 22 15 15 2 2 2" xfId="4217"/>
    <cellStyle name="Normal 22 15 15 2 3" xfId="4218"/>
    <cellStyle name="Normal 22 15 15 2 3 2" xfId="4219"/>
    <cellStyle name="Normal 22 15 15 2 4" xfId="4220"/>
    <cellStyle name="Normal 22 15 15 3" xfId="4221"/>
    <cellStyle name="Normal 22 15 15 3 2" xfId="4222"/>
    <cellStyle name="Normal 22 15 15 3 2 2" xfId="4223"/>
    <cellStyle name="Normal 22 15 15 3 3" xfId="4224"/>
    <cellStyle name="Normal 22 15 15 3 3 2" xfId="4225"/>
    <cellStyle name="Normal 22 15 15 3 4" xfId="4226"/>
    <cellStyle name="Normal 22 15 15 4" xfId="4227"/>
    <cellStyle name="Normal 22 15 15 4 2" xfId="4228"/>
    <cellStyle name="Normal 22 15 15 5" xfId="4229"/>
    <cellStyle name="Normal 22 15 15 5 2" xfId="4230"/>
    <cellStyle name="Normal 22 15 15 6" xfId="4231"/>
    <cellStyle name="Normal 22 15 16" xfId="4232"/>
    <cellStyle name="Normal 22 15 16 2" xfId="4233"/>
    <cellStyle name="Normal 22 15 16 2 2" xfId="4234"/>
    <cellStyle name="Normal 22 15 16 2 2 2" xfId="4235"/>
    <cellStyle name="Normal 22 15 16 2 3" xfId="4236"/>
    <cellStyle name="Normal 22 15 16 2 3 2" xfId="4237"/>
    <cellStyle name="Normal 22 15 16 2 4" xfId="4238"/>
    <cellStyle name="Normal 22 15 16 3" xfId="4239"/>
    <cellStyle name="Normal 22 15 16 3 2" xfId="4240"/>
    <cellStyle name="Normal 22 15 16 3 2 2" xfId="4241"/>
    <cellStyle name="Normal 22 15 16 3 3" xfId="4242"/>
    <cellStyle name="Normal 22 15 16 3 3 2" xfId="4243"/>
    <cellStyle name="Normal 22 15 16 3 4" xfId="4244"/>
    <cellStyle name="Normal 22 15 16 4" xfId="4245"/>
    <cellStyle name="Normal 22 15 16 4 2" xfId="4246"/>
    <cellStyle name="Normal 22 15 16 5" xfId="4247"/>
    <cellStyle name="Normal 22 15 16 5 2" xfId="4248"/>
    <cellStyle name="Normal 22 15 16 6" xfId="4249"/>
    <cellStyle name="Normal 22 15 17" xfId="4250"/>
    <cellStyle name="Normal 22 15 17 2" xfId="4251"/>
    <cellStyle name="Normal 22 15 17 2 2" xfId="4252"/>
    <cellStyle name="Normal 22 15 17 2 2 2" xfId="4253"/>
    <cellStyle name="Normal 22 15 17 2 3" xfId="4254"/>
    <cellStyle name="Normal 22 15 17 2 3 2" xfId="4255"/>
    <cellStyle name="Normal 22 15 17 2 4" xfId="4256"/>
    <cellStyle name="Normal 22 15 17 3" xfId="4257"/>
    <cellStyle name="Normal 22 15 17 3 2" xfId="4258"/>
    <cellStyle name="Normal 22 15 17 3 2 2" xfId="4259"/>
    <cellStyle name="Normal 22 15 17 3 3" xfId="4260"/>
    <cellStyle name="Normal 22 15 17 3 3 2" xfId="4261"/>
    <cellStyle name="Normal 22 15 17 3 4" xfId="4262"/>
    <cellStyle name="Normal 22 15 17 4" xfId="4263"/>
    <cellStyle name="Normal 22 15 17 4 2" xfId="4264"/>
    <cellStyle name="Normal 22 15 17 5" xfId="4265"/>
    <cellStyle name="Normal 22 15 17 5 2" xfId="4266"/>
    <cellStyle name="Normal 22 15 17 6" xfId="4267"/>
    <cellStyle name="Normal 22 15 18" xfId="4268"/>
    <cellStyle name="Normal 22 15 18 2" xfId="4269"/>
    <cellStyle name="Normal 22 15 18 2 2" xfId="4270"/>
    <cellStyle name="Normal 22 15 18 2 2 2" xfId="4271"/>
    <cellStyle name="Normal 22 15 18 2 3" xfId="4272"/>
    <cellStyle name="Normal 22 15 18 2 3 2" xfId="4273"/>
    <cellStyle name="Normal 22 15 18 2 4" xfId="4274"/>
    <cellStyle name="Normal 22 15 18 3" xfId="4275"/>
    <cellStyle name="Normal 22 15 18 3 2" xfId="4276"/>
    <cellStyle name="Normal 22 15 18 3 2 2" xfId="4277"/>
    <cellStyle name="Normal 22 15 18 3 3" xfId="4278"/>
    <cellStyle name="Normal 22 15 18 3 3 2" xfId="4279"/>
    <cellStyle name="Normal 22 15 18 3 4" xfId="4280"/>
    <cellStyle name="Normal 22 15 18 4" xfId="4281"/>
    <cellStyle name="Normal 22 15 18 4 2" xfId="4282"/>
    <cellStyle name="Normal 22 15 18 5" xfId="4283"/>
    <cellStyle name="Normal 22 15 18 5 2" xfId="4284"/>
    <cellStyle name="Normal 22 15 18 6" xfId="4285"/>
    <cellStyle name="Normal 22 15 19" xfId="4286"/>
    <cellStyle name="Normal 22 15 19 2" xfId="4287"/>
    <cellStyle name="Normal 22 15 19 2 2" xfId="4288"/>
    <cellStyle name="Normal 22 15 19 2 2 2" xfId="4289"/>
    <cellStyle name="Normal 22 15 19 2 3" xfId="4290"/>
    <cellStyle name="Normal 22 15 19 2 3 2" xfId="4291"/>
    <cellStyle name="Normal 22 15 19 2 4" xfId="4292"/>
    <cellStyle name="Normal 22 15 19 3" xfId="4293"/>
    <cellStyle name="Normal 22 15 19 3 2" xfId="4294"/>
    <cellStyle name="Normal 22 15 19 3 2 2" xfId="4295"/>
    <cellStyle name="Normal 22 15 19 3 3" xfId="4296"/>
    <cellStyle name="Normal 22 15 19 3 3 2" xfId="4297"/>
    <cellStyle name="Normal 22 15 19 3 4" xfId="4298"/>
    <cellStyle name="Normal 22 15 19 4" xfId="4299"/>
    <cellStyle name="Normal 22 15 19 4 2" xfId="4300"/>
    <cellStyle name="Normal 22 15 19 5" xfId="4301"/>
    <cellStyle name="Normal 22 15 19 5 2" xfId="4302"/>
    <cellStyle name="Normal 22 15 19 6" xfId="4303"/>
    <cellStyle name="Normal 22 15 2" xfId="4304"/>
    <cellStyle name="Normal 22 15 2 2" xfId="4305"/>
    <cellStyle name="Normal 22 15 2 2 2" xfId="4306"/>
    <cellStyle name="Normal 22 15 2 2 2 2" xfId="4307"/>
    <cellStyle name="Normal 22 15 2 2 3" xfId="4308"/>
    <cellStyle name="Normal 22 15 2 2 3 2" xfId="4309"/>
    <cellStyle name="Normal 22 15 2 2 4" xfId="4310"/>
    <cellStyle name="Normal 22 15 2 3" xfId="4311"/>
    <cellStyle name="Normal 22 15 2 3 2" xfId="4312"/>
    <cellStyle name="Normal 22 15 2 3 2 2" xfId="4313"/>
    <cellStyle name="Normal 22 15 2 3 3" xfId="4314"/>
    <cellStyle name="Normal 22 15 2 3 3 2" xfId="4315"/>
    <cellStyle name="Normal 22 15 2 3 4" xfId="4316"/>
    <cellStyle name="Normal 22 15 2 4" xfId="4317"/>
    <cellStyle name="Normal 22 15 2 4 2" xfId="4318"/>
    <cellStyle name="Normal 22 15 2 5" xfId="4319"/>
    <cellStyle name="Normal 22 15 2 5 2" xfId="4320"/>
    <cellStyle name="Normal 22 15 2 6" xfId="4321"/>
    <cellStyle name="Normal 22 15 20" xfId="4322"/>
    <cellStyle name="Normal 22 15 20 2" xfId="4323"/>
    <cellStyle name="Normal 22 15 20 2 2" xfId="4324"/>
    <cellStyle name="Normal 22 15 20 2 2 2" xfId="4325"/>
    <cellStyle name="Normal 22 15 20 2 3" xfId="4326"/>
    <cellStyle name="Normal 22 15 20 2 3 2" xfId="4327"/>
    <cellStyle name="Normal 22 15 20 2 4" xfId="4328"/>
    <cellStyle name="Normal 22 15 20 3" xfId="4329"/>
    <cellStyle name="Normal 22 15 20 3 2" xfId="4330"/>
    <cellStyle name="Normal 22 15 20 3 2 2" xfId="4331"/>
    <cellStyle name="Normal 22 15 20 3 3" xfId="4332"/>
    <cellStyle name="Normal 22 15 20 3 3 2" xfId="4333"/>
    <cellStyle name="Normal 22 15 20 3 4" xfId="4334"/>
    <cellStyle name="Normal 22 15 20 4" xfId="4335"/>
    <cellStyle name="Normal 22 15 20 4 2" xfId="4336"/>
    <cellStyle name="Normal 22 15 20 5" xfId="4337"/>
    <cellStyle name="Normal 22 15 20 5 2" xfId="4338"/>
    <cellStyle name="Normal 22 15 20 6" xfId="4339"/>
    <cellStyle name="Normal 22 15 21" xfId="4340"/>
    <cellStyle name="Normal 22 15 21 2" xfId="4341"/>
    <cellStyle name="Normal 22 15 21 2 2" xfId="4342"/>
    <cellStyle name="Normal 22 15 21 2 2 2" xfId="4343"/>
    <cellStyle name="Normal 22 15 21 2 3" xfId="4344"/>
    <cellStyle name="Normal 22 15 21 2 3 2" xfId="4345"/>
    <cellStyle name="Normal 22 15 21 2 4" xfId="4346"/>
    <cellStyle name="Normal 22 15 21 3" xfId="4347"/>
    <cellStyle name="Normal 22 15 21 3 2" xfId="4348"/>
    <cellStyle name="Normal 22 15 21 3 2 2" xfId="4349"/>
    <cellStyle name="Normal 22 15 21 3 3" xfId="4350"/>
    <cellStyle name="Normal 22 15 21 3 3 2" xfId="4351"/>
    <cellStyle name="Normal 22 15 21 3 4" xfId="4352"/>
    <cellStyle name="Normal 22 15 21 4" xfId="4353"/>
    <cellStyle name="Normal 22 15 21 4 2" xfId="4354"/>
    <cellStyle name="Normal 22 15 21 5" xfId="4355"/>
    <cellStyle name="Normal 22 15 21 5 2" xfId="4356"/>
    <cellStyle name="Normal 22 15 21 6" xfId="4357"/>
    <cellStyle name="Normal 22 15 22" xfId="4358"/>
    <cellStyle name="Normal 22 15 22 2" xfId="4359"/>
    <cellStyle name="Normal 22 15 22 2 2" xfId="4360"/>
    <cellStyle name="Normal 22 15 22 2 2 2" xfId="4361"/>
    <cellStyle name="Normal 22 15 22 2 3" xfId="4362"/>
    <cellStyle name="Normal 22 15 22 2 3 2" xfId="4363"/>
    <cellStyle name="Normal 22 15 22 2 4" xfId="4364"/>
    <cellStyle name="Normal 22 15 22 3" xfId="4365"/>
    <cellStyle name="Normal 22 15 22 3 2" xfId="4366"/>
    <cellStyle name="Normal 22 15 22 3 2 2" xfId="4367"/>
    <cellStyle name="Normal 22 15 22 3 3" xfId="4368"/>
    <cellStyle name="Normal 22 15 22 3 3 2" xfId="4369"/>
    <cellStyle name="Normal 22 15 22 3 4" xfId="4370"/>
    <cellStyle name="Normal 22 15 22 4" xfId="4371"/>
    <cellStyle name="Normal 22 15 22 4 2" xfId="4372"/>
    <cellStyle name="Normal 22 15 22 5" xfId="4373"/>
    <cellStyle name="Normal 22 15 22 5 2" xfId="4374"/>
    <cellStyle name="Normal 22 15 22 6" xfId="4375"/>
    <cellStyle name="Normal 22 15 23" xfId="4376"/>
    <cellStyle name="Normal 22 15 23 2" xfId="4377"/>
    <cellStyle name="Normal 22 15 23 2 2" xfId="4378"/>
    <cellStyle name="Normal 22 15 23 2 2 2" xfId="4379"/>
    <cellStyle name="Normal 22 15 23 2 3" xfId="4380"/>
    <cellStyle name="Normal 22 15 23 2 3 2" xfId="4381"/>
    <cellStyle name="Normal 22 15 23 2 4" xfId="4382"/>
    <cellStyle name="Normal 22 15 23 3" xfId="4383"/>
    <cellStyle name="Normal 22 15 23 3 2" xfId="4384"/>
    <cellStyle name="Normal 22 15 23 3 2 2" xfId="4385"/>
    <cellStyle name="Normal 22 15 23 3 3" xfId="4386"/>
    <cellStyle name="Normal 22 15 23 3 3 2" xfId="4387"/>
    <cellStyle name="Normal 22 15 23 3 4" xfId="4388"/>
    <cellStyle name="Normal 22 15 23 4" xfId="4389"/>
    <cellStyle name="Normal 22 15 23 4 2" xfId="4390"/>
    <cellStyle name="Normal 22 15 23 5" xfId="4391"/>
    <cellStyle name="Normal 22 15 23 5 2" xfId="4392"/>
    <cellStyle name="Normal 22 15 23 6" xfId="4393"/>
    <cellStyle name="Normal 22 15 24" xfId="4394"/>
    <cellStyle name="Normal 22 15 24 2" xfId="4395"/>
    <cellStyle name="Normal 22 15 24 2 2" xfId="4396"/>
    <cellStyle name="Normal 22 15 24 3" xfId="4397"/>
    <cellStyle name="Normal 22 15 24 3 2" xfId="4398"/>
    <cellStyle name="Normal 22 15 24 4" xfId="4399"/>
    <cellStyle name="Normal 22 15 25" xfId="4400"/>
    <cellStyle name="Normal 22 15 25 2" xfId="4401"/>
    <cellStyle name="Normal 22 15 25 2 2" xfId="4402"/>
    <cellStyle name="Normal 22 15 25 3" xfId="4403"/>
    <cellStyle name="Normal 22 15 25 3 2" xfId="4404"/>
    <cellStyle name="Normal 22 15 25 4" xfId="4405"/>
    <cellStyle name="Normal 22 15 26" xfId="4406"/>
    <cellStyle name="Normal 22 15 26 2" xfId="4407"/>
    <cellStyle name="Normal 22 15 27" xfId="4408"/>
    <cellStyle name="Normal 22 15 27 2" xfId="4409"/>
    <cellStyle name="Normal 22 15 28" xfId="4410"/>
    <cellStyle name="Normal 22 15 3" xfId="4411"/>
    <cellStyle name="Normal 22 15 3 2" xfId="4412"/>
    <cellStyle name="Normal 22 15 3 2 2" xfId="4413"/>
    <cellStyle name="Normal 22 15 3 2 2 2" xfId="4414"/>
    <cellStyle name="Normal 22 15 3 2 3" xfId="4415"/>
    <cellStyle name="Normal 22 15 3 2 3 2" xfId="4416"/>
    <cellStyle name="Normal 22 15 3 2 4" xfId="4417"/>
    <cellStyle name="Normal 22 15 3 3" xfId="4418"/>
    <cellStyle name="Normal 22 15 3 3 2" xfId="4419"/>
    <cellStyle name="Normal 22 15 3 3 2 2" xfId="4420"/>
    <cellStyle name="Normal 22 15 3 3 3" xfId="4421"/>
    <cellStyle name="Normal 22 15 3 3 3 2" xfId="4422"/>
    <cellStyle name="Normal 22 15 3 3 4" xfId="4423"/>
    <cellStyle name="Normal 22 15 3 4" xfId="4424"/>
    <cellStyle name="Normal 22 15 3 4 2" xfId="4425"/>
    <cellStyle name="Normal 22 15 3 5" xfId="4426"/>
    <cellStyle name="Normal 22 15 3 5 2" xfId="4427"/>
    <cellStyle name="Normal 22 15 3 6" xfId="4428"/>
    <cellStyle name="Normal 22 15 4" xfId="4429"/>
    <cellStyle name="Normal 22 15 4 2" xfId="4430"/>
    <cellStyle name="Normal 22 15 4 2 2" xfId="4431"/>
    <cellStyle name="Normal 22 15 4 2 2 2" xfId="4432"/>
    <cellStyle name="Normal 22 15 4 2 3" xfId="4433"/>
    <cellStyle name="Normal 22 15 4 2 3 2" xfId="4434"/>
    <cellStyle name="Normal 22 15 4 2 4" xfId="4435"/>
    <cellStyle name="Normal 22 15 4 3" xfId="4436"/>
    <cellStyle name="Normal 22 15 4 3 2" xfId="4437"/>
    <cellStyle name="Normal 22 15 4 3 2 2" xfId="4438"/>
    <cellStyle name="Normal 22 15 4 3 3" xfId="4439"/>
    <cellStyle name="Normal 22 15 4 3 3 2" xfId="4440"/>
    <cellStyle name="Normal 22 15 4 3 4" xfId="4441"/>
    <cellStyle name="Normal 22 15 4 4" xfId="4442"/>
    <cellStyle name="Normal 22 15 4 4 2" xfId="4443"/>
    <cellStyle name="Normal 22 15 4 5" xfId="4444"/>
    <cellStyle name="Normal 22 15 4 5 2" xfId="4445"/>
    <cellStyle name="Normal 22 15 4 6" xfId="4446"/>
    <cellStyle name="Normal 22 15 5" xfId="4447"/>
    <cellStyle name="Normal 22 15 5 2" xfId="4448"/>
    <cellStyle name="Normal 22 15 5 2 2" xfId="4449"/>
    <cellStyle name="Normal 22 15 5 2 2 2" xfId="4450"/>
    <cellStyle name="Normal 22 15 5 2 3" xfId="4451"/>
    <cellStyle name="Normal 22 15 5 2 3 2" xfId="4452"/>
    <cellStyle name="Normal 22 15 5 2 4" xfId="4453"/>
    <cellStyle name="Normal 22 15 5 3" xfId="4454"/>
    <cellStyle name="Normal 22 15 5 3 2" xfId="4455"/>
    <cellStyle name="Normal 22 15 5 3 2 2" xfId="4456"/>
    <cellStyle name="Normal 22 15 5 3 3" xfId="4457"/>
    <cellStyle name="Normal 22 15 5 3 3 2" xfId="4458"/>
    <cellStyle name="Normal 22 15 5 3 4" xfId="4459"/>
    <cellStyle name="Normal 22 15 5 4" xfId="4460"/>
    <cellStyle name="Normal 22 15 5 4 2" xfId="4461"/>
    <cellStyle name="Normal 22 15 5 5" xfId="4462"/>
    <cellStyle name="Normal 22 15 5 5 2" xfId="4463"/>
    <cellStyle name="Normal 22 15 5 6" xfId="4464"/>
    <cellStyle name="Normal 22 15 6" xfId="4465"/>
    <cellStyle name="Normal 22 15 6 2" xfId="4466"/>
    <cellStyle name="Normal 22 15 6 2 2" xfId="4467"/>
    <cellStyle name="Normal 22 15 6 2 2 2" xfId="4468"/>
    <cellStyle name="Normal 22 15 6 2 3" xfId="4469"/>
    <cellStyle name="Normal 22 15 6 2 3 2" xfId="4470"/>
    <cellStyle name="Normal 22 15 6 2 4" xfId="4471"/>
    <cellStyle name="Normal 22 15 6 3" xfId="4472"/>
    <cellStyle name="Normal 22 15 6 3 2" xfId="4473"/>
    <cellStyle name="Normal 22 15 6 3 2 2" xfId="4474"/>
    <cellStyle name="Normal 22 15 6 3 3" xfId="4475"/>
    <cellStyle name="Normal 22 15 6 3 3 2" xfId="4476"/>
    <cellStyle name="Normal 22 15 6 3 4" xfId="4477"/>
    <cellStyle name="Normal 22 15 6 4" xfId="4478"/>
    <cellStyle name="Normal 22 15 6 4 2" xfId="4479"/>
    <cellStyle name="Normal 22 15 6 5" xfId="4480"/>
    <cellStyle name="Normal 22 15 6 5 2" xfId="4481"/>
    <cellStyle name="Normal 22 15 6 6" xfId="4482"/>
    <cellStyle name="Normal 22 15 7" xfId="4483"/>
    <cellStyle name="Normal 22 15 7 2" xfId="4484"/>
    <cellStyle name="Normal 22 15 7 2 2" xfId="4485"/>
    <cellStyle name="Normal 22 15 7 2 2 2" xfId="4486"/>
    <cellStyle name="Normal 22 15 7 2 3" xfId="4487"/>
    <cellStyle name="Normal 22 15 7 2 3 2" xfId="4488"/>
    <cellStyle name="Normal 22 15 7 2 4" xfId="4489"/>
    <cellStyle name="Normal 22 15 7 3" xfId="4490"/>
    <cellStyle name="Normal 22 15 7 3 2" xfId="4491"/>
    <cellStyle name="Normal 22 15 7 3 2 2" xfId="4492"/>
    <cellStyle name="Normal 22 15 7 3 3" xfId="4493"/>
    <cellStyle name="Normal 22 15 7 3 3 2" xfId="4494"/>
    <cellStyle name="Normal 22 15 7 3 4" xfId="4495"/>
    <cellStyle name="Normal 22 15 7 4" xfId="4496"/>
    <cellStyle name="Normal 22 15 7 4 2" xfId="4497"/>
    <cellStyle name="Normal 22 15 7 5" xfId="4498"/>
    <cellStyle name="Normal 22 15 7 5 2" xfId="4499"/>
    <cellStyle name="Normal 22 15 7 6" xfId="4500"/>
    <cellStyle name="Normal 22 15 8" xfId="4501"/>
    <cellStyle name="Normal 22 15 8 2" xfId="4502"/>
    <cellStyle name="Normal 22 15 8 2 2" xfId="4503"/>
    <cellStyle name="Normal 22 15 8 2 2 2" xfId="4504"/>
    <cellStyle name="Normal 22 15 8 2 3" xfId="4505"/>
    <cellStyle name="Normal 22 15 8 2 3 2" xfId="4506"/>
    <cellStyle name="Normal 22 15 8 2 4" xfId="4507"/>
    <cellStyle name="Normal 22 15 8 3" xfId="4508"/>
    <cellStyle name="Normal 22 15 8 3 2" xfId="4509"/>
    <cellStyle name="Normal 22 15 8 3 2 2" xfId="4510"/>
    <cellStyle name="Normal 22 15 8 3 3" xfId="4511"/>
    <cellStyle name="Normal 22 15 8 3 3 2" xfId="4512"/>
    <cellStyle name="Normal 22 15 8 3 4" xfId="4513"/>
    <cellStyle name="Normal 22 15 8 4" xfId="4514"/>
    <cellStyle name="Normal 22 15 8 4 2" xfId="4515"/>
    <cellStyle name="Normal 22 15 8 5" xfId="4516"/>
    <cellStyle name="Normal 22 15 8 5 2" xfId="4517"/>
    <cellStyle name="Normal 22 15 8 6" xfId="4518"/>
    <cellStyle name="Normal 22 15 9" xfId="4519"/>
    <cellStyle name="Normal 22 15 9 2" xfId="4520"/>
    <cellStyle name="Normal 22 15 9 2 2" xfId="4521"/>
    <cellStyle name="Normal 22 15 9 2 2 2" xfId="4522"/>
    <cellStyle name="Normal 22 15 9 2 3" xfId="4523"/>
    <cellStyle name="Normal 22 15 9 2 3 2" xfId="4524"/>
    <cellStyle name="Normal 22 15 9 2 4" xfId="4525"/>
    <cellStyle name="Normal 22 15 9 3" xfId="4526"/>
    <cellStyle name="Normal 22 15 9 3 2" xfId="4527"/>
    <cellStyle name="Normal 22 15 9 3 2 2" xfId="4528"/>
    <cellStyle name="Normal 22 15 9 3 3" xfId="4529"/>
    <cellStyle name="Normal 22 15 9 3 3 2" xfId="4530"/>
    <cellStyle name="Normal 22 15 9 3 4" xfId="4531"/>
    <cellStyle name="Normal 22 15 9 4" xfId="4532"/>
    <cellStyle name="Normal 22 15 9 4 2" xfId="4533"/>
    <cellStyle name="Normal 22 15 9 5" xfId="4534"/>
    <cellStyle name="Normal 22 15 9 5 2" xfId="4535"/>
    <cellStyle name="Normal 22 15 9 6" xfId="4536"/>
    <cellStyle name="Normal 22 16" xfId="4537"/>
    <cellStyle name="Normal 22 16 10" xfId="4538"/>
    <cellStyle name="Normal 22 16 10 2" xfId="4539"/>
    <cellStyle name="Normal 22 16 10 2 2" xfId="4540"/>
    <cellStyle name="Normal 22 16 10 2 2 2" xfId="4541"/>
    <cellStyle name="Normal 22 16 10 2 3" xfId="4542"/>
    <cellStyle name="Normal 22 16 10 2 3 2" xfId="4543"/>
    <cellStyle name="Normal 22 16 10 2 4" xfId="4544"/>
    <cellStyle name="Normal 22 16 10 3" xfId="4545"/>
    <cellStyle name="Normal 22 16 10 3 2" xfId="4546"/>
    <cellStyle name="Normal 22 16 10 3 2 2" xfId="4547"/>
    <cellStyle name="Normal 22 16 10 3 3" xfId="4548"/>
    <cellStyle name="Normal 22 16 10 3 3 2" xfId="4549"/>
    <cellStyle name="Normal 22 16 10 3 4" xfId="4550"/>
    <cellStyle name="Normal 22 16 10 4" xfId="4551"/>
    <cellStyle name="Normal 22 16 10 4 2" xfId="4552"/>
    <cellStyle name="Normal 22 16 10 5" xfId="4553"/>
    <cellStyle name="Normal 22 16 10 5 2" xfId="4554"/>
    <cellStyle name="Normal 22 16 10 6" xfId="4555"/>
    <cellStyle name="Normal 22 16 11" xfId="4556"/>
    <cellStyle name="Normal 22 16 11 2" xfId="4557"/>
    <cellStyle name="Normal 22 16 11 2 2" xfId="4558"/>
    <cellStyle name="Normal 22 16 11 2 2 2" xfId="4559"/>
    <cellStyle name="Normal 22 16 11 2 3" xfId="4560"/>
    <cellStyle name="Normal 22 16 11 2 3 2" xfId="4561"/>
    <cellStyle name="Normal 22 16 11 2 4" xfId="4562"/>
    <cellStyle name="Normal 22 16 11 3" xfId="4563"/>
    <cellStyle name="Normal 22 16 11 3 2" xfId="4564"/>
    <cellStyle name="Normal 22 16 11 3 2 2" xfId="4565"/>
    <cellStyle name="Normal 22 16 11 3 3" xfId="4566"/>
    <cellStyle name="Normal 22 16 11 3 3 2" xfId="4567"/>
    <cellStyle name="Normal 22 16 11 3 4" xfId="4568"/>
    <cellStyle name="Normal 22 16 11 4" xfId="4569"/>
    <cellStyle name="Normal 22 16 11 4 2" xfId="4570"/>
    <cellStyle name="Normal 22 16 11 5" xfId="4571"/>
    <cellStyle name="Normal 22 16 11 5 2" xfId="4572"/>
    <cellStyle name="Normal 22 16 11 6" xfId="4573"/>
    <cellStyle name="Normal 22 16 12" xfId="4574"/>
    <cellStyle name="Normal 22 16 12 2" xfId="4575"/>
    <cellStyle name="Normal 22 16 12 2 2" xfId="4576"/>
    <cellStyle name="Normal 22 16 12 2 2 2" xfId="4577"/>
    <cellStyle name="Normal 22 16 12 2 3" xfId="4578"/>
    <cellStyle name="Normal 22 16 12 2 3 2" xfId="4579"/>
    <cellStyle name="Normal 22 16 12 2 4" xfId="4580"/>
    <cellStyle name="Normal 22 16 12 3" xfId="4581"/>
    <cellStyle name="Normal 22 16 12 3 2" xfId="4582"/>
    <cellStyle name="Normal 22 16 12 3 2 2" xfId="4583"/>
    <cellStyle name="Normal 22 16 12 3 3" xfId="4584"/>
    <cellStyle name="Normal 22 16 12 3 3 2" xfId="4585"/>
    <cellStyle name="Normal 22 16 12 3 4" xfId="4586"/>
    <cellStyle name="Normal 22 16 12 4" xfId="4587"/>
    <cellStyle name="Normal 22 16 12 4 2" xfId="4588"/>
    <cellStyle name="Normal 22 16 12 5" xfId="4589"/>
    <cellStyle name="Normal 22 16 12 5 2" xfId="4590"/>
    <cellStyle name="Normal 22 16 12 6" xfId="4591"/>
    <cellStyle name="Normal 22 16 13" xfId="4592"/>
    <cellStyle name="Normal 22 16 13 2" xfId="4593"/>
    <cellStyle name="Normal 22 16 13 2 2" xfId="4594"/>
    <cellStyle name="Normal 22 16 13 2 2 2" xfId="4595"/>
    <cellStyle name="Normal 22 16 13 2 3" xfId="4596"/>
    <cellStyle name="Normal 22 16 13 2 3 2" xfId="4597"/>
    <cellStyle name="Normal 22 16 13 2 4" xfId="4598"/>
    <cellStyle name="Normal 22 16 13 3" xfId="4599"/>
    <cellStyle name="Normal 22 16 13 3 2" xfId="4600"/>
    <cellStyle name="Normal 22 16 13 3 2 2" xfId="4601"/>
    <cellStyle name="Normal 22 16 13 3 3" xfId="4602"/>
    <cellStyle name="Normal 22 16 13 3 3 2" xfId="4603"/>
    <cellStyle name="Normal 22 16 13 3 4" xfId="4604"/>
    <cellStyle name="Normal 22 16 13 4" xfId="4605"/>
    <cellStyle name="Normal 22 16 13 4 2" xfId="4606"/>
    <cellStyle name="Normal 22 16 13 5" xfId="4607"/>
    <cellStyle name="Normal 22 16 13 5 2" xfId="4608"/>
    <cellStyle name="Normal 22 16 13 6" xfId="4609"/>
    <cellStyle name="Normal 22 16 14" xfId="4610"/>
    <cellStyle name="Normal 22 16 14 2" xfId="4611"/>
    <cellStyle name="Normal 22 16 14 2 2" xfId="4612"/>
    <cellStyle name="Normal 22 16 14 2 2 2" xfId="4613"/>
    <cellStyle name="Normal 22 16 14 2 3" xfId="4614"/>
    <cellStyle name="Normal 22 16 14 2 3 2" xfId="4615"/>
    <cellStyle name="Normal 22 16 14 2 4" xfId="4616"/>
    <cellStyle name="Normal 22 16 14 3" xfId="4617"/>
    <cellStyle name="Normal 22 16 14 3 2" xfId="4618"/>
    <cellStyle name="Normal 22 16 14 3 2 2" xfId="4619"/>
    <cellStyle name="Normal 22 16 14 3 3" xfId="4620"/>
    <cellStyle name="Normal 22 16 14 3 3 2" xfId="4621"/>
    <cellStyle name="Normal 22 16 14 3 4" xfId="4622"/>
    <cellStyle name="Normal 22 16 14 4" xfId="4623"/>
    <cellStyle name="Normal 22 16 14 4 2" xfId="4624"/>
    <cellStyle name="Normal 22 16 14 5" xfId="4625"/>
    <cellStyle name="Normal 22 16 14 5 2" xfId="4626"/>
    <cellStyle name="Normal 22 16 14 6" xfId="4627"/>
    <cellStyle name="Normal 22 16 15" xfId="4628"/>
    <cellStyle name="Normal 22 16 15 2" xfId="4629"/>
    <cellStyle name="Normal 22 16 15 2 2" xfId="4630"/>
    <cellStyle name="Normal 22 16 15 2 2 2" xfId="4631"/>
    <cellStyle name="Normal 22 16 15 2 3" xfId="4632"/>
    <cellStyle name="Normal 22 16 15 2 3 2" xfId="4633"/>
    <cellStyle name="Normal 22 16 15 2 4" xfId="4634"/>
    <cellStyle name="Normal 22 16 15 3" xfId="4635"/>
    <cellStyle name="Normal 22 16 15 3 2" xfId="4636"/>
    <cellStyle name="Normal 22 16 15 3 2 2" xfId="4637"/>
    <cellStyle name="Normal 22 16 15 3 3" xfId="4638"/>
    <cellStyle name="Normal 22 16 15 3 3 2" xfId="4639"/>
    <cellStyle name="Normal 22 16 15 3 4" xfId="4640"/>
    <cellStyle name="Normal 22 16 15 4" xfId="4641"/>
    <cellStyle name="Normal 22 16 15 4 2" xfId="4642"/>
    <cellStyle name="Normal 22 16 15 5" xfId="4643"/>
    <cellStyle name="Normal 22 16 15 5 2" xfId="4644"/>
    <cellStyle name="Normal 22 16 15 6" xfId="4645"/>
    <cellStyle name="Normal 22 16 16" xfId="4646"/>
    <cellStyle name="Normal 22 16 16 2" xfId="4647"/>
    <cellStyle name="Normal 22 16 16 2 2" xfId="4648"/>
    <cellStyle name="Normal 22 16 16 2 2 2" xfId="4649"/>
    <cellStyle name="Normal 22 16 16 2 3" xfId="4650"/>
    <cellStyle name="Normal 22 16 16 2 3 2" xfId="4651"/>
    <cellStyle name="Normal 22 16 16 2 4" xfId="4652"/>
    <cellStyle name="Normal 22 16 16 3" xfId="4653"/>
    <cellStyle name="Normal 22 16 16 3 2" xfId="4654"/>
    <cellStyle name="Normal 22 16 16 3 2 2" xfId="4655"/>
    <cellStyle name="Normal 22 16 16 3 3" xfId="4656"/>
    <cellStyle name="Normal 22 16 16 3 3 2" xfId="4657"/>
    <cellStyle name="Normal 22 16 16 3 4" xfId="4658"/>
    <cellStyle name="Normal 22 16 16 4" xfId="4659"/>
    <cellStyle name="Normal 22 16 16 4 2" xfId="4660"/>
    <cellStyle name="Normal 22 16 16 5" xfId="4661"/>
    <cellStyle name="Normal 22 16 16 5 2" xfId="4662"/>
    <cellStyle name="Normal 22 16 16 6" xfId="4663"/>
    <cellStyle name="Normal 22 16 17" xfId="4664"/>
    <cellStyle name="Normal 22 16 17 2" xfId="4665"/>
    <cellStyle name="Normal 22 16 17 2 2" xfId="4666"/>
    <cellStyle name="Normal 22 16 17 2 2 2" xfId="4667"/>
    <cellStyle name="Normal 22 16 17 2 3" xfId="4668"/>
    <cellStyle name="Normal 22 16 17 2 3 2" xfId="4669"/>
    <cellStyle name="Normal 22 16 17 2 4" xfId="4670"/>
    <cellStyle name="Normal 22 16 17 3" xfId="4671"/>
    <cellStyle name="Normal 22 16 17 3 2" xfId="4672"/>
    <cellStyle name="Normal 22 16 17 3 2 2" xfId="4673"/>
    <cellStyle name="Normal 22 16 17 3 3" xfId="4674"/>
    <cellStyle name="Normal 22 16 17 3 3 2" xfId="4675"/>
    <cellStyle name="Normal 22 16 17 3 4" xfId="4676"/>
    <cellStyle name="Normal 22 16 17 4" xfId="4677"/>
    <cellStyle name="Normal 22 16 17 4 2" xfId="4678"/>
    <cellStyle name="Normal 22 16 17 5" xfId="4679"/>
    <cellStyle name="Normal 22 16 17 5 2" xfId="4680"/>
    <cellStyle name="Normal 22 16 17 6" xfId="4681"/>
    <cellStyle name="Normal 22 16 18" xfId="4682"/>
    <cellStyle name="Normal 22 16 18 2" xfId="4683"/>
    <cellStyle name="Normal 22 16 18 2 2" xfId="4684"/>
    <cellStyle name="Normal 22 16 18 2 2 2" xfId="4685"/>
    <cellStyle name="Normal 22 16 18 2 3" xfId="4686"/>
    <cellStyle name="Normal 22 16 18 2 3 2" xfId="4687"/>
    <cellStyle name="Normal 22 16 18 2 4" xfId="4688"/>
    <cellStyle name="Normal 22 16 18 3" xfId="4689"/>
    <cellStyle name="Normal 22 16 18 3 2" xfId="4690"/>
    <cellStyle name="Normal 22 16 18 3 2 2" xfId="4691"/>
    <cellStyle name="Normal 22 16 18 3 3" xfId="4692"/>
    <cellStyle name="Normal 22 16 18 3 3 2" xfId="4693"/>
    <cellStyle name="Normal 22 16 18 3 4" xfId="4694"/>
    <cellStyle name="Normal 22 16 18 4" xfId="4695"/>
    <cellStyle name="Normal 22 16 18 4 2" xfId="4696"/>
    <cellStyle name="Normal 22 16 18 5" xfId="4697"/>
    <cellStyle name="Normal 22 16 18 5 2" xfId="4698"/>
    <cellStyle name="Normal 22 16 18 6" xfId="4699"/>
    <cellStyle name="Normal 22 16 19" xfId="4700"/>
    <cellStyle name="Normal 22 16 19 2" xfId="4701"/>
    <cellStyle name="Normal 22 16 19 2 2" xfId="4702"/>
    <cellStyle name="Normal 22 16 19 2 2 2" xfId="4703"/>
    <cellStyle name="Normal 22 16 19 2 3" xfId="4704"/>
    <cellStyle name="Normal 22 16 19 2 3 2" xfId="4705"/>
    <cellStyle name="Normal 22 16 19 2 4" xfId="4706"/>
    <cellStyle name="Normal 22 16 19 3" xfId="4707"/>
    <cellStyle name="Normal 22 16 19 3 2" xfId="4708"/>
    <cellStyle name="Normal 22 16 19 3 2 2" xfId="4709"/>
    <cellStyle name="Normal 22 16 19 3 3" xfId="4710"/>
    <cellStyle name="Normal 22 16 19 3 3 2" xfId="4711"/>
    <cellStyle name="Normal 22 16 19 3 4" xfId="4712"/>
    <cellStyle name="Normal 22 16 19 4" xfId="4713"/>
    <cellStyle name="Normal 22 16 19 4 2" xfId="4714"/>
    <cellStyle name="Normal 22 16 19 5" xfId="4715"/>
    <cellStyle name="Normal 22 16 19 5 2" xfId="4716"/>
    <cellStyle name="Normal 22 16 19 6" xfId="4717"/>
    <cellStyle name="Normal 22 16 2" xfId="4718"/>
    <cellStyle name="Normal 22 16 2 2" xfId="4719"/>
    <cellStyle name="Normal 22 16 2 2 2" xfId="4720"/>
    <cellStyle name="Normal 22 16 2 2 2 2" xfId="4721"/>
    <cellStyle name="Normal 22 16 2 2 3" xfId="4722"/>
    <cellStyle name="Normal 22 16 2 2 3 2" xfId="4723"/>
    <cellStyle name="Normal 22 16 2 2 4" xfId="4724"/>
    <cellStyle name="Normal 22 16 2 3" xfId="4725"/>
    <cellStyle name="Normal 22 16 2 3 2" xfId="4726"/>
    <cellStyle name="Normal 22 16 2 3 2 2" xfId="4727"/>
    <cellStyle name="Normal 22 16 2 3 3" xfId="4728"/>
    <cellStyle name="Normal 22 16 2 3 3 2" xfId="4729"/>
    <cellStyle name="Normal 22 16 2 3 4" xfId="4730"/>
    <cellStyle name="Normal 22 16 2 4" xfId="4731"/>
    <cellStyle name="Normal 22 16 2 4 2" xfId="4732"/>
    <cellStyle name="Normal 22 16 2 5" xfId="4733"/>
    <cellStyle name="Normal 22 16 2 5 2" xfId="4734"/>
    <cellStyle name="Normal 22 16 2 6" xfId="4735"/>
    <cellStyle name="Normal 22 16 20" xfId="4736"/>
    <cellStyle name="Normal 22 16 20 2" xfId="4737"/>
    <cellStyle name="Normal 22 16 20 2 2" xfId="4738"/>
    <cellStyle name="Normal 22 16 20 2 2 2" xfId="4739"/>
    <cellStyle name="Normal 22 16 20 2 3" xfId="4740"/>
    <cellStyle name="Normal 22 16 20 2 3 2" xfId="4741"/>
    <cellStyle name="Normal 22 16 20 2 4" xfId="4742"/>
    <cellStyle name="Normal 22 16 20 3" xfId="4743"/>
    <cellStyle name="Normal 22 16 20 3 2" xfId="4744"/>
    <cellStyle name="Normal 22 16 20 3 2 2" xfId="4745"/>
    <cellStyle name="Normal 22 16 20 3 3" xfId="4746"/>
    <cellStyle name="Normal 22 16 20 3 3 2" xfId="4747"/>
    <cellStyle name="Normal 22 16 20 3 4" xfId="4748"/>
    <cellStyle name="Normal 22 16 20 4" xfId="4749"/>
    <cellStyle name="Normal 22 16 20 4 2" xfId="4750"/>
    <cellStyle name="Normal 22 16 20 5" xfId="4751"/>
    <cellStyle name="Normal 22 16 20 5 2" xfId="4752"/>
    <cellStyle name="Normal 22 16 20 6" xfId="4753"/>
    <cellStyle name="Normal 22 16 21" xfId="4754"/>
    <cellStyle name="Normal 22 16 21 2" xfId="4755"/>
    <cellStyle name="Normal 22 16 21 2 2" xfId="4756"/>
    <cellStyle name="Normal 22 16 21 2 2 2" xfId="4757"/>
    <cellStyle name="Normal 22 16 21 2 3" xfId="4758"/>
    <cellStyle name="Normal 22 16 21 2 3 2" xfId="4759"/>
    <cellStyle name="Normal 22 16 21 2 4" xfId="4760"/>
    <cellStyle name="Normal 22 16 21 3" xfId="4761"/>
    <cellStyle name="Normal 22 16 21 3 2" xfId="4762"/>
    <cellStyle name="Normal 22 16 21 3 2 2" xfId="4763"/>
    <cellStyle name="Normal 22 16 21 3 3" xfId="4764"/>
    <cellStyle name="Normal 22 16 21 3 3 2" xfId="4765"/>
    <cellStyle name="Normal 22 16 21 3 4" xfId="4766"/>
    <cellStyle name="Normal 22 16 21 4" xfId="4767"/>
    <cellStyle name="Normal 22 16 21 4 2" xfId="4768"/>
    <cellStyle name="Normal 22 16 21 5" xfId="4769"/>
    <cellStyle name="Normal 22 16 21 5 2" xfId="4770"/>
    <cellStyle name="Normal 22 16 21 6" xfId="4771"/>
    <cellStyle name="Normal 22 16 22" xfId="4772"/>
    <cellStyle name="Normal 22 16 22 2" xfId="4773"/>
    <cellStyle name="Normal 22 16 22 2 2" xfId="4774"/>
    <cellStyle name="Normal 22 16 22 2 2 2" xfId="4775"/>
    <cellStyle name="Normal 22 16 22 2 3" xfId="4776"/>
    <cellStyle name="Normal 22 16 22 2 3 2" xfId="4777"/>
    <cellStyle name="Normal 22 16 22 2 4" xfId="4778"/>
    <cellStyle name="Normal 22 16 22 3" xfId="4779"/>
    <cellStyle name="Normal 22 16 22 3 2" xfId="4780"/>
    <cellStyle name="Normal 22 16 22 3 2 2" xfId="4781"/>
    <cellStyle name="Normal 22 16 22 3 3" xfId="4782"/>
    <cellStyle name="Normal 22 16 22 3 3 2" xfId="4783"/>
    <cellStyle name="Normal 22 16 22 3 4" xfId="4784"/>
    <cellStyle name="Normal 22 16 22 4" xfId="4785"/>
    <cellStyle name="Normal 22 16 22 4 2" xfId="4786"/>
    <cellStyle name="Normal 22 16 22 5" xfId="4787"/>
    <cellStyle name="Normal 22 16 22 5 2" xfId="4788"/>
    <cellStyle name="Normal 22 16 22 6" xfId="4789"/>
    <cellStyle name="Normal 22 16 23" xfId="4790"/>
    <cellStyle name="Normal 22 16 23 2" xfId="4791"/>
    <cellStyle name="Normal 22 16 23 2 2" xfId="4792"/>
    <cellStyle name="Normal 22 16 23 2 2 2" xfId="4793"/>
    <cellStyle name="Normal 22 16 23 2 3" xfId="4794"/>
    <cellStyle name="Normal 22 16 23 2 3 2" xfId="4795"/>
    <cellStyle name="Normal 22 16 23 2 4" xfId="4796"/>
    <cellStyle name="Normal 22 16 23 3" xfId="4797"/>
    <cellStyle name="Normal 22 16 23 3 2" xfId="4798"/>
    <cellStyle name="Normal 22 16 23 3 2 2" xfId="4799"/>
    <cellStyle name="Normal 22 16 23 3 3" xfId="4800"/>
    <cellStyle name="Normal 22 16 23 3 3 2" xfId="4801"/>
    <cellStyle name="Normal 22 16 23 3 4" xfId="4802"/>
    <cellStyle name="Normal 22 16 23 4" xfId="4803"/>
    <cellStyle name="Normal 22 16 23 4 2" xfId="4804"/>
    <cellStyle name="Normal 22 16 23 5" xfId="4805"/>
    <cellStyle name="Normal 22 16 23 5 2" xfId="4806"/>
    <cellStyle name="Normal 22 16 23 6" xfId="4807"/>
    <cellStyle name="Normal 22 16 24" xfId="4808"/>
    <cellStyle name="Normal 22 16 24 2" xfId="4809"/>
    <cellStyle name="Normal 22 16 24 2 2" xfId="4810"/>
    <cellStyle name="Normal 22 16 24 3" xfId="4811"/>
    <cellStyle name="Normal 22 16 24 3 2" xfId="4812"/>
    <cellStyle name="Normal 22 16 24 4" xfId="4813"/>
    <cellStyle name="Normal 22 16 25" xfId="4814"/>
    <cellStyle name="Normal 22 16 25 2" xfId="4815"/>
    <cellStyle name="Normal 22 16 25 2 2" xfId="4816"/>
    <cellStyle name="Normal 22 16 25 3" xfId="4817"/>
    <cellStyle name="Normal 22 16 25 3 2" xfId="4818"/>
    <cellStyle name="Normal 22 16 25 4" xfId="4819"/>
    <cellStyle name="Normal 22 16 26" xfId="4820"/>
    <cellStyle name="Normal 22 16 26 2" xfId="4821"/>
    <cellStyle name="Normal 22 16 27" xfId="4822"/>
    <cellStyle name="Normal 22 16 27 2" xfId="4823"/>
    <cellStyle name="Normal 22 16 28" xfId="4824"/>
    <cellStyle name="Normal 22 16 3" xfId="4825"/>
    <cellStyle name="Normal 22 16 3 2" xfId="4826"/>
    <cellStyle name="Normal 22 16 3 2 2" xfId="4827"/>
    <cellStyle name="Normal 22 16 3 2 2 2" xfId="4828"/>
    <cellStyle name="Normal 22 16 3 2 3" xfId="4829"/>
    <cellStyle name="Normal 22 16 3 2 3 2" xfId="4830"/>
    <cellStyle name="Normal 22 16 3 2 4" xfId="4831"/>
    <cellStyle name="Normal 22 16 3 3" xfId="4832"/>
    <cellStyle name="Normal 22 16 3 3 2" xfId="4833"/>
    <cellStyle name="Normal 22 16 3 3 2 2" xfId="4834"/>
    <cellStyle name="Normal 22 16 3 3 3" xfId="4835"/>
    <cellStyle name="Normal 22 16 3 3 3 2" xfId="4836"/>
    <cellStyle name="Normal 22 16 3 3 4" xfId="4837"/>
    <cellStyle name="Normal 22 16 3 4" xfId="4838"/>
    <cellStyle name="Normal 22 16 3 4 2" xfId="4839"/>
    <cellStyle name="Normal 22 16 3 5" xfId="4840"/>
    <cellStyle name="Normal 22 16 3 5 2" xfId="4841"/>
    <cellStyle name="Normal 22 16 3 6" xfId="4842"/>
    <cellStyle name="Normal 22 16 4" xfId="4843"/>
    <cellStyle name="Normal 22 16 4 2" xfId="4844"/>
    <cellStyle name="Normal 22 16 4 2 2" xfId="4845"/>
    <cellStyle name="Normal 22 16 4 2 2 2" xfId="4846"/>
    <cellStyle name="Normal 22 16 4 2 3" xfId="4847"/>
    <cellStyle name="Normal 22 16 4 2 3 2" xfId="4848"/>
    <cellStyle name="Normal 22 16 4 2 4" xfId="4849"/>
    <cellStyle name="Normal 22 16 4 3" xfId="4850"/>
    <cellStyle name="Normal 22 16 4 3 2" xfId="4851"/>
    <cellStyle name="Normal 22 16 4 3 2 2" xfId="4852"/>
    <cellStyle name="Normal 22 16 4 3 3" xfId="4853"/>
    <cellStyle name="Normal 22 16 4 3 3 2" xfId="4854"/>
    <cellStyle name="Normal 22 16 4 3 4" xfId="4855"/>
    <cellStyle name="Normal 22 16 4 4" xfId="4856"/>
    <cellStyle name="Normal 22 16 4 4 2" xfId="4857"/>
    <cellStyle name="Normal 22 16 4 5" xfId="4858"/>
    <cellStyle name="Normal 22 16 4 5 2" xfId="4859"/>
    <cellStyle name="Normal 22 16 4 6" xfId="4860"/>
    <cellStyle name="Normal 22 16 5" xfId="4861"/>
    <cellStyle name="Normal 22 16 5 2" xfId="4862"/>
    <cellStyle name="Normal 22 16 5 2 2" xfId="4863"/>
    <cellStyle name="Normal 22 16 5 2 2 2" xfId="4864"/>
    <cellStyle name="Normal 22 16 5 2 3" xfId="4865"/>
    <cellStyle name="Normal 22 16 5 2 3 2" xfId="4866"/>
    <cellStyle name="Normal 22 16 5 2 4" xfId="4867"/>
    <cellStyle name="Normal 22 16 5 3" xfId="4868"/>
    <cellStyle name="Normal 22 16 5 3 2" xfId="4869"/>
    <cellStyle name="Normal 22 16 5 3 2 2" xfId="4870"/>
    <cellStyle name="Normal 22 16 5 3 3" xfId="4871"/>
    <cellStyle name="Normal 22 16 5 3 3 2" xfId="4872"/>
    <cellStyle name="Normal 22 16 5 3 4" xfId="4873"/>
    <cellStyle name="Normal 22 16 5 4" xfId="4874"/>
    <cellStyle name="Normal 22 16 5 4 2" xfId="4875"/>
    <cellStyle name="Normal 22 16 5 5" xfId="4876"/>
    <cellStyle name="Normal 22 16 5 5 2" xfId="4877"/>
    <cellStyle name="Normal 22 16 5 6" xfId="4878"/>
    <cellStyle name="Normal 22 16 6" xfId="4879"/>
    <cellStyle name="Normal 22 16 6 2" xfId="4880"/>
    <cellStyle name="Normal 22 16 6 2 2" xfId="4881"/>
    <cellStyle name="Normal 22 16 6 2 2 2" xfId="4882"/>
    <cellStyle name="Normal 22 16 6 2 3" xfId="4883"/>
    <cellStyle name="Normal 22 16 6 2 3 2" xfId="4884"/>
    <cellStyle name="Normal 22 16 6 2 4" xfId="4885"/>
    <cellStyle name="Normal 22 16 6 3" xfId="4886"/>
    <cellStyle name="Normal 22 16 6 3 2" xfId="4887"/>
    <cellStyle name="Normal 22 16 6 3 2 2" xfId="4888"/>
    <cellStyle name="Normal 22 16 6 3 3" xfId="4889"/>
    <cellStyle name="Normal 22 16 6 3 3 2" xfId="4890"/>
    <cellStyle name="Normal 22 16 6 3 4" xfId="4891"/>
    <cellStyle name="Normal 22 16 6 4" xfId="4892"/>
    <cellStyle name="Normal 22 16 6 4 2" xfId="4893"/>
    <cellStyle name="Normal 22 16 6 5" xfId="4894"/>
    <cellStyle name="Normal 22 16 6 5 2" xfId="4895"/>
    <cellStyle name="Normal 22 16 6 6" xfId="4896"/>
    <cellStyle name="Normal 22 16 7" xfId="4897"/>
    <cellStyle name="Normal 22 16 7 2" xfId="4898"/>
    <cellStyle name="Normal 22 16 7 2 2" xfId="4899"/>
    <cellStyle name="Normal 22 16 7 2 2 2" xfId="4900"/>
    <cellStyle name="Normal 22 16 7 2 3" xfId="4901"/>
    <cellStyle name="Normal 22 16 7 2 3 2" xfId="4902"/>
    <cellStyle name="Normal 22 16 7 2 4" xfId="4903"/>
    <cellStyle name="Normal 22 16 7 3" xfId="4904"/>
    <cellStyle name="Normal 22 16 7 3 2" xfId="4905"/>
    <cellStyle name="Normal 22 16 7 3 2 2" xfId="4906"/>
    <cellStyle name="Normal 22 16 7 3 3" xfId="4907"/>
    <cellStyle name="Normal 22 16 7 3 3 2" xfId="4908"/>
    <cellStyle name="Normal 22 16 7 3 4" xfId="4909"/>
    <cellStyle name="Normal 22 16 7 4" xfId="4910"/>
    <cellStyle name="Normal 22 16 7 4 2" xfId="4911"/>
    <cellStyle name="Normal 22 16 7 5" xfId="4912"/>
    <cellStyle name="Normal 22 16 7 5 2" xfId="4913"/>
    <cellStyle name="Normal 22 16 7 6" xfId="4914"/>
    <cellStyle name="Normal 22 16 8" xfId="4915"/>
    <cellStyle name="Normal 22 16 8 2" xfId="4916"/>
    <cellStyle name="Normal 22 16 8 2 2" xfId="4917"/>
    <cellStyle name="Normal 22 16 8 2 2 2" xfId="4918"/>
    <cellStyle name="Normal 22 16 8 2 3" xfId="4919"/>
    <cellStyle name="Normal 22 16 8 2 3 2" xfId="4920"/>
    <cellStyle name="Normal 22 16 8 2 4" xfId="4921"/>
    <cellStyle name="Normal 22 16 8 3" xfId="4922"/>
    <cellStyle name="Normal 22 16 8 3 2" xfId="4923"/>
    <cellStyle name="Normal 22 16 8 3 2 2" xfId="4924"/>
    <cellStyle name="Normal 22 16 8 3 3" xfId="4925"/>
    <cellStyle name="Normal 22 16 8 3 3 2" xfId="4926"/>
    <cellStyle name="Normal 22 16 8 3 4" xfId="4927"/>
    <cellStyle name="Normal 22 16 8 4" xfId="4928"/>
    <cellStyle name="Normal 22 16 8 4 2" xfId="4929"/>
    <cellStyle name="Normal 22 16 8 5" xfId="4930"/>
    <cellStyle name="Normal 22 16 8 5 2" xfId="4931"/>
    <cellStyle name="Normal 22 16 8 6" xfId="4932"/>
    <cellStyle name="Normal 22 16 9" xfId="4933"/>
    <cellStyle name="Normal 22 16 9 2" xfId="4934"/>
    <cellStyle name="Normal 22 16 9 2 2" xfId="4935"/>
    <cellStyle name="Normal 22 16 9 2 2 2" xfId="4936"/>
    <cellStyle name="Normal 22 16 9 2 3" xfId="4937"/>
    <cellStyle name="Normal 22 16 9 2 3 2" xfId="4938"/>
    <cellStyle name="Normal 22 16 9 2 4" xfId="4939"/>
    <cellStyle name="Normal 22 16 9 3" xfId="4940"/>
    <cellStyle name="Normal 22 16 9 3 2" xfId="4941"/>
    <cellStyle name="Normal 22 16 9 3 2 2" xfId="4942"/>
    <cellStyle name="Normal 22 16 9 3 3" xfId="4943"/>
    <cellStyle name="Normal 22 16 9 3 3 2" xfId="4944"/>
    <cellStyle name="Normal 22 16 9 3 4" xfId="4945"/>
    <cellStyle name="Normal 22 16 9 4" xfId="4946"/>
    <cellStyle name="Normal 22 16 9 4 2" xfId="4947"/>
    <cellStyle name="Normal 22 16 9 5" xfId="4948"/>
    <cellStyle name="Normal 22 16 9 5 2" xfId="4949"/>
    <cellStyle name="Normal 22 16 9 6" xfId="4950"/>
    <cellStyle name="Normal 22 17" xfId="4951"/>
    <cellStyle name="Normal 22 17 10" xfId="4952"/>
    <cellStyle name="Normal 22 17 10 2" xfId="4953"/>
    <cellStyle name="Normal 22 17 10 2 2" xfId="4954"/>
    <cellStyle name="Normal 22 17 10 2 2 2" xfId="4955"/>
    <cellStyle name="Normal 22 17 10 2 3" xfId="4956"/>
    <cellStyle name="Normal 22 17 10 2 3 2" xfId="4957"/>
    <cellStyle name="Normal 22 17 10 2 4" xfId="4958"/>
    <cellStyle name="Normal 22 17 10 3" xfId="4959"/>
    <cellStyle name="Normal 22 17 10 3 2" xfId="4960"/>
    <cellStyle name="Normal 22 17 10 3 2 2" xfId="4961"/>
    <cellStyle name="Normal 22 17 10 3 3" xfId="4962"/>
    <cellStyle name="Normal 22 17 10 3 3 2" xfId="4963"/>
    <cellStyle name="Normal 22 17 10 3 4" xfId="4964"/>
    <cellStyle name="Normal 22 17 10 4" xfId="4965"/>
    <cellStyle name="Normal 22 17 10 4 2" xfId="4966"/>
    <cellStyle name="Normal 22 17 10 5" xfId="4967"/>
    <cellStyle name="Normal 22 17 10 5 2" xfId="4968"/>
    <cellStyle name="Normal 22 17 10 6" xfId="4969"/>
    <cellStyle name="Normal 22 17 11" xfId="4970"/>
    <cellStyle name="Normal 22 17 11 2" xfId="4971"/>
    <cellStyle name="Normal 22 17 11 2 2" xfId="4972"/>
    <cellStyle name="Normal 22 17 11 2 2 2" xfId="4973"/>
    <cellStyle name="Normal 22 17 11 2 3" xfId="4974"/>
    <cellStyle name="Normal 22 17 11 2 3 2" xfId="4975"/>
    <cellStyle name="Normal 22 17 11 2 4" xfId="4976"/>
    <cellStyle name="Normal 22 17 11 3" xfId="4977"/>
    <cellStyle name="Normal 22 17 11 3 2" xfId="4978"/>
    <cellStyle name="Normal 22 17 11 3 2 2" xfId="4979"/>
    <cellStyle name="Normal 22 17 11 3 3" xfId="4980"/>
    <cellStyle name="Normal 22 17 11 3 3 2" xfId="4981"/>
    <cellStyle name="Normal 22 17 11 3 4" xfId="4982"/>
    <cellStyle name="Normal 22 17 11 4" xfId="4983"/>
    <cellStyle name="Normal 22 17 11 4 2" xfId="4984"/>
    <cellStyle name="Normal 22 17 11 5" xfId="4985"/>
    <cellStyle name="Normal 22 17 11 5 2" xfId="4986"/>
    <cellStyle name="Normal 22 17 11 6" xfId="4987"/>
    <cellStyle name="Normal 22 17 12" xfId="4988"/>
    <cellStyle name="Normal 22 17 12 2" xfId="4989"/>
    <cellStyle name="Normal 22 17 12 2 2" xfId="4990"/>
    <cellStyle name="Normal 22 17 12 2 2 2" xfId="4991"/>
    <cellStyle name="Normal 22 17 12 2 3" xfId="4992"/>
    <cellStyle name="Normal 22 17 12 2 3 2" xfId="4993"/>
    <cellStyle name="Normal 22 17 12 2 4" xfId="4994"/>
    <cellStyle name="Normal 22 17 12 3" xfId="4995"/>
    <cellStyle name="Normal 22 17 12 3 2" xfId="4996"/>
    <cellStyle name="Normal 22 17 12 3 2 2" xfId="4997"/>
    <cellStyle name="Normal 22 17 12 3 3" xfId="4998"/>
    <cellStyle name="Normal 22 17 12 3 3 2" xfId="4999"/>
    <cellStyle name="Normal 22 17 12 3 4" xfId="5000"/>
    <cellStyle name="Normal 22 17 12 4" xfId="5001"/>
    <cellStyle name="Normal 22 17 12 4 2" xfId="5002"/>
    <cellStyle name="Normal 22 17 12 5" xfId="5003"/>
    <cellStyle name="Normal 22 17 12 5 2" xfId="5004"/>
    <cellStyle name="Normal 22 17 12 6" xfId="5005"/>
    <cellStyle name="Normal 22 17 13" xfId="5006"/>
    <cellStyle name="Normal 22 17 13 2" xfId="5007"/>
    <cellStyle name="Normal 22 17 13 2 2" xfId="5008"/>
    <cellStyle name="Normal 22 17 13 2 2 2" xfId="5009"/>
    <cellStyle name="Normal 22 17 13 2 3" xfId="5010"/>
    <cellStyle name="Normal 22 17 13 2 3 2" xfId="5011"/>
    <cellStyle name="Normal 22 17 13 2 4" xfId="5012"/>
    <cellStyle name="Normal 22 17 13 3" xfId="5013"/>
    <cellStyle name="Normal 22 17 13 3 2" xfId="5014"/>
    <cellStyle name="Normal 22 17 13 3 2 2" xfId="5015"/>
    <cellStyle name="Normal 22 17 13 3 3" xfId="5016"/>
    <cellStyle name="Normal 22 17 13 3 3 2" xfId="5017"/>
    <cellStyle name="Normal 22 17 13 3 4" xfId="5018"/>
    <cellStyle name="Normal 22 17 13 4" xfId="5019"/>
    <cellStyle name="Normal 22 17 13 4 2" xfId="5020"/>
    <cellStyle name="Normal 22 17 13 5" xfId="5021"/>
    <cellStyle name="Normal 22 17 13 5 2" xfId="5022"/>
    <cellStyle name="Normal 22 17 13 6" xfId="5023"/>
    <cellStyle name="Normal 22 17 14" xfId="5024"/>
    <cellStyle name="Normal 22 17 14 2" xfId="5025"/>
    <cellStyle name="Normal 22 17 14 2 2" xfId="5026"/>
    <cellStyle name="Normal 22 17 14 2 2 2" xfId="5027"/>
    <cellStyle name="Normal 22 17 14 2 3" xfId="5028"/>
    <cellStyle name="Normal 22 17 14 2 3 2" xfId="5029"/>
    <cellStyle name="Normal 22 17 14 2 4" xfId="5030"/>
    <cellStyle name="Normal 22 17 14 3" xfId="5031"/>
    <cellStyle name="Normal 22 17 14 3 2" xfId="5032"/>
    <cellStyle name="Normal 22 17 14 3 2 2" xfId="5033"/>
    <cellStyle name="Normal 22 17 14 3 3" xfId="5034"/>
    <cellStyle name="Normal 22 17 14 3 3 2" xfId="5035"/>
    <cellStyle name="Normal 22 17 14 3 4" xfId="5036"/>
    <cellStyle name="Normal 22 17 14 4" xfId="5037"/>
    <cellStyle name="Normal 22 17 14 4 2" xfId="5038"/>
    <cellStyle name="Normal 22 17 14 5" xfId="5039"/>
    <cellStyle name="Normal 22 17 14 5 2" xfId="5040"/>
    <cellStyle name="Normal 22 17 14 6" xfId="5041"/>
    <cellStyle name="Normal 22 17 15" xfId="5042"/>
    <cellStyle name="Normal 22 17 15 2" xfId="5043"/>
    <cellStyle name="Normal 22 17 15 2 2" xfId="5044"/>
    <cellStyle name="Normal 22 17 15 2 2 2" xfId="5045"/>
    <cellStyle name="Normal 22 17 15 2 3" xfId="5046"/>
    <cellStyle name="Normal 22 17 15 2 3 2" xfId="5047"/>
    <cellStyle name="Normal 22 17 15 2 4" xfId="5048"/>
    <cellStyle name="Normal 22 17 15 3" xfId="5049"/>
    <cellStyle name="Normal 22 17 15 3 2" xfId="5050"/>
    <cellStyle name="Normal 22 17 15 3 2 2" xfId="5051"/>
    <cellStyle name="Normal 22 17 15 3 3" xfId="5052"/>
    <cellStyle name="Normal 22 17 15 3 3 2" xfId="5053"/>
    <cellStyle name="Normal 22 17 15 3 4" xfId="5054"/>
    <cellStyle name="Normal 22 17 15 4" xfId="5055"/>
    <cellStyle name="Normal 22 17 15 4 2" xfId="5056"/>
    <cellStyle name="Normal 22 17 15 5" xfId="5057"/>
    <cellStyle name="Normal 22 17 15 5 2" xfId="5058"/>
    <cellStyle name="Normal 22 17 15 6" xfId="5059"/>
    <cellStyle name="Normal 22 17 16" xfId="5060"/>
    <cellStyle name="Normal 22 17 16 2" xfId="5061"/>
    <cellStyle name="Normal 22 17 16 2 2" xfId="5062"/>
    <cellStyle name="Normal 22 17 16 2 2 2" xfId="5063"/>
    <cellStyle name="Normal 22 17 16 2 3" xfId="5064"/>
    <cellStyle name="Normal 22 17 16 2 3 2" xfId="5065"/>
    <cellStyle name="Normal 22 17 16 2 4" xfId="5066"/>
    <cellStyle name="Normal 22 17 16 3" xfId="5067"/>
    <cellStyle name="Normal 22 17 16 3 2" xfId="5068"/>
    <cellStyle name="Normal 22 17 16 3 2 2" xfId="5069"/>
    <cellStyle name="Normal 22 17 16 3 3" xfId="5070"/>
    <cellStyle name="Normal 22 17 16 3 3 2" xfId="5071"/>
    <cellStyle name="Normal 22 17 16 3 4" xfId="5072"/>
    <cellStyle name="Normal 22 17 16 4" xfId="5073"/>
    <cellStyle name="Normal 22 17 16 4 2" xfId="5074"/>
    <cellStyle name="Normal 22 17 16 5" xfId="5075"/>
    <cellStyle name="Normal 22 17 16 5 2" xfId="5076"/>
    <cellStyle name="Normal 22 17 16 6" xfId="5077"/>
    <cellStyle name="Normal 22 17 17" xfId="5078"/>
    <cellStyle name="Normal 22 17 17 2" xfId="5079"/>
    <cellStyle name="Normal 22 17 17 2 2" xfId="5080"/>
    <cellStyle name="Normal 22 17 17 2 2 2" xfId="5081"/>
    <cellStyle name="Normal 22 17 17 2 3" xfId="5082"/>
    <cellStyle name="Normal 22 17 17 2 3 2" xfId="5083"/>
    <cellStyle name="Normal 22 17 17 2 4" xfId="5084"/>
    <cellStyle name="Normal 22 17 17 3" xfId="5085"/>
    <cellStyle name="Normal 22 17 17 3 2" xfId="5086"/>
    <cellStyle name="Normal 22 17 17 3 2 2" xfId="5087"/>
    <cellStyle name="Normal 22 17 17 3 3" xfId="5088"/>
    <cellStyle name="Normal 22 17 17 3 3 2" xfId="5089"/>
    <cellStyle name="Normal 22 17 17 3 4" xfId="5090"/>
    <cellStyle name="Normal 22 17 17 4" xfId="5091"/>
    <cellStyle name="Normal 22 17 17 4 2" xfId="5092"/>
    <cellStyle name="Normal 22 17 17 5" xfId="5093"/>
    <cellStyle name="Normal 22 17 17 5 2" xfId="5094"/>
    <cellStyle name="Normal 22 17 17 6" xfId="5095"/>
    <cellStyle name="Normal 22 17 18" xfId="5096"/>
    <cellStyle name="Normal 22 17 18 2" xfId="5097"/>
    <cellStyle name="Normal 22 17 18 2 2" xfId="5098"/>
    <cellStyle name="Normal 22 17 18 2 2 2" xfId="5099"/>
    <cellStyle name="Normal 22 17 18 2 3" xfId="5100"/>
    <cellStyle name="Normal 22 17 18 2 3 2" xfId="5101"/>
    <cellStyle name="Normal 22 17 18 2 4" xfId="5102"/>
    <cellStyle name="Normal 22 17 18 3" xfId="5103"/>
    <cellStyle name="Normal 22 17 18 3 2" xfId="5104"/>
    <cellStyle name="Normal 22 17 18 3 2 2" xfId="5105"/>
    <cellStyle name="Normal 22 17 18 3 3" xfId="5106"/>
    <cellStyle name="Normal 22 17 18 3 3 2" xfId="5107"/>
    <cellStyle name="Normal 22 17 18 3 4" xfId="5108"/>
    <cellStyle name="Normal 22 17 18 4" xfId="5109"/>
    <cellStyle name="Normal 22 17 18 4 2" xfId="5110"/>
    <cellStyle name="Normal 22 17 18 5" xfId="5111"/>
    <cellStyle name="Normal 22 17 18 5 2" xfId="5112"/>
    <cellStyle name="Normal 22 17 18 6" xfId="5113"/>
    <cellStyle name="Normal 22 17 19" xfId="5114"/>
    <cellStyle name="Normal 22 17 19 2" xfId="5115"/>
    <cellStyle name="Normal 22 17 19 2 2" xfId="5116"/>
    <cellStyle name="Normal 22 17 19 2 2 2" xfId="5117"/>
    <cellStyle name="Normal 22 17 19 2 3" xfId="5118"/>
    <cellStyle name="Normal 22 17 19 2 3 2" xfId="5119"/>
    <cellStyle name="Normal 22 17 19 2 4" xfId="5120"/>
    <cellStyle name="Normal 22 17 19 3" xfId="5121"/>
    <cellStyle name="Normal 22 17 19 3 2" xfId="5122"/>
    <cellStyle name="Normal 22 17 19 3 2 2" xfId="5123"/>
    <cellStyle name="Normal 22 17 19 3 3" xfId="5124"/>
    <cellStyle name="Normal 22 17 19 3 3 2" xfId="5125"/>
    <cellStyle name="Normal 22 17 19 3 4" xfId="5126"/>
    <cellStyle name="Normal 22 17 19 4" xfId="5127"/>
    <cellStyle name="Normal 22 17 19 4 2" xfId="5128"/>
    <cellStyle name="Normal 22 17 19 5" xfId="5129"/>
    <cellStyle name="Normal 22 17 19 5 2" xfId="5130"/>
    <cellStyle name="Normal 22 17 19 6" xfId="5131"/>
    <cellStyle name="Normal 22 17 2" xfId="5132"/>
    <cellStyle name="Normal 22 17 2 2" xfId="5133"/>
    <cellStyle name="Normal 22 17 2 2 2" xfId="5134"/>
    <cellStyle name="Normal 22 17 2 2 2 2" xfId="5135"/>
    <cellStyle name="Normal 22 17 2 2 3" xfId="5136"/>
    <cellStyle name="Normal 22 17 2 2 3 2" xfId="5137"/>
    <cellStyle name="Normal 22 17 2 2 4" xfId="5138"/>
    <cellStyle name="Normal 22 17 2 3" xfId="5139"/>
    <cellStyle name="Normal 22 17 2 3 2" xfId="5140"/>
    <cellStyle name="Normal 22 17 2 3 2 2" xfId="5141"/>
    <cellStyle name="Normal 22 17 2 3 3" xfId="5142"/>
    <cellStyle name="Normal 22 17 2 3 3 2" xfId="5143"/>
    <cellStyle name="Normal 22 17 2 3 4" xfId="5144"/>
    <cellStyle name="Normal 22 17 2 4" xfId="5145"/>
    <cellStyle name="Normal 22 17 2 4 2" xfId="5146"/>
    <cellStyle name="Normal 22 17 2 5" xfId="5147"/>
    <cellStyle name="Normal 22 17 2 5 2" xfId="5148"/>
    <cellStyle name="Normal 22 17 2 6" xfId="5149"/>
    <cellStyle name="Normal 22 17 20" xfId="5150"/>
    <cellStyle name="Normal 22 17 20 2" xfId="5151"/>
    <cellStyle name="Normal 22 17 20 2 2" xfId="5152"/>
    <cellStyle name="Normal 22 17 20 2 2 2" xfId="5153"/>
    <cellStyle name="Normal 22 17 20 2 3" xfId="5154"/>
    <cellStyle name="Normal 22 17 20 2 3 2" xfId="5155"/>
    <cellStyle name="Normal 22 17 20 2 4" xfId="5156"/>
    <cellStyle name="Normal 22 17 20 3" xfId="5157"/>
    <cellStyle name="Normal 22 17 20 3 2" xfId="5158"/>
    <cellStyle name="Normal 22 17 20 3 2 2" xfId="5159"/>
    <cellStyle name="Normal 22 17 20 3 3" xfId="5160"/>
    <cellStyle name="Normal 22 17 20 3 3 2" xfId="5161"/>
    <cellStyle name="Normal 22 17 20 3 4" xfId="5162"/>
    <cellStyle name="Normal 22 17 20 4" xfId="5163"/>
    <cellStyle name="Normal 22 17 20 4 2" xfId="5164"/>
    <cellStyle name="Normal 22 17 20 5" xfId="5165"/>
    <cellStyle name="Normal 22 17 20 5 2" xfId="5166"/>
    <cellStyle name="Normal 22 17 20 6" xfId="5167"/>
    <cellStyle name="Normal 22 17 21" xfId="5168"/>
    <cellStyle name="Normal 22 17 21 2" xfId="5169"/>
    <cellStyle name="Normal 22 17 21 2 2" xfId="5170"/>
    <cellStyle name="Normal 22 17 21 2 2 2" xfId="5171"/>
    <cellStyle name="Normal 22 17 21 2 3" xfId="5172"/>
    <cellStyle name="Normal 22 17 21 2 3 2" xfId="5173"/>
    <cellStyle name="Normal 22 17 21 2 4" xfId="5174"/>
    <cellStyle name="Normal 22 17 21 3" xfId="5175"/>
    <cellStyle name="Normal 22 17 21 3 2" xfId="5176"/>
    <cellStyle name="Normal 22 17 21 3 2 2" xfId="5177"/>
    <cellStyle name="Normal 22 17 21 3 3" xfId="5178"/>
    <cellStyle name="Normal 22 17 21 3 3 2" xfId="5179"/>
    <cellStyle name="Normal 22 17 21 3 4" xfId="5180"/>
    <cellStyle name="Normal 22 17 21 4" xfId="5181"/>
    <cellStyle name="Normal 22 17 21 4 2" xfId="5182"/>
    <cellStyle name="Normal 22 17 21 5" xfId="5183"/>
    <cellStyle name="Normal 22 17 21 5 2" xfId="5184"/>
    <cellStyle name="Normal 22 17 21 6" xfId="5185"/>
    <cellStyle name="Normal 22 17 22" xfId="5186"/>
    <cellStyle name="Normal 22 17 22 2" xfId="5187"/>
    <cellStyle name="Normal 22 17 22 2 2" xfId="5188"/>
    <cellStyle name="Normal 22 17 22 2 2 2" xfId="5189"/>
    <cellStyle name="Normal 22 17 22 2 3" xfId="5190"/>
    <cellStyle name="Normal 22 17 22 2 3 2" xfId="5191"/>
    <cellStyle name="Normal 22 17 22 2 4" xfId="5192"/>
    <cellStyle name="Normal 22 17 22 3" xfId="5193"/>
    <cellStyle name="Normal 22 17 22 3 2" xfId="5194"/>
    <cellStyle name="Normal 22 17 22 3 2 2" xfId="5195"/>
    <cellStyle name="Normal 22 17 22 3 3" xfId="5196"/>
    <cellStyle name="Normal 22 17 22 3 3 2" xfId="5197"/>
    <cellStyle name="Normal 22 17 22 3 4" xfId="5198"/>
    <cellStyle name="Normal 22 17 22 4" xfId="5199"/>
    <cellStyle name="Normal 22 17 22 4 2" xfId="5200"/>
    <cellStyle name="Normal 22 17 22 5" xfId="5201"/>
    <cellStyle name="Normal 22 17 22 5 2" xfId="5202"/>
    <cellStyle name="Normal 22 17 22 6" xfId="5203"/>
    <cellStyle name="Normal 22 17 23" xfId="5204"/>
    <cellStyle name="Normal 22 17 23 2" xfId="5205"/>
    <cellStyle name="Normal 22 17 23 2 2" xfId="5206"/>
    <cellStyle name="Normal 22 17 23 2 2 2" xfId="5207"/>
    <cellStyle name="Normal 22 17 23 2 3" xfId="5208"/>
    <cellStyle name="Normal 22 17 23 2 3 2" xfId="5209"/>
    <cellStyle name="Normal 22 17 23 2 4" xfId="5210"/>
    <cellStyle name="Normal 22 17 23 3" xfId="5211"/>
    <cellStyle name="Normal 22 17 23 3 2" xfId="5212"/>
    <cellStyle name="Normal 22 17 23 3 2 2" xfId="5213"/>
    <cellStyle name="Normal 22 17 23 3 3" xfId="5214"/>
    <cellStyle name="Normal 22 17 23 3 3 2" xfId="5215"/>
    <cellStyle name="Normal 22 17 23 3 4" xfId="5216"/>
    <cellStyle name="Normal 22 17 23 4" xfId="5217"/>
    <cellStyle name="Normal 22 17 23 4 2" xfId="5218"/>
    <cellStyle name="Normal 22 17 23 5" xfId="5219"/>
    <cellStyle name="Normal 22 17 23 5 2" xfId="5220"/>
    <cellStyle name="Normal 22 17 23 6" xfId="5221"/>
    <cellStyle name="Normal 22 17 24" xfId="5222"/>
    <cellStyle name="Normal 22 17 24 2" xfId="5223"/>
    <cellStyle name="Normal 22 17 24 2 2" xfId="5224"/>
    <cellStyle name="Normal 22 17 24 3" xfId="5225"/>
    <cellStyle name="Normal 22 17 24 3 2" xfId="5226"/>
    <cellStyle name="Normal 22 17 24 4" xfId="5227"/>
    <cellStyle name="Normal 22 17 25" xfId="5228"/>
    <cellStyle name="Normal 22 17 25 2" xfId="5229"/>
    <cellStyle name="Normal 22 17 25 2 2" xfId="5230"/>
    <cellStyle name="Normal 22 17 25 3" xfId="5231"/>
    <cellStyle name="Normal 22 17 25 3 2" xfId="5232"/>
    <cellStyle name="Normal 22 17 25 4" xfId="5233"/>
    <cellStyle name="Normal 22 17 26" xfId="5234"/>
    <cellStyle name="Normal 22 17 26 2" xfId="5235"/>
    <cellStyle name="Normal 22 17 27" xfId="5236"/>
    <cellStyle name="Normal 22 17 27 2" xfId="5237"/>
    <cellStyle name="Normal 22 17 28" xfId="5238"/>
    <cellStyle name="Normal 22 17 3" xfId="5239"/>
    <cellStyle name="Normal 22 17 3 2" xfId="5240"/>
    <cellStyle name="Normal 22 17 3 2 2" xfId="5241"/>
    <cellStyle name="Normal 22 17 3 2 2 2" xfId="5242"/>
    <cellStyle name="Normal 22 17 3 2 3" xfId="5243"/>
    <cellStyle name="Normal 22 17 3 2 3 2" xfId="5244"/>
    <cellStyle name="Normal 22 17 3 2 4" xfId="5245"/>
    <cellStyle name="Normal 22 17 3 3" xfId="5246"/>
    <cellStyle name="Normal 22 17 3 3 2" xfId="5247"/>
    <cellStyle name="Normal 22 17 3 3 2 2" xfId="5248"/>
    <cellStyle name="Normal 22 17 3 3 3" xfId="5249"/>
    <cellStyle name="Normal 22 17 3 3 3 2" xfId="5250"/>
    <cellStyle name="Normal 22 17 3 3 4" xfId="5251"/>
    <cellStyle name="Normal 22 17 3 4" xfId="5252"/>
    <cellStyle name="Normal 22 17 3 4 2" xfId="5253"/>
    <cellStyle name="Normal 22 17 3 5" xfId="5254"/>
    <cellStyle name="Normal 22 17 3 5 2" xfId="5255"/>
    <cellStyle name="Normal 22 17 3 6" xfId="5256"/>
    <cellStyle name="Normal 22 17 4" xfId="5257"/>
    <cellStyle name="Normal 22 17 4 2" xfId="5258"/>
    <cellStyle name="Normal 22 17 4 2 2" xfId="5259"/>
    <cellStyle name="Normal 22 17 4 2 2 2" xfId="5260"/>
    <cellStyle name="Normal 22 17 4 2 3" xfId="5261"/>
    <cellStyle name="Normal 22 17 4 2 3 2" xfId="5262"/>
    <cellStyle name="Normal 22 17 4 2 4" xfId="5263"/>
    <cellStyle name="Normal 22 17 4 3" xfId="5264"/>
    <cellStyle name="Normal 22 17 4 3 2" xfId="5265"/>
    <cellStyle name="Normal 22 17 4 3 2 2" xfId="5266"/>
    <cellStyle name="Normal 22 17 4 3 3" xfId="5267"/>
    <cellStyle name="Normal 22 17 4 3 3 2" xfId="5268"/>
    <cellStyle name="Normal 22 17 4 3 4" xfId="5269"/>
    <cellStyle name="Normal 22 17 4 4" xfId="5270"/>
    <cellStyle name="Normal 22 17 4 4 2" xfId="5271"/>
    <cellStyle name="Normal 22 17 4 5" xfId="5272"/>
    <cellStyle name="Normal 22 17 4 5 2" xfId="5273"/>
    <cellStyle name="Normal 22 17 4 6" xfId="5274"/>
    <cellStyle name="Normal 22 17 5" xfId="5275"/>
    <cellStyle name="Normal 22 17 5 2" xfId="5276"/>
    <cellStyle name="Normal 22 17 5 2 2" xfId="5277"/>
    <cellStyle name="Normal 22 17 5 2 2 2" xfId="5278"/>
    <cellStyle name="Normal 22 17 5 2 3" xfId="5279"/>
    <cellStyle name="Normal 22 17 5 2 3 2" xfId="5280"/>
    <cellStyle name="Normal 22 17 5 2 4" xfId="5281"/>
    <cellStyle name="Normal 22 17 5 3" xfId="5282"/>
    <cellStyle name="Normal 22 17 5 3 2" xfId="5283"/>
    <cellStyle name="Normal 22 17 5 3 2 2" xfId="5284"/>
    <cellStyle name="Normal 22 17 5 3 3" xfId="5285"/>
    <cellStyle name="Normal 22 17 5 3 3 2" xfId="5286"/>
    <cellStyle name="Normal 22 17 5 3 4" xfId="5287"/>
    <cellStyle name="Normal 22 17 5 4" xfId="5288"/>
    <cellStyle name="Normal 22 17 5 4 2" xfId="5289"/>
    <cellStyle name="Normal 22 17 5 5" xfId="5290"/>
    <cellStyle name="Normal 22 17 5 5 2" xfId="5291"/>
    <cellStyle name="Normal 22 17 5 6" xfId="5292"/>
    <cellStyle name="Normal 22 17 6" xfId="5293"/>
    <cellStyle name="Normal 22 17 6 2" xfId="5294"/>
    <cellStyle name="Normal 22 17 6 2 2" xfId="5295"/>
    <cellStyle name="Normal 22 17 6 2 2 2" xfId="5296"/>
    <cellStyle name="Normal 22 17 6 2 3" xfId="5297"/>
    <cellStyle name="Normal 22 17 6 2 3 2" xfId="5298"/>
    <cellStyle name="Normal 22 17 6 2 4" xfId="5299"/>
    <cellStyle name="Normal 22 17 6 3" xfId="5300"/>
    <cellStyle name="Normal 22 17 6 3 2" xfId="5301"/>
    <cellStyle name="Normal 22 17 6 3 2 2" xfId="5302"/>
    <cellStyle name="Normal 22 17 6 3 3" xfId="5303"/>
    <cellStyle name="Normal 22 17 6 3 3 2" xfId="5304"/>
    <cellStyle name="Normal 22 17 6 3 4" xfId="5305"/>
    <cellStyle name="Normal 22 17 6 4" xfId="5306"/>
    <cellStyle name="Normal 22 17 6 4 2" xfId="5307"/>
    <cellStyle name="Normal 22 17 6 5" xfId="5308"/>
    <cellStyle name="Normal 22 17 6 5 2" xfId="5309"/>
    <cellStyle name="Normal 22 17 6 6" xfId="5310"/>
    <cellStyle name="Normal 22 17 7" xfId="5311"/>
    <cellStyle name="Normal 22 17 7 2" xfId="5312"/>
    <cellStyle name="Normal 22 17 7 2 2" xfId="5313"/>
    <cellStyle name="Normal 22 17 7 2 2 2" xfId="5314"/>
    <cellStyle name="Normal 22 17 7 2 3" xfId="5315"/>
    <cellStyle name="Normal 22 17 7 2 3 2" xfId="5316"/>
    <cellStyle name="Normal 22 17 7 2 4" xfId="5317"/>
    <cellStyle name="Normal 22 17 7 3" xfId="5318"/>
    <cellStyle name="Normal 22 17 7 3 2" xfId="5319"/>
    <cellStyle name="Normal 22 17 7 3 2 2" xfId="5320"/>
    <cellStyle name="Normal 22 17 7 3 3" xfId="5321"/>
    <cellStyle name="Normal 22 17 7 3 3 2" xfId="5322"/>
    <cellStyle name="Normal 22 17 7 3 4" xfId="5323"/>
    <cellStyle name="Normal 22 17 7 4" xfId="5324"/>
    <cellStyle name="Normal 22 17 7 4 2" xfId="5325"/>
    <cellStyle name="Normal 22 17 7 5" xfId="5326"/>
    <cellStyle name="Normal 22 17 7 5 2" xfId="5327"/>
    <cellStyle name="Normal 22 17 7 6" xfId="5328"/>
    <cellStyle name="Normal 22 17 8" xfId="5329"/>
    <cellStyle name="Normal 22 17 8 2" xfId="5330"/>
    <cellStyle name="Normal 22 17 8 2 2" xfId="5331"/>
    <cellStyle name="Normal 22 17 8 2 2 2" xfId="5332"/>
    <cellStyle name="Normal 22 17 8 2 3" xfId="5333"/>
    <cellStyle name="Normal 22 17 8 2 3 2" xfId="5334"/>
    <cellStyle name="Normal 22 17 8 2 4" xfId="5335"/>
    <cellStyle name="Normal 22 17 8 3" xfId="5336"/>
    <cellStyle name="Normal 22 17 8 3 2" xfId="5337"/>
    <cellStyle name="Normal 22 17 8 3 2 2" xfId="5338"/>
    <cellStyle name="Normal 22 17 8 3 3" xfId="5339"/>
    <cellStyle name="Normal 22 17 8 3 3 2" xfId="5340"/>
    <cellStyle name="Normal 22 17 8 3 4" xfId="5341"/>
    <cellStyle name="Normal 22 17 8 4" xfId="5342"/>
    <cellStyle name="Normal 22 17 8 4 2" xfId="5343"/>
    <cellStyle name="Normal 22 17 8 5" xfId="5344"/>
    <cellStyle name="Normal 22 17 8 5 2" xfId="5345"/>
    <cellStyle name="Normal 22 17 8 6" xfId="5346"/>
    <cellStyle name="Normal 22 17 9" xfId="5347"/>
    <cellStyle name="Normal 22 17 9 2" xfId="5348"/>
    <cellStyle name="Normal 22 17 9 2 2" xfId="5349"/>
    <cellStyle name="Normal 22 17 9 2 2 2" xfId="5350"/>
    <cellStyle name="Normal 22 17 9 2 3" xfId="5351"/>
    <cellStyle name="Normal 22 17 9 2 3 2" xfId="5352"/>
    <cellStyle name="Normal 22 17 9 2 4" xfId="5353"/>
    <cellStyle name="Normal 22 17 9 3" xfId="5354"/>
    <cellStyle name="Normal 22 17 9 3 2" xfId="5355"/>
    <cellStyle name="Normal 22 17 9 3 2 2" xfId="5356"/>
    <cellStyle name="Normal 22 17 9 3 3" xfId="5357"/>
    <cellStyle name="Normal 22 17 9 3 3 2" xfId="5358"/>
    <cellStyle name="Normal 22 17 9 3 4" xfId="5359"/>
    <cellStyle name="Normal 22 17 9 4" xfId="5360"/>
    <cellStyle name="Normal 22 17 9 4 2" xfId="5361"/>
    <cellStyle name="Normal 22 17 9 5" xfId="5362"/>
    <cellStyle name="Normal 22 17 9 5 2" xfId="5363"/>
    <cellStyle name="Normal 22 17 9 6" xfId="5364"/>
    <cellStyle name="Normal 22 18" xfId="5365"/>
    <cellStyle name="Normal 22 18 10" xfId="5366"/>
    <cellStyle name="Normal 22 18 10 2" xfId="5367"/>
    <cellStyle name="Normal 22 18 10 2 2" xfId="5368"/>
    <cellStyle name="Normal 22 18 10 2 2 2" xfId="5369"/>
    <cellStyle name="Normal 22 18 10 2 3" xfId="5370"/>
    <cellStyle name="Normal 22 18 10 2 3 2" xfId="5371"/>
    <cellStyle name="Normal 22 18 10 2 4" xfId="5372"/>
    <cellStyle name="Normal 22 18 10 3" xfId="5373"/>
    <cellStyle name="Normal 22 18 10 3 2" xfId="5374"/>
    <cellStyle name="Normal 22 18 10 3 2 2" xfId="5375"/>
    <cellStyle name="Normal 22 18 10 3 3" xfId="5376"/>
    <cellStyle name="Normal 22 18 10 3 3 2" xfId="5377"/>
    <cellStyle name="Normal 22 18 10 3 4" xfId="5378"/>
    <cellStyle name="Normal 22 18 10 4" xfId="5379"/>
    <cellStyle name="Normal 22 18 10 4 2" xfId="5380"/>
    <cellStyle name="Normal 22 18 10 5" xfId="5381"/>
    <cellStyle name="Normal 22 18 10 5 2" xfId="5382"/>
    <cellStyle name="Normal 22 18 10 6" xfId="5383"/>
    <cellStyle name="Normal 22 18 11" xfId="5384"/>
    <cellStyle name="Normal 22 18 11 2" xfId="5385"/>
    <cellStyle name="Normal 22 18 11 2 2" xfId="5386"/>
    <cellStyle name="Normal 22 18 11 2 2 2" xfId="5387"/>
    <cellStyle name="Normal 22 18 11 2 3" xfId="5388"/>
    <cellStyle name="Normal 22 18 11 2 3 2" xfId="5389"/>
    <cellStyle name="Normal 22 18 11 2 4" xfId="5390"/>
    <cellStyle name="Normal 22 18 11 3" xfId="5391"/>
    <cellStyle name="Normal 22 18 11 3 2" xfId="5392"/>
    <cellStyle name="Normal 22 18 11 3 2 2" xfId="5393"/>
    <cellStyle name="Normal 22 18 11 3 3" xfId="5394"/>
    <cellStyle name="Normal 22 18 11 3 3 2" xfId="5395"/>
    <cellStyle name="Normal 22 18 11 3 4" xfId="5396"/>
    <cellStyle name="Normal 22 18 11 4" xfId="5397"/>
    <cellStyle name="Normal 22 18 11 4 2" xfId="5398"/>
    <cellStyle name="Normal 22 18 11 5" xfId="5399"/>
    <cellStyle name="Normal 22 18 11 5 2" xfId="5400"/>
    <cellStyle name="Normal 22 18 11 6" xfId="5401"/>
    <cellStyle name="Normal 22 18 12" xfId="5402"/>
    <cellStyle name="Normal 22 18 12 2" xfId="5403"/>
    <cellStyle name="Normal 22 18 12 2 2" xfId="5404"/>
    <cellStyle name="Normal 22 18 12 2 2 2" xfId="5405"/>
    <cellStyle name="Normal 22 18 12 2 3" xfId="5406"/>
    <cellStyle name="Normal 22 18 12 2 3 2" xfId="5407"/>
    <cellStyle name="Normal 22 18 12 2 4" xfId="5408"/>
    <cellStyle name="Normal 22 18 12 3" xfId="5409"/>
    <cellStyle name="Normal 22 18 12 3 2" xfId="5410"/>
    <cellStyle name="Normal 22 18 12 3 2 2" xfId="5411"/>
    <cellStyle name="Normal 22 18 12 3 3" xfId="5412"/>
    <cellStyle name="Normal 22 18 12 3 3 2" xfId="5413"/>
    <cellStyle name="Normal 22 18 12 3 4" xfId="5414"/>
    <cellStyle name="Normal 22 18 12 4" xfId="5415"/>
    <cellStyle name="Normal 22 18 12 4 2" xfId="5416"/>
    <cellStyle name="Normal 22 18 12 5" xfId="5417"/>
    <cellStyle name="Normal 22 18 12 5 2" xfId="5418"/>
    <cellStyle name="Normal 22 18 12 6" xfId="5419"/>
    <cellStyle name="Normal 22 18 13" xfId="5420"/>
    <cellStyle name="Normal 22 18 13 2" xfId="5421"/>
    <cellStyle name="Normal 22 18 13 2 2" xfId="5422"/>
    <cellStyle name="Normal 22 18 13 2 2 2" xfId="5423"/>
    <cellStyle name="Normal 22 18 13 2 3" xfId="5424"/>
    <cellStyle name="Normal 22 18 13 2 3 2" xfId="5425"/>
    <cellStyle name="Normal 22 18 13 2 4" xfId="5426"/>
    <cellStyle name="Normal 22 18 13 3" xfId="5427"/>
    <cellStyle name="Normal 22 18 13 3 2" xfId="5428"/>
    <cellStyle name="Normal 22 18 13 3 2 2" xfId="5429"/>
    <cellStyle name="Normal 22 18 13 3 3" xfId="5430"/>
    <cellStyle name="Normal 22 18 13 3 3 2" xfId="5431"/>
    <cellStyle name="Normal 22 18 13 3 4" xfId="5432"/>
    <cellStyle name="Normal 22 18 13 4" xfId="5433"/>
    <cellStyle name="Normal 22 18 13 4 2" xfId="5434"/>
    <cellStyle name="Normal 22 18 13 5" xfId="5435"/>
    <cellStyle name="Normal 22 18 13 5 2" xfId="5436"/>
    <cellStyle name="Normal 22 18 13 6" xfId="5437"/>
    <cellStyle name="Normal 22 18 14" xfId="5438"/>
    <cellStyle name="Normal 22 18 14 2" xfId="5439"/>
    <cellStyle name="Normal 22 18 14 2 2" xfId="5440"/>
    <cellStyle name="Normal 22 18 14 2 2 2" xfId="5441"/>
    <cellStyle name="Normal 22 18 14 2 3" xfId="5442"/>
    <cellStyle name="Normal 22 18 14 2 3 2" xfId="5443"/>
    <cellStyle name="Normal 22 18 14 2 4" xfId="5444"/>
    <cellStyle name="Normal 22 18 14 3" xfId="5445"/>
    <cellStyle name="Normal 22 18 14 3 2" xfId="5446"/>
    <cellStyle name="Normal 22 18 14 3 2 2" xfId="5447"/>
    <cellStyle name="Normal 22 18 14 3 3" xfId="5448"/>
    <cellStyle name="Normal 22 18 14 3 3 2" xfId="5449"/>
    <cellStyle name="Normal 22 18 14 3 4" xfId="5450"/>
    <cellStyle name="Normal 22 18 14 4" xfId="5451"/>
    <cellStyle name="Normal 22 18 14 4 2" xfId="5452"/>
    <cellStyle name="Normal 22 18 14 5" xfId="5453"/>
    <cellStyle name="Normal 22 18 14 5 2" xfId="5454"/>
    <cellStyle name="Normal 22 18 14 6" xfId="5455"/>
    <cellStyle name="Normal 22 18 15" xfId="5456"/>
    <cellStyle name="Normal 22 18 15 2" xfId="5457"/>
    <cellStyle name="Normal 22 18 15 2 2" xfId="5458"/>
    <cellStyle name="Normal 22 18 15 2 2 2" xfId="5459"/>
    <cellStyle name="Normal 22 18 15 2 3" xfId="5460"/>
    <cellStyle name="Normal 22 18 15 2 3 2" xfId="5461"/>
    <cellStyle name="Normal 22 18 15 2 4" xfId="5462"/>
    <cellStyle name="Normal 22 18 15 3" xfId="5463"/>
    <cellStyle name="Normal 22 18 15 3 2" xfId="5464"/>
    <cellStyle name="Normal 22 18 15 3 2 2" xfId="5465"/>
    <cellStyle name="Normal 22 18 15 3 3" xfId="5466"/>
    <cellStyle name="Normal 22 18 15 3 3 2" xfId="5467"/>
    <cellStyle name="Normal 22 18 15 3 4" xfId="5468"/>
    <cellStyle name="Normal 22 18 15 4" xfId="5469"/>
    <cellStyle name="Normal 22 18 15 4 2" xfId="5470"/>
    <cellStyle name="Normal 22 18 15 5" xfId="5471"/>
    <cellStyle name="Normal 22 18 15 5 2" xfId="5472"/>
    <cellStyle name="Normal 22 18 15 6" xfId="5473"/>
    <cellStyle name="Normal 22 18 16" xfId="5474"/>
    <cellStyle name="Normal 22 18 16 2" xfId="5475"/>
    <cellStyle name="Normal 22 18 16 2 2" xfId="5476"/>
    <cellStyle name="Normal 22 18 16 2 2 2" xfId="5477"/>
    <cellStyle name="Normal 22 18 16 2 3" xfId="5478"/>
    <cellStyle name="Normal 22 18 16 2 3 2" xfId="5479"/>
    <cellStyle name="Normal 22 18 16 2 4" xfId="5480"/>
    <cellStyle name="Normal 22 18 16 3" xfId="5481"/>
    <cellStyle name="Normal 22 18 16 3 2" xfId="5482"/>
    <cellStyle name="Normal 22 18 16 3 2 2" xfId="5483"/>
    <cellStyle name="Normal 22 18 16 3 3" xfId="5484"/>
    <cellStyle name="Normal 22 18 16 3 3 2" xfId="5485"/>
    <cellStyle name="Normal 22 18 16 3 4" xfId="5486"/>
    <cellStyle name="Normal 22 18 16 4" xfId="5487"/>
    <cellStyle name="Normal 22 18 16 4 2" xfId="5488"/>
    <cellStyle name="Normal 22 18 16 5" xfId="5489"/>
    <cellStyle name="Normal 22 18 16 5 2" xfId="5490"/>
    <cellStyle name="Normal 22 18 16 6" xfId="5491"/>
    <cellStyle name="Normal 22 18 17" xfId="5492"/>
    <cellStyle name="Normal 22 18 17 2" xfId="5493"/>
    <cellStyle name="Normal 22 18 17 2 2" xfId="5494"/>
    <cellStyle name="Normal 22 18 17 2 2 2" xfId="5495"/>
    <cellStyle name="Normal 22 18 17 2 3" xfId="5496"/>
    <cellStyle name="Normal 22 18 17 2 3 2" xfId="5497"/>
    <cellStyle name="Normal 22 18 17 2 4" xfId="5498"/>
    <cellStyle name="Normal 22 18 17 3" xfId="5499"/>
    <cellStyle name="Normal 22 18 17 3 2" xfId="5500"/>
    <cellStyle name="Normal 22 18 17 3 2 2" xfId="5501"/>
    <cellStyle name="Normal 22 18 17 3 3" xfId="5502"/>
    <cellStyle name="Normal 22 18 17 3 3 2" xfId="5503"/>
    <cellStyle name="Normal 22 18 17 3 4" xfId="5504"/>
    <cellStyle name="Normal 22 18 17 4" xfId="5505"/>
    <cellStyle name="Normal 22 18 17 4 2" xfId="5506"/>
    <cellStyle name="Normal 22 18 17 5" xfId="5507"/>
    <cellStyle name="Normal 22 18 17 5 2" xfId="5508"/>
    <cellStyle name="Normal 22 18 17 6" xfId="5509"/>
    <cellStyle name="Normal 22 18 18" xfId="5510"/>
    <cellStyle name="Normal 22 18 18 2" xfId="5511"/>
    <cellStyle name="Normal 22 18 18 2 2" xfId="5512"/>
    <cellStyle name="Normal 22 18 18 2 2 2" xfId="5513"/>
    <cellStyle name="Normal 22 18 18 2 3" xfId="5514"/>
    <cellStyle name="Normal 22 18 18 2 3 2" xfId="5515"/>
    <cellStyle name="Normal 22 18 18 2 4" xfId="5516"/>
    <cellStyle name="Normal 22 18 18 3" xfId="5517"/>
    <cellStyle name="Normal 22 18 18 3 2" xfId="5518"/>
    <cellStyle name="Normal 22 18 18 3 2 2" xfId="5519"/>
    <cellStyle name="Normal 22 18 18 3 3" xfId="5520"/>
    <cellStyle name="Normal 22 18 18 3 3 2" xfId="5521"/>
    <cellStyle name="Normal 22 18 18 3 4" xfId="5522"/>
    <cellStyle name="Normal 22 18 18 4" xfId="5523"/>
    <cellStyle name="Normal 22 18 18 4 2" xfId="5524"/>
    <cellStyle name="Normal 22 18 18 5" xfId="5525"/>
    <cellStyle name="Normal 22 18 18 5 2" xfId="5526"/>
    <cellStyle name="Normal 22 18 18 6" xfId="5527"/>
    <cellStyle name="Normal 22 18 19" xfId="5528"/>
    <cellStyle name="Normal 22 18 19 2" xfId="5529"/>
    <cellStyle name="Normal 22 18 19 2 2" xfId="5530"/>
    <cellStyle name="Normal 22 18 19 2 2 2" xfId="5531"/>
    <cellStyle name="Normal 22 18 19 2 3" xfId="5532"/>
    <cellStyle name="Normal 22 18 19 2 3 2" xfId="5533"/>
    <cellStyle name="Normal 22 18 19 2 4" xfId="5534"/>
    <cellStyle name="Normal 22 18 19 3" xfId="5535"/>
    <cellStyle name="Normal 22 18 19 3 2" xfId="5536"/>
    <cellStyle name="Normal 22 18 19 3 2 2" xfId="5537"/>
    <cellStyle name="Normal 22 18 19 3 3" xfId="5538"/>
    <cellStyle name="Normal 22 18 19 3 3 2" xfId="5539"/>
    <cellStyle name="Normal 22 18 19 3 4" xfId="5540"/>
    <cellStyle name="Normal 22 18 19 4" xfId="5541"/>
    <cellStyle name="Normal 22 18 19 4 2" xfId="5542"/>
    <cellStyle name="Normal 22 18 19 5" xfId="5543"/>
    <cellStyle name="Normal 22 18 19 5 2" xfId="5544"/>
    <cellStyle name="Normal 22 18 19 6" xfId="5545"/>
    <cellStyle name="Normal 22 18 2" xfId="5546"/>
    <cellStyle name="Normal 22 18 2 2" xfId="5547"/>
    <cellStyle name="Normal 22 18 2 2 2" xfId="5548"/>
    <cellStyle name="Normal 22 18 2 2 2 2" xfId="5549"/>
    <cellStyle name="Normal 22 18 2 2 3" xfId="5550"/>
    <cellStyle name="Normal 22 18 2 2 3 2" xfId="5551"/>
    <cellStyle name="Normal 22 18 2 2 4" xfId="5552"/>
    <cellStyle name="Normal 22 18 2 3" xfId="5553"/>
    <cellStyle name="Normal 22 18 2 3 2" xfId="5554"/>
    <cellStyle name="Normal 22 18 2 3 2 2" xfId="5555"/>
    <cellStyle name="Normal 22 18 2 3 3" xfId="5556"/>
    <cellStyle name="Normal 22 18 2 3 3 2" xfId="5557"/>
    <cellStyle name="Normal 22 18 2 3 4" xfId="5558"/>
    <cellStyle name="Normal 22 18 2 4" xfId="5559"/>
    <cellStyle name="Normal 22 18 2 4 2" xfId="5560"/>
    <cellStyle name="Normal 22 18 2 5" xfId="5561"/>
    <cellStyle name="Normal 22 18 2 5 2" xfId="5562"/>
    <cellStyle name="Normal 22 18 2 6" xfId="5563"/>
    <cellStyle name="Normal 22 18 20" xfId="5564"/>
    <cellStyle name="Normal 22 18 20 2" xfId="5565"/>
    <cellStyle name="Normal 22 18 20 2 2" xfId="5566"/>
    <cellStyle name="Normal 22 18 20 2 2 2" xfId="5567"/>
    <cellStyle name="Normal 22 18 20 2 3" xfId="5568"/>
    <cellStyle name="Normal 22 18 20 2 3 2" xfId="5569"/>
    <cellStyle name="Normal 22 18 20 2 4" xfId="5570"/>
    <cellStyle name="Normal 22 18 20 3" xfId="5571"/>
    <cellStyle name="Normal 22 18 20 3 2" xfId="5572"/>
    <cellStyle name="Normal 22 18 20 3 2 2" xfId="5573"/>
    <cellStyle name="Normal 22 18 20 3 3" xfId="5574"/>
    <cellStyle name="Normal 22 18 20 3 3 2" xfId="5575"/>
    <cellStyle name="Normal 22 18 20 3 4" xfId="5576"/>
    <cellStyle name="Normal 22 18 20 4" xfId="5577"/>
    <cellStyle name="Normal 22 18 20 4 2" xfId="5578"/>
    <cellStyle name="Normal 22 18 20 5" xfId="5579"/>
    <cellStyle name="Normal 22 18 20 5 2" xfId="5580"/>
    <cellStyle name="Normal 22 18 20 6" xfId="5581"/>
    <cellStyle name="Normal 22 18 21" xfId="5582"/>
    <cellStyle name="Normal 22 18 21 2" xfId="5583"/>
    <cellStyle name="Normal 22 18 21 2 2" xfId="5584"/>
    <cellStyle name="Normal 22 18 21 2 2 2" xfId="5585"/>
    <cellStyle name="Normal 22 18 21 2 3" xfId="5586"/>
    <cellStyle name="Normal 22 18 21 2 3 2" xfId="5587"/>
    <cellStyle name="Normal 22 18 21 2 4" xfId="5588"/>
    <cellStyle name="Normal 22 18 21 3" xfId="5589"/>
    <cellStyle name="Normal 22 18 21 3 2" xfId="5590"/>
    <cellStyle name="Normal 22 18 21 3 2 2" xfId="5591"/>
    <cellStyle name="Normal 22 18 21 3 3" xfId="5592"/>
    <cellStyle name="Normal 22 18 21 3 3 2" xfId="5593"/>
    <cellStyle name="Normal 22 18 21 3 4" xfId="5594"/>
    <cellStyle name="Normal 22 18 21 4" xfId="5595"/>
    <cellStyle name="Normal 22 18 21 4 2" xfId="5596"/>
    <cellStyle name="Normal 22 18 21 5" xfId="5597"/>
    <cellStyle name="Normal 22 18 21 5 2" xfId="5598"/>
    <cellStyle name="Normal 22 18 21 6" xfId="5599"/>
    <cellStyle name="Normal 22 18 22" xfId="5600"/>
    <cellStyle name="Normal 22 18 22 2" xfId="5601"/>
    <cellStyle name="Normal 22 18 22 2 2" xfId="5602"/>
    <cellStyle name="Normal 22 18 22 2 2 2" xfId="5603"/>
    <cellStyle name="Normal 22 18 22 2 3" xfId="5604"/>
    <cellStyle name="Normal 22 18 22 2 3 2" xfId="5605"/>
    <cellStyle name="Normal 22 18 22 2 4" xfId="5606"/>
    <cellStyle name="Normal 22 18 22 3" xfId="5607"/>
    <cellStyle name="Normal 22 18 22 3 2" xfId="5608"/>
    <cellStyle name="Normal 22 18 22 3 2 2" xfId="5609"/>
    <cellStyle name="Normal 22 18 22 3 3" xfId="5610"/>
    <cellStyle name="Normal 22 18 22 3 3 2" xfId="5611"/>
    <cellStyle name="Normal 22 18 22 3 4" xfId="5612"/>
    <cellStyle name="Normal 22 18 22 4" xfId="5613"/>
    <cellStyle name="Normal 22 18 22 4 2" xfId="5614"/>
    <cellStyle name="Normal 22 18 22 5" xfId="5615"/>
    <cellStyle name="Normal 22 18 22 5 2" xfId="5616"/>
    <cellStyle name="Normal 22 18 22 6" xfId="5617"/>
    <cellStyle name="Normal 22 18 23" xfId="5618"/>
    <cellStyle name="Normal 22 18 23 2" xfId="5619"/>
    <cellStyle name="Normal 22 18 23 2 2" xfId="5620"/>
    <cellStyle name="Normal 22 18 23 2 2 2" xfId="5621"/>
    <cellStyle name="Normal 22 18 23 2 3" xfId="5622"/>
    <cellStyle name="Normal 22 18 23 2 3 2" xfId="5623"/>
    <cellStyle name="Normal 22 18 23 2 4" xfId="5624"/>
    <cellStyle name="Normal 22 18 23 3" xfId="5625"/>
    <cellStyle name="Normal 22 18 23 3 2" xfId="5626"/>
    <cellStyle name="Normal 22 18 23 3 2 2" xfId="5627"/>
    <cellStyle name="Normal 22 18 23 3 3" xfId="5628"/>
    <cellStyle name="Normal 22 18 23 3 3 2" xfId="5629"/>
    <cellStyle name="Normal 22 18 23 3 4" xfId="5630"/>
    <cellStyle name="Normal 22 18 23 4" xfId="5631"/>
    <cellStyle name="Normal 22 18 23 4 2" xfId="5632"/>
    <cellStyle name="Normal 22 18 23 5" xfId="5633"/>
    <cellStyle name="Normal 22 18 23 5 2" xfId="5634"/>
    <cellStyle name="Normal 22 18 23 6" xfId="5635"/>
    <cellStyle name="Normal 22 18 24" xfId="5636"/>
    <cellStyle name="Normal 22 18 24 2" xfId="5637"/>
    <cellStyle name="Normal 22 18 24 2 2" xfId="5638"/>
    <cellStyle name="Normal 22 18 24 3" xfId="5639"/>
    <cellStyle name="Normal 22 18 24 3 2" xfId="5640"/>
    <cellStyle name="Normal 22 18 24 4" xfId="5641"/>
    <cellStyle name="Normal 22 18 25" xfId="5642"/>
    <cellStyle name="Normal 22 18 25 2" xfId="5643"/>
    <cellStyle name="Normal 22 18 25 2 2" xfId="5644"/>
    <cellStyle name="Normal 22 18 25 3" xfId="5645"/>
    <cellStyle name="Normal 22 18 25 3 2" xfId="5646"/>
    <cellStyle name="Normal 22 18 25 4" xfId="5647"/>
    <cellStyle name="Normal 22 18 26" xfId="5648"/>
    <cellStyle name="Normal 22 18 26 2" xfId="5649"/>
    <cellStyle name="Normal 22 18 27" xfId="5650"/>
    <cellStyle name="Normal 22 18 27 2" xfId="5651"/>
    <cellStyle name="Normal 22 18 28" xfId="5652"/>
    <cellStyle name="Normal 22 18 3" xfId="5653"/>
    <cellStyle name="Normal 22 18 3 2" xfId="5654"/>
    <cellStyle name="Normal 22 18 3 2 2" xfId="5655"/>
    <cellStyle name="Normal 22 18 3 2 2 2" xfId="5656"/>
    <cellStyle name="Normal 22 18 3 2 3" xfId="5657"/>
    <cellStyle name="Normal 22 18 3 2 3 2" xfId="5658"/>
    <cellStyle name="Normal 22 18 3 2 4" xfId="5659"/>
    <cellStyle name="Normal 22 18 3 3" xfId="5660"/>
    <cellStyle name="Normal 22 18 3 3 2" xfId="5661"/>
    <cellStyle name="Normal 22 18 3 3 2 2" xfId="5662"/>
    <cellStyle name="Normal 22 18 3 3 3" xfId="5663"/>
    <cellStyle name="Normal 22 18 3 3 3 2" xfId="5664"/>
    <cellStyle name="Normal 22 18 3 3 4" xfId="5665"/>
    <cellStyle name="Normal 22 18 3 4" xfId="5666"/>
    <cellStyle name="Normal 22 18 3 4 2" xfId="5667"/>
    <cellStyle name="Normal 22 18 3 5" xfId="5668"/>
    <cellStyle name="Normal 22 18 3 5 2" xfId="5669"/>
    <cellStyle name="Normal 22 18 3 6" xfId="5670"/>
    <cellStyle name="Normal 22 18 4" xfId="5671"/>
    <cellStyle name="Normal 22 18 4 2" xfId="5672"/>
    <cellStyle name="Normal 22 18 4 2 2" xfId="5673"/>
    <cellStyle name="Normal 22 18 4 2 2 2" xfId="5674"/>
    <cellStyle name="Normal 22 18 4 2 3" xfId="5675"/>
    <cellStyle name="Normal 22 18 4 2 3 2" xfId="5676"/>
    <cellStyle name="Normal 22 18 4 2 4" xfId="5677"/>
    <cellStyle name="Normal 22 18 4 3" xfId="5678"/>
    <cellStyle name="Normal 22 18 4 3 2" xfId="5679"/>
    <cellStyle name="Normal 22 18 4 3 2 2" xfId="5680"/>
    <cellStyle name="Normal 22 18 4 3 3" xfId="5681"/>
    <cellStyle name="Normal 22 18 4 3 3 2" xfId="5682"/>
    <cellStyle name="Normal 22 18 4 3 4" xfId="5683"/>
    <cellStyle name="Normal 22 18 4 4" xfId="5684"/>
    <cellStyle name="Normal 22 18 4 4 2" xfId="5685"/>
    <cellStyle name="Normal 22 18 4 5" xfId="5686"/>
    <cellStyle name="Normal 22 18 4 5 2" xfId="5687"/>
    <cellStyle name="Normal 22 18 4 6" xfId="5688"/>
    <cellStyle name="Normal 22 18 5" xfId="5689"/>
    <cellStyle name="Normal 22 18 5 2" xfId="5690"/>
    <cellStyle name="Normal 22 18 5 2 2" xfId="5691"/>
    <cellStyle name="Normal 22 18 5 2 2 2" xfId="5692"/>
    <cellStyle name="Normal 22 18 5 2 3" xfId="5693"/>
    <cellStyle name="Normal 22 18 5 2 3 2" xfId="5694"/>
    <cellStyle name="Normal 22 18 5 2 4" xfId="5695"/>
    <cellStyle name="Normal 22 18 5 3" xfId="5696"/>
    <cellStyle name="Normal 22 18 5 3 2" xfId="5697"/>
    <cellStyle name="Normal 22 18 5 3 2 2" xfId="5698"/>
    <cellStyle name="Normal 22 18 5 3 3" xfId="5699"/>
    <cellStyle name="Normal 22 18 5 3 3 2" xfId="5700"/>
    <cellStyle name="Normal 22 18 5 3 4" xfId="5701"/>
    <cellStyle name="Normal 22 18 5 4" xfId="5702"/>
    <cellStyle name="Normal 22 18 5 4 2" xfId="5703"/>
    <cellStyle name="Normal 22 18 5 5" xfId="5704"/>
    <cellStyle name="Normal 22 18 5 5 2" xfId="5705"/>
    <cellStyle name="Normal 22 18 5 6" xfId="5706"/>
    <cellStyle name="Normal 22 18 6" xfId="5707"/>
    <cellStyle name="Normal 22 18 6 2" xfId="5708"/>
    <cellStyle name="Normal 22 18 6 2 2" xfId="5709"/>
    <cellStyle name="Normal 22 18 6 2 2 2" xfId="5710"/>
    <cellStyle name="Normal 22 18 6 2 3" xfId="5711"/>
    <cellStyle name="Normal 22 18 6 2 3 2" xfId="5712"/>
    <cellStyle name="Normal 22 18 6 2 4" xfId="5713"/>
    <cellStyle name="Normal 22 18 6 3" xfId="5714"/>
    <cellStyle name="Normal 22 18 6 3 2" xfId="5715"/>
    <cellStyle name="Normal 22 18 6 3 2 2" xfId="5716"/>
    <cellStyle name="Normal 22 18 6 3 3" xfId="5717"/>
    <cellStyle name="Normal 22 18 6 3 3 2" xfId="5718"/>
    <cellStyle name="Normal 22 18 6 3 4" xfId="5719"/>
    <cellStyle name="Normal 22 18 6 4" xfId="5720"/>
    <cellStyle name="Normal 22 18 6 4 2" xfId="5721"/>
    <cellStyle name="Normal 22 18 6 5" xfId="5722"/>
    <cellStyle name="Normal 22 18 6 5 2" xfId="5723"/>
    <cellStyle name="Normal 22 18 6 6" xfId="5724"/>
    <cellStyle name="Normal 22 18 7" xfId="5725"/>
    <cellStyle name="Normal 22 18 7 2" xfId="5726"/>
    <cellStyle name="Normal 22 18 7 2 2" xfId="5727"/>
    <cellStyle name="Normal 22 18 7 2 2 2" xfId="5728"/>
    <cellStyle name="Normal 22 18 7 2 3" xfId="5729"/>
    <cellStyle name="Normal 22 18 7 2 3 2" xfId="5730"/>
    <cellStyle name="Normal 22 18 7 2 4" xfId="5731"/>
    <cellStyle name="Normal 22 18 7 3" xfId="5732"/>
    <cellStyle name="Normal 22 18 7 3 2" xfId="5733"/>
    <cellStyle name="Normal 22 18 7 3 2 2" xfId="5734"/>
    <cellStyle name="Normal 22 18 7 3 3" xfId="5735"/>
    <cellStyle name="Normal 22 18 7 3 3 2" xfId="5736"/>
    <cellStyle name="Normal 22 18 7 3 4" xfId="5737"/>
    <cellStyle name="Normal 22 18 7 4" xfId="5738"/>
    <cellStyle name="Normal 22 18 7 4 2" xfId="5739"/>
    <cellStyle name="Normal 22 18 7 5" xfId="5740"/>
    <cellStyle name="Normal 22 18 7 5 2" xfId="5741"/>
    <cellStyle name="Normal 22 18 7 6" xfId="5742"/>
    <cellStyle name="Normal 22 18 8" xfId="5743"/>
    <cellStyle name="Normal 22 18 8 2" xfId="5744"/>
    <cellStyle name="Normal 22 18 8 2 2" xfId="5745"/>
    <cellStyle name="Normal 22 18 8 2 2 2" xfId="5746"/>
    <cellStyle name="Normal 22 18 8 2 3" xfId="5747"/>
    <cellStyle name="Normal 22 18 8 2 3 2" xfId="5748"/>
    <cellStyle name="Normal 22 18 8 2 4" xfId="5749"/>
    <cellStyle name="Normal 22 18 8 3" xfId="5750"/>
    <cellStyle name="Normal 22 18 8 3 2" xfId="5751"/>
    <cellStyle name="Normal 22 18 8 3 2 2" xfId="5752"/>
    <cellStyle name="Normal 22 18 8 3 3" xfId="5753"/>
    <cellStyle name="Normal 22 18 8 3 3 2" xfId="5754"/>
    <cellStyle name="Normal 22 18 8 3 4" xfId="5755"/>
    <cellStyle name="Normal 22 18 8 4" xfId="5756"/>
    <cellStyle name="Normal 22 18 8 4 2" xfId="5757"/>
    <cellStyle name="Normal 22 18 8 5" xfId="5758"/>
    <cellStyle name="Normal 22 18 8 5 2" xfId="5759"/>
    <cellStyle name="Normal 22 18 8 6" xfId="5760"/>
    <cellStyle name="Normal 22 18 9" xfId="5761"/>
    <cellStyle name="Normal 22 18 9 2" xfId="5762"/>
    <cellStyle name="Normal 22 18 9 2 2" xfId="5763"/>
    <cellStyle name="Normal 22 18 9 2 2 2" xfId="5764"/>
    <cellStyle name="Normal 22 18 9 2 3" xfId="5765"/>
    <cellStyle name="Normal 22 18 9 2 3 2" xfId="5766"/>
    <cellStyle name="Normal 22 18 9 2 4" xfId="5767"/>
    <cellStyle name="Normal 22 18 9 3" xfId="5768"/>
    <cellStyle name="Normal 22 18 9 3 2" xfId="5769"/>
    <cellStyle name="Normal 22 18 9 3 2 2" xfId="5770"/>
    <cellStyle name="Normal 22 18 9 3 3" xfId="5771"/>
    <cellStyle name="Normal 22 18 9 3 3 2" xfId="5772"/>
    <cellStyle name="Normal 22 18 9 3 4" xfId="5773"/>
    <cellStyle name="Normal 22 18 9 4" xfId="5774"/>
    <cellStyle name="Normal 22 18 9 4 2" xfId="5775"/>
    <cellStyle name="Normal 22 18 9 5" xfId="5776"/>
    <cellStyle name="Normal 22 18 9 5 2" xfId="5777"/>
    <cellStyle name="Normal 22 18 9 6" xfId="5778"/>
    <cellStyle name="Normal 22 19" xfId="5779"/>
    <cellStyle name="Normal 22 19 10" xfId="5780"/>
    <cellStyle name="Normal 22 19 10 2" xfId="5781"/>
    <cellStyle name="Normal 22 19 10 2 2" xfId="5782"/>
    <cellStyle name="Normal 22 19 10 2 2 2" xfId="5783"/>
    <cellStyle name="Normal 22 19 10 2 3" xfId="5784"/>
    <cellStyle name="Normal 22 19 10 2 3 2" xfId="5785"/>
    <cellStyle name="Normal 22 19 10 2 4" xfId="5786"/>
    <cellStyle name="Normal 22 19 10 3" xfId="5787"/>
    <cellStyle name="Normal 22 19 10 3 2" xfId="5788"/>
    <cellStyle name="Normal 22 19 10 3 2 2" xfId="5789"/>
    <cellStyle name="Normal 22 19 10 3 3" xfId="5790"/>
    <cellStyle name="Normal 22 19 10 3 3 2" xfId="5791"/>
    <cellStyle name="Normal 22 19 10 3 4" xfId="5792"/>
    <cellStyle name="Normal 22 19 10 4" xfId="5793"/>
    <cellStyle name="Normal 22 19 10 4 2" xfId="5794"/>
    <cellStyle name="Normal 22 19 10 5" xfId="5795"/>
    <cellStyle name="Normal 22 19 10 5 2" xfId="5796"/>
    <cellStyle name="Normal 22 19 10 6" xfId="5797"/>
    <cellStyle name="Normal 22 19 11" xfId="5798"/>
    <cellStyle name="Normal 22 19 11 2" xfId="5799"/>
    <cellStyle name="Normal 22 19 11 2 2" xfId="5800"/>
    <cellStyle name="Normal 22 19 11 2 2 2" xfId="5801"/>
    <cellStyle name="Normal 22 19 11 2 3" xfId="5802"/>
    <cellStyle name="Normal 22 19 11 2 3 2" xfId="5803"/>
    <cellStyle name="Normal 22 19 11 2 4" xfId="5804"/>
    <cellStyle name="Normal 22 19 11 3" xfId="5805"/>
    <cellStyle name="Normal 22 19 11 3 2" xfId="5806"/>
    <cellStyle name="Normal 22 19 11 3 2 2" xfId="5807"/>
    <cellStyle name="Normal 22 19 11 3 3" xfId="5808"/>
    <cellStyle name="Normal 22 19 11 3 3 2" xfId="5809"/>
    <cellStyle name="Normal 22 19 11 3 4" xfId="5810"/>
    <cellStyle name="Normal 22 19 11 4" xfId="5811"/>
    <cellStyle name="Normal 22 19 11 4 2" xfId="5812"/>
    <cellStyle name="Normal 22 19 11 5" xfId="5813"/>
    <cellStyle name="Normal 22 19 11 5 2" xfId="5814"/>
    <cellStyle name="Normal 22 19 11 6" xfId="5815"/>
    <cellStyle name="Normal 22 19 12" xfId="5816"/>
    <cellStyle name="Normal 22 19 12 2" xfId="5817"/>
    <cellStyle name="Normal 22 19 12 2 2" xfId="5818"/>
    <cellStyle name="Normal 22 19 12 2 2 2" xfId="5819"/>
    <cellStyle name="Normal 22 19 12 2 3" xfId="5820"/>
    <cellStyle name="Normal 22 19 12 2 3 2" xfId="5821"/>
    <cellStyle name="Normal 22 19 12 2 4" xfId="5822"/>
    <cellStyle name="Normal 22 19 12 3" xfId="5823"/>
    <cellStyle name="Normal 22 19 12 3 2" xfId="5824"/>
    <cellStyle name="Normal 22 19 12 3 2 2" xfId="5825"/>
    <cellStyle name="Normal 22 19 12 3 3" xfId="5826"/>
    <cellStyle name="Normal 22 19 12 3 3 2" xfId="5827"/>
    <cellStyle name="Normal 22 19 12 3 4" xfId="5828"/>
    <cellStyle name="Normal 22 19 12 4" xfId="5829"/>
    <cellStyle name="Normal 22 19 12 4 2" xfId="5830"/>
    <cellStyle name="Normal 22 19 12 5" xfId="5831"/>
    <cellStyle name="Normal 22 19 12 5 2" xfId="5832"/>
    <cellStyle name="Normal 22 19 12 6" xfId="5833"/>
    <cellStyle name="Normal 22 19 13" xfId="5834"/>
    <cellStyle name="Normal 22 19 13 2" xfId="5835"/>
    <cellStyle name="Normal 22 19 13 2 2" xfId="5836"/>
    <cellStyle name="Normal 22 19 13 2 2 2" xfId="5837"/>
    <cellStyle name="Normal 22 19 13 2 3" xfId="5838"/>
    <cellStyle name="Normal 22 19 13 2 3 2" xfId="5839"/>
    <cellStyle name="Normal 22 19 13 2 4" xfId="5840"/>
    <cellStyle name="Normal 22 19 13 3" xfId="5841"/>
    <cellStyle name="Normal 22 19 13 3 2" xfId="5842"/>
    <cellStyle name="Normal 22 19 13 3 2 2" xfId="5843"/>
    <cellStyle name="Normal 22 19 13 3 3" xfId="5844"/>
    <cellStyle name="Normal 22 19 13 3 3 2" xfId="5845"/>
    <cellStyle name="Normal 22 19 13 3 4" xfId="5846"/>
    <cellStyle name="Normal 22 19 13 4" xfId="5847"/>
    <cellStyle name="Normal 22 19 13 4 2" xfId="5848"/>
    <cellStyle name="Normal 22 19 13 5" xfId="5849"/>
    <cellStyle name="Normal 22 19 13 5 2" xfId="5850"/>
    <cellStyle name="Normal 22 19 13 6" xfId="5851"/>
    <cellStyle name="Normal 22 19 14" xfId="5852"/>
    <cellStyle name="Normal 22 19 14 2" xfId="5853"/>
    <cellStyle name="Normal 22 19 14 2 2" xfId="5854"/>
    <cellStyle name="Normal 22 19 14 2 2 2" xfId="5855"/>
    <cellStyle name="Normal 22 19 14 2 3" xfId="5856"/>
    <cellStyle name="Normal 22 19 14 2 3 2" xfId="5857"/>
    <cellStyle name="Normal 22 19 14 2 4" xfId="5858"/>
    <cellStyle name="Normal 22 19 14 3" xfId="5859"/>
    <cellStyle name="Normal 22 19 14 3 2" xfId="5860"/>
    <cellStyle name="Normal 22 19 14 3 2 2" xfId="5861"/>
    <cellStyle name="Normal 22 19 14 3 3" xfId="5862"/>
    <cellStyle name="Normal 22 19 14 3 3 2" xfId="5863"/>
    <cellStyle name="Normal 22 19 14 3 4" xfId="5864"/>
    <cellStyle name="Normal 22 19 14 4" xfId="5865"/>
    <cellStyle name="Normal 22 19 14 4 2" xfId="5866"/>
    <cellStyle name="Normal 22 19 14 5" xfId="5867"/>
    <cellStyle name="Normal 22 19 14 5 2" xfId="5868"/>
    <cellStyle name="Normal 22 19 14 6" xfId="5869"/>
    <cellStyle name="Normal 22 19 15" xfId="5870"/>
    <cellStyle name="Normal 22 19 15 2" xfId="5871"/>
    <cellStyle name="Normal 22 19 15 2 2" xfId="5872"/>
    <cellStyle name="Normal 22 19 15 2 2 2" xfId="5873"/>
    <cellStyle name="Normal 22 19 15 2 3" xfId="5874"/>
    <cellStyle name="Normal 22 19 15 2 3 2" xfId="5875"/>
    <cellStyle name="Normal 22 19 15 2 4" xfId="5876"/>
    <cellStyle name="Normal 22 19 15 3" xfId="5877"/>
    <cellStyle name="Normal 22 19 15 3 2" xfId="5878"/>
    <cellStyle name="Normal 22 19 15 3 2 2" xfId="5879"/>
    <cellStyle name="Normal 22 19 15 3 3" xfId="5880"/>
    <cellStyle name="Normal 22 19 15 3 3 2" xfId="5881"/>
    <cellStyle name="Normal 22 19 15 3 4" xfId="5882"/>
    <cellStyle name="Normal 22 19 15 4" xfId="5883"/>
    <cellStyle name="Normal 22 19 15 4 2" xfId="5884"/>
    <cellStyle name="Normal 22 19 15 5" xfId="5885"/>
    <cellStyle name="Normal 22 19 15 5 2" xfId="5886"/>
    <cellStyle name="Normal 22 19 15 6" xfId="5887"/>
    <cellStyle name="Normal 22 19 16" xfId="5888"/>
    <cellStyle name="Normal 22 19 16 2" xfId="5889"/>
    <cellStyle name="Normal 22 19 16 2 2" xfId="5890"/>
    <cellStyle name="Normal 22 19 16 2 2 2" xfId="5891"/>
    <cellStyle name="Normal 22 19 16 2 3" xfId="5892"/>
    <cellStyle name="Normal 22 19 16 2 3 2" xfId="5893"/>
    <cellStyle name="Normal 22 19 16 2 4" xfId="5894"/>
    <cellStyle name="Normal 22 19 16 3" xfId="5895"/>
    <cellStyle name="Normal 22 19 16 3 2" xfId="5896"/>
    <cellStyle name="Normal 22 19 16 3 2 2" xfId="5897"/>
    <cellStyle name="Normal 22 19 16 3 3" xfId="5898"/>
    <cellStyle name="Normal 22 19 16 3 3 2" xfId="5899"/>
    <cellStyle name="Normal 22 19 16 3 4" xfId="5900"/>
    <cellStyle name="Normal 22 19 16 4" xfId="5901"/>
    <cellStyle name="Normal 22 19 16 4 2" xfId="5902"/>
    <cellStyle name="Normal 22 19 16 5" xfId="5903"/>
    <cellStyle name="Normal 22 19 16 5 2" xfId="5904"/>
    <cellStyle name="Normal 22 19 16 6" xfId="5905"/>
    <cellStyle name="Normal 22 19 17" xfId="5906"/>
    <cellStyle name="Normal 22 19 17 2" xfId="5907"/>
    <cellStyle name="Normal 22 19 17 2 2" xfId="5908"/>
    <cellStyle name="Normal 22 19 17 2 2 2" xfId="5909"/>
    <cellStyle name="Normal 22 19 17 2 3" xfId="5910"/>
    <cellStyle name="Normal 22 19 17 2 3 2" xfId="5911"/>
    <cellStyle name="Normal 22 19 17 2 4" xfId="5912"/>
    <cellStyle name="Normal 22 19 17 3" xfId="5913"/>
    <cellStyle name="Normal 22 19 17 3 2" xfId="5914"/>
    <cellStyle name="Normal 22 19 17 3 2 2" xfId="5915"/>
    <cellStyle name="Normal 22 19 17 3 3" xfId="5916"/>
    <cellStyle name="Normal 22 19 17 3 3 2" xfId="5917"/>
    <cellStyle name="Normal 22 19 17 3 4" xfId="5918"/>
    <cellStyle name="Normal 22 19 17 4" xfId="5919"/>
    <cellStyle name="Normal 22 19 17 4 2" xfId="5920"/>
    <cellStyle name="Normal 22 19 17 5" xfId="5921"/>
    <cellStyle name="Normal 22 19 17 5 2" xfId="5922"/>
    <cellStyle name="Normal 22 19 17 6" xfId="5923"/>
    <cellStyle name="Normal 22 19 18" xfId="5924"/>
    <cellStyle name="Normal 22 19 18 2" xfId="5925"/>
    <cellStyle name="Normal 22 19 18 2 2" xfId="5926"/>
    <cellStyle name="Normal 22 19 18 2 2 2" xfId="5927"/>
    <cellStyle name="Normal 22 19 18 2 3" xfId="5928"/>
    <cellStyle name="Normal 22 19 18 2 3 2" xfId="5929"/>
    <cellStyle name="Normal 22 19 18 2 4" xfId="5930"/>
    <cellStyle name="Normal 22 19 18 3" xfId="5931"/>
    <cellStyle name="Normal 22 19 18 3 2" xfId="5932"/>
    <cellStyle name="Normal 22 19 18 3 2 2" xfId="5933"/>
    <cellStyle name="Normal 22 19 18 3 3" xfId="5934"/>
    <cellStyle name="Normal 22 19 18 3 3 2" xfId="5935"/>
    <cellStyle name="Normal 22 19 18 3 4" xfId="5936"/>
    <cellStyle name="Normal 22 19 18 4" xfId="5937"/>
    <cellStyle name="Normal 22 19 18 4 2" xfId="5938"/>
    <cellStyle name="Normal 22 19 18 5" xfId="5939"/>
    <cellStyle name="Normal 22 19 18 5 2" xfId="5940"/>
    <cellStyle name="Normal 22 19 18 6" xfId="5941"/>
    <cellStyle name="Normal 22 19 19" xfId="5942"/>
    <cellStyle name="Normal 22 19 19 2" xfId="5943"/>
    <cellStyle name="Normal 22 19 19 2 2" xfId="5944"/>
    <cellStyle name="Normal 22 19 19 2 2 2" xfId="5945"/>
    <cellStyle name="Normal 22 19 19 2 3" xfId="5946"/>
    <cellStyle name="Normal 22 19 19 2 3 2" xfId="5947"/>
    <cellStyle name="Normal 22 19 19 2 4" xfId="5948"/>
    <cellStyle name="Normal 22 19 19 3" xfId="5949"/>
    <cellStyle name="Normal 22 19 19 3 2" xfId="5950"/>
    <cellStyle name="Normal 22 19 19 3 2 2" xfId="5951"/>
    <cellStyle name="Normal 22 19 19 3 3" xfId="5952"/>
    <cellStyle name="Normal 22 19 19 3 3 2" xfId="5953"/>
    <cellStyle name="Normal 22 19 19 3 4" xfId="5954"/>
    <cellStyle name="Normal 22 19 19 4" xfId="5955"/>
    <cellStyle name="Normal 22 19 19 4 2" xfId="5956"/>
    <cellStyle name="Normal 22 19 19 5" xfId="5957"/>
    <cellStyle name="Normal 22 19 19 5 2" xfId="5958"/>
    <cellStyle name="Normal 22 19 19 6" xfId="5959"/>
    <cellStyle name="Normal 22 19 2" xfId="5960"/>
    <cellStyle name="Normal 22 19 2 2" xfId="5961"/>
    <cellStyle name="Normal 22 19 2 2 2" xfId="5962"/>
    <cellStyle name="Normal 22 19 2 2 2 2" xfId="5963"/>
    <cellStyle name="Normal 22 19 2 2 3" xfId="5964"/>
    <cellStyle name="Normal 22 19 2 2 3 2" xfId="5965"/>
    <cellStyle name="Normal 22 19 2 2 4" xfId="5966"/>
    <cellStyle name="Normal 22 19 2 3" xfId="5967"/>
    <cellStyle name="Normal 22 19 2 3 2" xfId="5968"/>
    <cellStyle name="Normal 22 19 2 3 2 2" xfId="5969"/>
    <cellStyle name="Normal 22 19 2 3 3" xfId="5970"/>
    <cellStyle name="Normal 22 19 2 3 3 2" xfId="5971"/>
    <cellStyle name="Normal 22 19 2 3 4" xfId="5972"/>
    <cellStyle name="Normal 22 19 2 4" xfId="5973"/>
    <cellStyle name="Normal 22 19 2 4 2" xfId="5974"/>
    <cellStyle name="Normal 22 19 2 5" xfId="5975"/>
    <cellStyle name="Normal 22 19 2 5 2" xfId="5976"/>
    <cellStyle name="Normal 22 19 2 6" xfId="5977"/>
    <cellStyle name="Normal 22 19 20" xfId="5978"/>
    <cellStyle name="Normal 22 19 20 2" xfId="5979"/>
    <cellStyle name="Normal 22 19 20 2 2" xfId="5980"/>
    <cellStyle name="Normal 22 19 20 2 2 2" xfId="5981"/>
    <cellStyle name="Normal 22 19 20 2 3" xfId="5982"/>
    <cellStyle name="Normal 22 19 20 2 3 2" xfId="5983"/>
    <cellStyle name="Normal 22 19 20 2 4" xfId="5984"/>
    <cellStyle name="Normal 22 19 20 3" xfId="5985"/>
    <cellStyle name="Normal 22 19 20 3 2" xfId="5986"/>
    <cellStyle name="Normal 22 19 20 3 2 2" xfId="5987"/>
    <cellStyle name="Normal 22 19 20 3 3" xfId="5988"/>
    <cellStyle name="Normal 22 19 20 3 3 2" xfId="5989"/>
    <cellStyle name="Normal 22 19 20 3 4" xfId="5990"/>
    <cellStyle name="Normal 22 19 20 4" xfId="5991"/>
    <cellStyle name="Normal 22 19 20 4 2" xfId="5992"/>
    <cellStyle name="Normal 22 19 20 5" xfId="5993"/>
    <cellStyle name="Normal 22 19 20 5 2" xfId="5994"/>
    <cellStyle name="Normal 22 19 20 6" xfId="5995"/>
    <cellStyle name="Normal 22 19 21" xfId="5996"/>
    <cellStyle name="Normal 22 19 21 2" xfId="5997"/>
    <cellStyle name="Normal 22 19 21 2 2" xfId="5998"/>
    <cellStyle name="Normal 22 19 21 2 2 2" xfId="5999"/>
    <cellStyle name="Normal 22 19 21 2 3" xfId="6000"/>
    <cellStyle name="Normal 22 19 21 2 3 2" xfId="6001"/>
    <cellStyle name="Normal 22 19 21 2 4" xfId="6002"/>
    <cellStyle name="Normal 22 19 21 3" xfId="6003"/>
    <cellStyle name="Normal 22 19 21 3 2" xfId="6004"/>
    <cellStyle name="Normal 22 19 21 3 2 2" xfId="6005"/>
    <cellStyle name="Normal 22 19 21 3 3" xfId="6006"/>
    <cellStyle name="Normal 22 19 21 3 3 2" xfId="6007"/>
    <cellStyle name="Normal 22 19 21 3 4" xfId="6008"/>
    <cellStyle name="Normal 22 19 21 4" xfId="6009"/>
    <cellStyle name="Normal 22 19 21 4 2" xfId="6010"/>
    <cellStyle name="Normal 22 19 21 5" xfId="6011"/>
    <cellStyle name="Normal 22 19 21 5 2" xfId="6012"/>
    <cellStyle name="Normal 22 19 21 6" xfId="6013"/>
    <cellStyle name="Normal 22 19 22" xfId="6014"/>
    <cellStyle name="Normal 22 19 22 2" xfId="6015"/>
    <cellStyle name="Normal 22 19 22 2 2" xfId="6016"/>
    <cellStyle name="Normal 22 19 22 2 2 2" xfId="6017"/>
    <cellStyle name="Normal 22 19 22 2 3" xfId="6018"/>
    <cellStyle name="Normal 22 19 22 2 3 2" xfId="6019"/>
    <cellStyle name="Normal 22 19 22 2 4" xfId="6020"/>
    <cellStyle name="Normal 22 19 22 3" xfId="6021"/>
    <cellStyle name="Normal 22 19 22 3 2" xfId="6022"/>
    <cellStyle name="Normal 22 19 22 3 2 2" xfId="6023"/>
    <cellStyle name="Normal 22 19 22 3 3" xfId="6024"/>
    <cellStyle name="Normal 22 19 22 3 3 2" xfId="6025"/>
    <cellStyle name="Normal 22 19 22 3 4" xfId="6026"/>
    <cellStyle name="Normal 22 19 22 4" xfId="6027"/>
    <cellStyle name="Normal 22 19 22 4 2" xfId="6028"/>
    <cellStyle name="Normal 22 19 22 5" xfId="6029"/>
    <cellStyle name="Normal 22 19 22 5 2" xfId="6030"/>
    <cellStyle name="Normal 22 19 22 6" xfId="6031"/>
    <cellStyle name="Normal 22 19 23" xfId="6032"/>
    <cellStyle name="Normal 22 19 23 2" xfId="6033"/>
    <cellStyle name="Normal 22 19 23 2 2" xfId="6034"/>
    <cellStyle name="Normal 22 19 23 2 2 2" xfId="6035"/>
    <cellStyle name="Normal 22 19 23 2 3" xfId="6036"/>
    <cellStyle name="Normal 22 19 23 2 3 2" xfId="6037"/>
    <cellStyle name="Normal 22 19 23 2 4" xfId="6038"/>
    <cellStyle name="Normal 22 19 23 3" xfId="6039"/>
    <cellStyle name="Normal 22 19 23 3 2" xfId="6040"/>
    <cellStyle name="Normal 22 19 23 3 2 2" xfId="6041"/>
    <cellStyle name="Normal 22 19 23 3 3" xfId="6042"/>
    <cellStyle name="Normal 22 19 23 3 3 2" xfId="6043"/>
    <cellStyle name="Normal 22 19 23 3 4" xfId="6044"/>
    <cellStyle name="Normal 22 19 23 4" xfId="6045"/>
    <cellStyle name="Normal 22 19 23 4 2" xfId="6046"/>
    <cellStyle name="Normal 22 19 23 5" xfId="6047"/>
    <cellStyle name="Normal 22 19 23 5 2" xfId="6048"/>
    <cellStyle name="Normal 22 19 23 6" xfId="6049"/>
    <cellStyle name="Normal 22 19 24" xfId="6050"/>
    <cellStyle name="Normal 22 19 24 2" xfId="6051"/>
    <cellStyle name="Normal 22 19 24 2 2" xfId="6052"/>
    <cellStyle name="Normal 22 19 24 3" xfId="6053"/>
    <cellStyle name="Normal 22 19 24 3 2" xfId="6054"/>
    <cellStyle name="Normal 22 19 24 4" xfId="6055"/>
    <cellStyle name="Normal 22 19 25" xfId="6056"/>
    <cellStyle name="Normal 22 19 25 2" xfId="6057"/>
    <cellStyle name="Normal 22 19 25 2 2" xfId="6058"/>
    <cellStyle name="Normal 22 19 25 3" xfId="6059"/>
    <cellStyle name="Normal 22 19 25 3 2" xfId="6060"/>
    <cellStyle name="Normal 22 19 25 4" xfId="6061"/>
    <cellStyle name="Normal 22 19 26" xfId="6062"/>
    <cellStyle name="Normal 22 19 26 2" xfId="6063"/>
    <cellStyle name="Normal 22 19 27" xfId="6064"/>
    <cellStyle name="Normal 22 19 27 2" xfId="6065"/>
    <cellStyle name="Normal 22 19 28" xfId="6066"/>
    <cellStyle name="Normal 22 19 3" xfId="6067"/>
    <cellStyle name="Normal 22 19 3 2" xfId="6068"/>
    <cellStyle name="Normal 22 19 3 2 2" xfId="6069"/>
    <cellStyle name="Normal 22 19 3 2 2 2" xfId="6070"/>
    <cellStyle name="Normal 22 19 3 2 3" xfId="6071"/>
    <cellStyle name="Normal 22 19 3 2 3 2" xfId="6072"/>
    <cellStyle name="Normal 22 19 3 2 4" xfId="6073"/>
    <cellStyle name="Normal 22 19 3 3" xfId="6074"/>
    <cellStyle name="Normal 22 19 3 3 2" xfId="6075"/>
    <cellStyle name="Normal 22 19 3 3 2 2" xfId="6076"/>
    <cellStyle name="Normal 22 19 3 3 3" xfId="6077"/>
    <cellStyle name="Normal 22 19 3 3 3 2" xfId="6078"/>
    <cellStyle name="Normal 22 19 3 3 4" xfId="6079"/>
    <cellStyle name="Normal 22 19 3 4" xfId="6080"/>
    <cellStyle name="Normal 22 19 3 4 2" xfId="6081"/>
    <cellStyle name="Normal 22 19 3 5" xfId="6082"/>
    <cellStyle name="Normal 22 19 3 5 2" xfId="6083"/>
    <cellStyle name="Normal 22 19 3 6" xfId="6084"/>
    <cellStyle name="Normal 22 19 4" xfId="6085"/>
    <cellStyle name="Normal 22 19 4 2" xfId="6086"/>
    <cellStyle name="Normal 22 19 4 2 2" xfId="6087"/>
    <cellStyle name="Normal 22 19 4 2 2 2" xfId="6088"/>
    <cellStyle name="Normal 22 19 4 2 3" xfId="6089"/>
    <cellStyle name="Normal 22 19 4 2 3 2" xfId="6090"/>
    <cellStyle name="Normal 22 19 4 2 4" xfId="6091"/>
    <cellStyle name="Normal 22 19 4 3" xfId="6092"/>
    <cellStyle name="Normal 22 19 4 3 2" xfId="6093"/>
    <cellStyle name="Normal 22 19 4 3 2 2" xfId="6094"/>
    <cellStyle name="Normal 22 19 4 3 3" xfId="6095"/>
    <cellStyle name="Normal 22 19 4 3 3 2" xfId="6096"/>
    <cellStyle name="Normal 22 19 4 3 4" xfId="6097"/>
    <cellStyle name="Normal 22 19 4 4" xfId="6098"/>
    <cellStyle name="Normal 22 19 4 4 2" xfId="6099"/>
    <cellStyle name="Normal 22 19 4 5" xfId="6100"/>
    <cellStyle name="Normal 22 19 4 5 2" xfId="6101"/>
    <cellStyle name="Normal 22 19 4 6" xfId="6102"/>
    <cellStyle name="Normal 22 19 5" xfId="6103"/>
    <cellStyle name="Normal 22 19 5 2" xfId="6104"/>
    <cellStyle name="Normal 22 19 5 2 2" xfId="6105"/>
    <cellStyle name="Normal 22 19 5 2 2 2" xfId="6106"/>
    <cellStyle name="Normal 22 19 5 2 3" xfId="6107"/>
    <cellStyle name="Normal 22 19 5 2 3 2" xfId="6108"/>
    <cellStyle name="Normal 22 19 5 2 4" xfId="6109"/>
    <cellStyle name="Normal 22 19 5 3" xfId="6110"/>
    <cellStyle name="Normal 22 19 5 3 2" xfId="6111"/>
    <cellStyle name="Normal 22 19 5 3 2 2" xfId="6112"/>
    <cellStyle name="Normal 22 19 5 3 3" xfId="6113"/>
    <cellStyle name="Normal 22 19 5 3 3 2" xfId="6114"/>
    <cellStyle name="Normal 22 19 5 3 4" xfId="6115"/>
    <cellStyle name="Normal 22 19 5 4" xfId="6116"/>
    <cellStyle name="Normal 22 19 5 4 2" xfId="6117"/>
    <cellStyle name="Normal 22 19 5 5" xfId="6118"/>
    <cellStyle name="Normal 22 19 5 5 2" xfId="6119"/>
    <cellStyle name="Normal 22 19 5 6" xfId="6120"/>
    <cellStyle name="Normal 22 19 6" xfId="6121"/>
    <cellStyle name="Normal 22 19 6 2" xfId="6122"/>
    <cellStyle name="Normal 22 19 6 2 2" xfId="6123"/>
    <cellStyle name="Normal 22 19 6 2 2 2" xfId="6124"/>
    <cellStyle name="Normal 22 19 6 2 3" xfId="6125"/>
    <cellStyle name="Normal 22 19 6 2 3 2" xfId="6126"/>
    <cellStyle name="Normal 22 19 6 2 4" xfId="6127"/>
    <cellStyle name="Normal 22 19 6 3" xfId="6128"/>
    <cellStyle name="Normal 22 19 6 3 2" xfId="6129"/>
    <cellStyle name="Normal 22 19 6 3 2 2" xfId="6130"/>
    <cellStyle name="Normal 22 19 6 3 3" xfId="6131"/>
    <cellStyle name="Normal 22 19 6 3 3 2" xfId="6132"/>
    <cellStyle name="Normal 22 19 6 3 4" xfId="6133"/>
    <cellStyle name="Normal 22 19 6 4" xfId="6134"/>
    <cellStyle name="Normal 22 19 6 4 2" xfId="6135"/>
    <cellStyle name="Normal 22 19 6 5" xfId="6136"/>
    <cellStyle name="Normal 22 19 6 5 2" xfId="6137"/>
    <cellStyle name="Normal 22 19 6 6" xfId="6138"/>
    <cellStyle name="Normal 22 19 7" xfId="6139"/>
    <cellStyle name="Normal 22 19 7 2" xfId="6140"/>
    <cellStyle name="Normal 22 19 7 2 2" xfId="6141"/>
    <cellStyle name="Normal 22 19 7 2 2 2" xfId="6142"/>
    <cellStyle name="Normal 22 19 7 2 3" xfId="6143"/>
    <cellStyle name="Normal 22 19 7 2 3 2" xfId="6144"/>
    <cellStyle name="Normal 22 19 7 2 4" xfId="6145"/>
    <cellStyle name="Normal 22 19 7 3" xfId="6146"/>
    <cellStyle name="Normal 22 19 7 3 2" xfId="6147"/>
    <cellStyle name="Normal 22 19 7 3 2 2" xfId="6148"/>
    <cellStyle name="Normal 22 19 7 3 3" xfId="6149"/>
    <cellStyle name="Normal 22 19 7 3 3 2" xfId="6150"/>
    <cellStyle name="Normal 22 19 7 3 4" xfId="6151"/>
    <cellStyle name="Normal 22 19 7 4" xfId="6152"/>
    <cellStyle name="Normal 22 19 7 4 2" xfId="6153"/>
    <cellStyle name="Normal 22 19 7 5" xfId="6154"/>
    <cellStyle name="Normal 22 19 7 5 2" xfId="6155"/>
    <cellStyle name="Normal 22 19 7 6" xfId="6156"/>
    <cellStyle name="Normal 22 19 8" xfId="6157"/>
    <cellStyle name="Normal 22 19 8 2" xfId="6158"/>
    <cellStyle name="Normal 22 19 8 2 2" xfId="6159"/>
    <cellStyle name="Normal 22 19 8 2 2 2" xfId="6160"/>
    <cellStyle name="Normal 22 19 8 2 3" xfId="6161"/>
    <cellStyle name="Normal 22 19 8 2 3 2" xfId="6162"/>
    <cellStyle name="Normal 22 19 8 2 4" xfId="6163"/>
    <cellStyle name="Normal 22 19 8 3" xfId="6164"/>
    <cellStyle name="Normal 22 19 8 3 2" xfId="6165"/>
    <cellStyle name="Normal 22 19 8 3 2 2" xfId="6166"/>
    <cellStyle name="Normal 22 19 8 3 3" xfId="6167"/>
    <cellStyle name="Normal 22 19 8 3 3 2" xfId="6168"/>
    <cellStyle name="Normal 22 19 8 3 4" xfId="6169"/>
    <cellStyle name="Normal 22 19 8 4" xfId="6170"/>
    <cellStyle name="Normal 22 19 8 4 2" xfId="6171"/>
    <cellStyle name="Normal 22 19 8 5" xfId="6172"/>
    <cellStyle name="Normal 22 19 8 5 2" xfId="6173"/>
    <cellStyle name="Normal 22 19 8 6" xfId="6174"/>
    <cellStyle name="Normal 22 19 9" xfId="6175"/>
    <cellStyle name="Normal 22 19 9 2" xfId="6176"/>
    <cellStyle name="Normal 22 19 9 2 2" xfId="6177"/>
    <cellStyle name="Normal 22 19 9 2 2 2" xfId="6178"/>
    <cellStyle name="Normal 22 19 9 2 3" xfId="6179"/>
    <cellStyle name="Normal 22 19 9 2 3 2" xfId="6180"/>
    <cellStyle name="Normal 22 19 9 2 4" xfId="6181"/>
    <cellStyle name="Normal 22 19 9 3" xfId="6182"/>
    <cellStyle name="Normal 22 19 9 3 2" xfId="6183"/>
    <cellStyle name="Normal 22 19 9 3 2 2" xfId="6184"/>
    <cellStyle name="Normal 22 19 9 3 3" xfId="6185"/>
    <cellStyle name="Normal 22 19 9 3 3 2" xfId="6186"/>
    <cellStyle name="Normal 22 19 9 3 4" xfId="6187"/>
    <cellStyle name="Normal 22 19 9 4" xfId="6188"/>
    <cellStyle name="Normal 22 19 9 4 2" xfId="6189"/>
    <cellStyle name="Normal 22 19 9 5" xfId="6190"/>
    <cellStyle name="Normal 22 19 9 5 2" xfId="6191"/>
    <cellStyle name="Normal 22 19 9 6" xfId="6192"/>
    <cellStyle name="Normal 22 2" xfId="6193"/>
    <cellStyle name="Normal 22 2 10" xfId="6194"/>
    <cellStyle name="Normal 22 2 10 2" xfId="6195"/>
    <cellStyle name="Normal 22 2 10 2 2" xfId="6196"/>
    <cellStyle name="Normal 22 2 10 2 2 2" xfId="6197"/>
    <cellStyle name="Normal 22 2 10 2 2 2 2" xfId="6198"/>
    <cellStyle name="Normal 22 2 10 2 2 3" xfId="6199"/>
    <cellStyle name="Normal 22 2 10 2 2 3 2" xfId="6200"/>
    <cellStyle name="Normal 22 2 10 2 2 4" xfId="6201"/>
    <cellStyle name="Normal 22 2 10 2 3" xfId="6202"/>
    <cellStyle name="Normal 22 2 10 2 3 2" xfId="6203"/>
    <cellStyle name="Normal 22 2 10 2 3 2 2" xfId="6204"/>
    <cellStyle name="Normal 22 2 10 2 3 3" xfId="6205"/>
    <cellStyle name="Normal 22 2 10 2 3 3 2" xfId="6206"/>
    <cellStyle name="Normal 22 2 10 2 3 4" xfId="6207"/>
    <cellStyle name="Normal 22 2 10 2 4" xfId="6208"/>
    <cellStyle name="Normal 22 2 10 2 4 2" xfId="6209"/>
    <cellStyle name="Normal 22 2 10 2 5" xfId="6210"/>
    <cellStyle name="Normal 22 2 10 2 5 2" xfId="6211"/>
    <cellStyle name="Normal 22 2 10 2 6" xfId="6212"/>
    <cellStyle name="Normal 22 2 10 3" xfId="6213"/>
    <cellStyle name="Normal 22 2 10 3 2" xfId="6214"/>
    <cellStyle name="Normal 22 2 10 3 2 2" xfId="6215"/>
    <cellStyle name="Normal 22 2 10 3 3" xfId="6216"/>
    <cellStyle name="Normal 22 2 10 3 3 2" xfId="6217"/>
    <cellStyle name="Normal 22 2 10 3 4" xfId="6218"/>
    <cellStyle name="Normal 22 2 10 4" xfId="6219"/>
    <cellStyle name="Normal 22 2 10 4 2" xfId="6220"/>
    <cellStyle name="Normal 22 2 10 4 2 2" xfId="6221"/>
    <cellStyle name="Normal 22 2 10 4 3" xfId="6222"/>
    <cellStyle name="Normal 22 2 10 4 3 2" xfId="6223"/>
    <cellStyle name="Normal 22 2 10 4 4" xfId="6224"/>
    <cellStyle name="Normal 22 2 10 5" xfId="6225"/>
    <cellStyle name="Normal 22 2 10 5 2" xfId="6226"/>
    <cellStyle name="Normal 22 2 10 6" xfId="6227"/>
    <cellStyle name="Normal 22 2 10 6 2" xfId="6228"/>
    <cellStyle name="Normal 22 2 10 7" xfId="6229"/>
    <cellStyle name="Normal 22 2 11" xfId="6230"/>
    <cellStyle name="Normal 22 2 11 2" xfId="6231"/>
    <cellStyle name="Normal 22 2 11 2 2" xfId="6232"/>
    <cellStyle name="Normal 22 2 11 2 2 2" xfId="6233"/>
    <cellStyle name="Normal 22 2 11 2 2 2 2" xfId="6234"/>
    <cellStyle name="Normal 22 2 11 2 2 3" xfId="6235"/>
    <cellStyle name="Normal 22 2 11 2 2 3 2" xfId="6236"/>
    <cellStyle name="Normal 22 2 11 2 2 4" xfId="6237"/>
    <cellStyle name="Normal 22 2 11 2 3" xfId="6238"/>
    <cellStyle name="Normal 22 2 11 2 3 2" xfId="6239"/>
    <cellStyle name="Normal 22 2 11 2 3 2 2" xfId="6240"/>
    <cellStyle name="Normal 22 2 11 2 3 3" xfId="6241"/>
    <cellStyle name="Normal 22 2 11 2 3 3 2" xfId="6242"/>
    <cellStyle name="Normal 22 2 11 2 3 4" xfId="6243"/>
    <cellStyle name="Normal 22 2 11 2 4" xfId="6244"/>
    <cellStyle name="Normal 22 2 11 2 4 2" xfId="6245"/>
    <cellStyle name="Normal 22 2 11 2 5" xfId="6246"/>
    <cellStyle name="Normal 22 2 11 2 5 2" xfId="6247"/>
    <cellStyle name="Normal 22 2 11 2 6" xfId="6248"/>
    <cellStyle name="Normal 22 2 11 3" xfId="6249"/>
    <cellStyle name="Normal 22 2 11 3 2" xfId="6250"/>
    <cellStyle name="Normal 22 2 11 3 2 2" xfId="6251"/>
    <cellStyle name="Normal 22 2 11 3 3" xfId="6252"/>
    <cellStyle name="Normal 22 2 11 3 3 2" xfId="6253"/>
    <cellStyle name="Normal 22 2 11 3 4" xfId="6254"/>
    <cellStyle name="Normal 22 2 11 4" xfId="6255"/>
    <cellStyle name="Normal 22 2 11 4 2" xfId="6256"/>
    <cellStyle name="Normal 22 2 11 4 2 2" xfId="6257"/>
    <cellStyle name="Normal 22 2 11 4 3" xfId="6258"/>
    <cellStyle name="Normal 22 2 11 4 3 2" xfId="6259"/>
    <cellStyle name="Normal 22 2 11 4 4" xfId="6260"/>
    <cellStyle name="Normal 22 2 11 5" xfId="6261"/>
    <cellStyle name="Normal 22 2 11 5 2" xfId="6262"/>
    <cellStyle name="Normal 22 2 11 6" xfId="6263"/>
    <cellStyle name="Normal 22 2 11 6 2" xfId="6264"/>
    <cellStyle name="Normal 22 2 11 7" xfId="6265"/>
    <cellStyle name="Normal 22 2 12" xfId="6266"/>
    <cellStyle name="Normal 22 2 12 2" xfId="6267"/>
    <cellStyle name="Normal 22 2 12 2 2" xfId="6268"/>
    <cellStyle name="Normal 22 2 12 2 2 2" xfId="6269"/>
    <cellStyle name="Normal 22 2 12 2 2 2 2" xfId="6270"/>
    <cellStyle name="Normal 22 2 12 2 2 3" xfId="6271"/>
    <cellStyle name="Normal 22 2 12 2 2 3 2" xfId="6272"/>
    <cellStyle name="Normal 22 2 12 2 2 4" xfId="6273"/>
    <cellStyle name="Normal 22 2 12 2 3" xfId="6274"/>
    <cellStyle name="Normal 22 2 12 2 3 2" xfId="6275"/>
    <cellStyle name="Normal 22 2 12 2 3 2 2" xfId="6276"/>
    <cellStyle name="Normal 22 2 12 2 3 3" xfId="6277"/>
    <cellStyle name="Normal 22 2 12 2 3 3 2" xfId="6278"/>
    <cellStyle name="Normal 22 2 12 2 3 4" xfId="6279"/>
    <cellStyle name="Normal 22 2 12 2 4" xfId="6280"/>
    <cellStyle name="Normal 22 2 12 2 4 2" xfId="6281"/>
    <cellStyle name="Normal 22 2 12 2 5" xfId="6282"/>
    <cellStyle name="Normal 22 2 12 2 5 2" xfId="6283"/>
    <cellStyle name="Normal 22 2 12 2 6" xfId="6284"/>
    <cellStyle name="Normal 22 2 12 3" xfId="6285"/>
    <cellStyle name="Normal 22 2 12 3 2" xfId="6286"/>
    <cellStyle name="Normal 22 2 12 3 2 2" xfId="6287"/>
    <cellStyle name="Normal 22 2 12 3 3" xfId="6288"/>
    <cellStyle name="Normal 22 2 12 3 3 2" xfId="6289"/>
    <cellStyle name="Normal 22 2 12 3 4" xfId="6290"/>
    <cellStyle name="Normal 22 2 12 4" xfId="6291"/>
    <cellStyle name="Normal 22 2 12 4 2" xfId="6292"/>
    <cellStyle name="Normal 22 2 12 4 2 2" xfId="6293"/>
    <cellStyle name="Normal 22 2 12 4 3" xfId="6294"/>
    <cellStyle name="Normal 22 2 12 4 3 2" xfId="6295"/>
    <cellStyle name="Normal 22 2 12 4 4" xfId="6296"/>
    <cellStyle name="Normal 22 2 12 5" xfId="6297"/>
    <cellStyle name="Normal 22 2 12 5 2" xfId="6298"/>
    <cellStyle name="Normal 22 2 12 6" xfId="6299"/>
    <cellStyle name="Normal 22 2 12 6 2" xfId="6300"/>
    <cellStyle name="Normal 22 2 12 7" xfId="6301"/>
    <cellStyle name="Normal 22 2 13" xfId="6302"/>
    <cellStyle name="Normal 22 2 13 2" xfId="6303"/>
    <cellStyle name="Normal 22 2 13 2 2" xfId="6304"/>
    <cellStyle name="Normal 22 2 13 2 2 2" xfId="6305"/>
    <cellStyle name="Normal 22 2 13 2 2 2 2" xfId="6306"/>
    <cellStyle name="Normal 22 2 13 2 2 3" xfId="6307"/>
    <cellStyle name="Normal 22 2 13 2 2 3 2" xfId="6308"/>
    <cellStyle name="Normal 22 2 13 2 2 4" xfId="6309"/>
    <cellStyle name="Normal 22 2 13 2 3" xfId="6310"/>
    <cellStyle name="Normal 22 2 13 2 3 2" xfId="6311"/>
    <cellStyle name="Normal 22 2 13 2 3 2 2" xfId="6312"/>
    <cellStyle name="Normal 22 2 13 2 3 3" xfId="6313"/>
    <cellStyle name="Normal 22 2 13 2 3 3 2" xfId="6314"/>
    <cellStyle name="Normal 22 2 13 2 3 4" xfId="6315"/>
    <cellStyle name="Normal 22 2 13 2 4" xfId="6316"/>
    <cellStyle name="Normal 22 2 13 2 4 2" xfId="6317"/>
    <cellStyle name="Normal 22 2 13 2 5" xfId="6318"/>
    <cellStyle name="Normal 22 2 13 2 5 2" xfId="6319"/>
    <cellStyle name="Normal 22 2 13 2 6" xfId="6320"/>
    <cellStyle name="Normal 22 2 13 3" xfId="6321"/>
    <cellStyle name="Normal 22 2 13 3 2" xfId="6322"/>
    <cellStyle name="Normal 22 2 13 3 2 2" xfId="6323"/>
    <cellStyle name="Normal 22 2 13 3 3" xfId="6324"/>
    <cellStyle name="Normal 22 2 13 3 3 2" xfId="6325"/>
    <cellStyle name="Normal 22 2 13 3 4" xfId="6326"/>
    <cellStyle name="Normal 22 2 13 4" xfId="6327"/>
    <cellStyle name="Normal 22 2 13 4 2" xfId="6328"/>
    <cellStyle name="Normal 22 2 13 4 2 2" xfId="6329"/>
    <cellStyle name="Normal 22 2 13 4 3" xfId="6330"/>
    <cellStyle name="Normal 22 2 13 4 3 2" xfId="6331"/>
    <cellStyle name="Normal 22 2 13 4 4" xfId="6332"/>
    <cellStyle name="Normal 22 2 13 5" xfId="6333"/>
    <cellStyle name="Normal 22 2 13 5 2" xfId="6334"/>
    <cellStyle name="Normal 22 2 13 6" xfId="6335"/>
    <cellStyle name="Normal 22 2 13 6 2" xfId="6336"/>
    <cellStyle name="Normal 22 2 13 7" xfId="6337"/>
    <cellStyle name="Normal 22 2 14" xfId="6338"/>
    <cellStyle name="Normal 22 2 14 2" xfId="6339"/>
    <cellStyle name="Normal 22 2 14 2 2" xfId="6340"/>
    <cellStyle name="Normal 22 2 14 2 2 2" xfId="6341"/>
    <cellStyle name="Normal 22 2 14 2 2 2 2" xfId="6342"/>
    <cellStyle name="Normal 22 2 14 2 2 3" xfId="6343"/>
    <cellStyle name="Normal 22 2 14 2 2 3 2" xfId="6344"/>
    <cellStyle name="Normal 22 2 14 2 2 4" xfId="6345"/>
    <cellStyle name="Normal 22 2 14 2 3" xfId="6346"/>
    <cellStyle name="Normal 22 2 14 2 3 2" xfId="6347"/>
    <cellStyle name="Normal 22 2 14 2 3 2 2" xfId="6348"/>
    <cellStyle name="Normal 22 2 14 2 3 3" xfId="6349"/>
    <cellStyle name="Normal 22 2 14 2 3 3 2" xfId="6350"/>
    <cellStyle name="Normal 22 2 14 2 3 4" xfId="6351"/>
    <cellStyle name="Normal 22 2 14 2 4" xfId="6352"/>
    <cellStyle name="Normal 22 2 14 2 4 2" xfId="6353"/>
    <cellStyle name="Normal 22 2 14 2 5" xfId="6354"/>
    <cellStyle name="Normal 22 2 14 2 5 2" xfId="6355"/>
    <cellStyle name="Normal 22 2 14 2 6" xfId="6356"/>
    <cellStyle name="Normal 22 2 14 3" xfId="6357"/>
    <cellStyle name="Normal 22 2 14 3 2" xfId="6358"/>
    <cellStyle name="Normal 22 2 14 3 2 2" xfId="6359"/>
    <cellStyle name="Normal 22 2 14 3 3" xfId="6360"/>
    <cellStyle name="Normal 22 2 14 3 3 2" xfId="6361"/>
    <cellStyle name="Normal 22 2 14 3 4" xfId="6362"/>
    <cellStyle name="Normal 22 2 14 4" xfId="6363"/>
    <cellStyle name="Normal 22 2 14 4 2" xfId="6364"/>
    <cellStyle name="Normal 22 2 14 4 2 2" xfId="6365"/>
    <cellStyle name="Normal 22 2 14 4 3" xfId="6366"/>
    <cellStyle name="Normal 22 2 14 4 3 2" xfId="6367"/>
    <cellStyle name="Normal 22 2 14 4 4" xfId="6368"/>
    <cellStyle name="Normal 22 2 14 5" xfId="6369"/>
    <cellStyle name="Normal 22 2 14 5 2" xfId="6370"/>
    <cellStyle name="Normal 22 2 14 6" xfId="6371"/>
    <cellStyle name="Normal 22 2 14 6 2" xfId="6372"/>
    <cellStyle name="Normal 22 2 14 7" xfId="6373"/>
    <cellStyle name="Normal 22 2 15" xfId="6374"/>
    <cellStyle name="Normal 22 2 15 2" xfId="6375"/>
    <cellStyle name="Normal 22 2 15 2 2" xfId="6376"/>
    <cellStyle name="Normal 22 2 15 2 2 2" xfId="6377"/>
    <cellStyle name="Normal 22 2 15 2 2 2 2" xfId="6378"/>
    <cellStyle name="Normal 22 2 15 2 2 3" xfId="6379"/>
    <cellStyle name="Normal 22 2 15 2 2 3 2" xfId="6380"/>
    <cellStyle name="Normal 22 2 15 2 2 4" xfId="6381"/>
    <cellStyle name="Normal 22 2 15 2 3" xfId="6382"/>
    <cellStyle name="Normal 22 2 15 2 3 2" xfId="6383"/>
    <cellStyle name="Normal 22 2 15 2 3 2 2" xfId="6384"/>
    <cellStyle name="Normal 22 2 15 2 3 3" xfId="6385"/>
    <cellStyle name="Normal 22 2 15 2 3 3 2" xfId="6386"/>
    <cellStyle name="Normal 22 2 15 2 3 4" xfId="6387"/>
    <cellStyle name="Normal 22 2 15 2 4" xfId="6388"/>
    <cellStyle name="Normal 22 2 15 2 4 2" xfId="6389"/>
    <cellStyle name="Normal 22 2 15 2 5" xfId="6390"/>
    <cellStyle name="Normal 22 2 15 2 5 2" xfId="6391"/>
    <cellStyle name="Normal 22 2 15 2 6" xfId="6392"/>
    <cellStyle name="Normal 22 2 15 3" xfId="6393"/>
    <cellStyle name="Normal 22 2 15 3 2" xfId="6394"/>
    <cellStyle name="Normal 22 2 15 3 2 2" xfId="6395"/>
    <cellStyle name="Normal 22 2 15 3 3" xfId="6396"/>
    <cellStyle name="Normal 22 2 15 3 3 2" xfId="6397"/>
    <cellStyle name="Normal 22 2 15 3 4" xfId="6398"/>
    <cellStyle name="Normal 22 2 15 4" xfId="6399"/>
    <cellStyle name="Normal 22 2 15 4 2" xfId="6400"/>
    <cellStyle name="Normal 22 2 15 4 2 2" xfId="6401"/>
    <cellStyle name="Normal 22 2 15 4 3" xfId="6402"/>
    <cellStyle name="Normal 22 2 15 4 3 2" xfId="6403"/>
    <cellStyle name="Normal 22 2 15 4 4" xfId="6404"/>
    <cellStyle name="Normal 22 2 15 5" xfId="6405"/>
    <cellStyle name="Normal 22 2 15 5 2" xfId="6406"/>
    <cellStyle name="Normal 22 2 15 6" xfId="6407"/>
    <cellStyle name="Normal 22 2 15 6 2" xfId="6408"/>
    <cellStyle name="Normal 22 2 15 7" xfId="6409"/>
    <cellStyle name="Normal 22 2 16" xfId="6410"/>
    <cellStyle name="Normal 22 2 16 2" xfId="6411"/>
    <cellStyle name="Normal 22 2 16 2 2" xfId="6412"/>
    <cellStyle name="Normal 22 2 16 2 2 2" xfId="6413"/>
    <cellStyle name="Normal 22 2 16 2 2 2 2" xfId="6414"/>
    <cellStyle name="Normal 22 2 16 2 2 3" xfId="6415"/>
    <cellStyle name="Normal 22 2 16 2 2 3 2" xfId="6416"/>
    <cellStyle name="Normal 22 2 16 2 2 4" xfId="6417"/>
    <cellStyle name="Normal 22 2 16 2 3" xfId="6418"/>
    <cellStyle name="Normal 22 2 16 2 3 2" xfId="6419"/>
    <cellStyle name="Normal 22 2 16 2 3 2 2" xfId="6420"/>
    <cellStyle name="Normal 22 2 16 2 3 3" xfId="6421"/>
    <cellStyle name="Normal 22 2 16 2 3 3 2" xfId="6422"/>
    <cellStyle name="Normal 22 2 16 2 3 4" xfId="6423"/>
    <cellStyle name="Normal 22 2 16 2 4" xfId="6424"/>
    <cellStyle name="Normal 22 2 16 2 4 2" xfId="6425"/>
    <cellStyle name="Normal 22 2 16 2 5" xfId="6426"/>
    <cellStyle name="Normal 22 2 16 2 5 2" xfId="6427"/>
    <cellStyle name="Normal 22 2 16 2 6" xfId="6428"/>
    <cellStyle name="Normal 22 2 16 3" xfId="6429"/>
    <cellStyle name="Normal 22 2 16 3 2" xfId="6430"/>
    <cellStyle name="Normal 22 2 16 3 2 2" xfId="6431"/>
    <cellStyle name="Normal 22 2 16 3 3" xfId="6432"/>
    <cellStyle name="Normal 22 2 16 3 3 2" xfId="6433"/>
    <cellStyle name="Normal 22 2 16 3 4" xfId="6434"/>
    <cellStyle name="Normal 22 2 16 4" xfId="6435"/>
    <cellStyle name="Normal 22 2 16 4 2" xfId="6436"/>
    <cellStyle name="Normal 22 2 16 4 2 2" xfId="6437"/>
    <cellStyle name="Normal 22 2 16 4 3" xfId="6438"/>
    <cellStyle name="Normal 22 2 16 4 3 2" xfId="6439"/>
    <cellStyle name="Normal 22 2 16 4 4" xfId="6440"/>
    <cellStyle name="Normal 22 2 16 5" xfId="6441"/>
    <cellStyle name="Normal 22 2 16 5 2" xfId="6442"/>
    <cellStyle name="Normal 22 2 16 6" xfId="6443"/>
    <cellStyle name="Normal 22 2 16 6 2" xfId="6444"/>
    <cellStyle name="Normal 22 2 16 7" xfId="6445"/>
    <cellStyle name="Normal 22 2 17" xfId="6446"/>
    <cellStyle name="Normal 22 2 17 2" xfId="6447"/>
    <cellStyle name="Normal 22 2 17 2 2" xfId="6448"/>
    <cellStyle name="Normal 22 2 17 2 2 2" xfId="6449"/>
    <cellStyle name="Normal 22 2 17 2 2 2 2" xfId="6450"/>
    <cellStyle name="Normal 22 2 17 2 2 3" xfId="6451"/>
    <cellStyle name="Normal 22 2 17 2 2 3 2" xfId="6452"/>
    <cellStyle name="Normal 22 2 17 2 2 4" xfId="6453"/>
    <cellStyle name="Normal 22 2 17 2 3" xfId="6454"/>
    <cellStyle name="Normal 22 2 17 2 3 2" xfId="6455"/>
    <cellStyle name="Normal 22 2 17 2 3 2 2" xfId="6456"/>
    <cellStyle name="Normal 22 2 17 2 3 3" xfId="6457"/>
    <cellStyle name="Normal 22 2 17 2 3 3 2" xfId="6458"/>
    <cellStyle name="Normal 22 2 17 2 3 4" xfId="6459"/>
    <cellStyle name="Normal 22 2 17 2 4" xfId="6460"/>
    <cellStyle name="Normal 22 2 17 2 4 2" xfId="6461"/>
    <cellStyle name="Normal 22 2 17 2 5" xfId="6462"/>
    <cellStyle name="Normal 22 2 17 2 5 2" xfId="6463"/>
    <cellStyle name="Normal 22 2 17 2 6" xfId="6464"/>
    <cellStyle name="Normal 22 2 17 3" xfId="6465"/>
    <cellStyle name="Normal 22 2 17 3 2" xfId="6466"/>
    <cellStyle name="Normal 22 2 17 3 2 2" xfId="6467"/>
    <cellStyle name="Normal 22 2 17 3 3" xfId="6468"/>
    <cellStyle name="Normal 22 2 17 3 3 2" xfId="6469"/>
    <cellStyle name="Normal 22 2 17 3 4" xfId="6470"/>
    <cellStyle name="Normal 22 2 17 4" xfId="6471"/>
    <cellStyle name="Normal 22 2 17 4 2" xfId="6472"/>
    <cellStyle name="Normal 22 2 17 4 2 2" xfId="6473"/>
    <cellStyle name="Normal 22 2 17 4 3" xfId="6474"/>
    <cellStyle name="Normal 22 2 17 4 3 2" xfId="6475"/>
    <cellStyle name="Normal 22 2 17 4 4" xfId="6476"/>
    <cellStyle name="Normal 22 2 17 5" xfId="6477"/>
    <cellStyle name="Normal 22 2 17 5 2" xfId="6478"/>
    <cellStyle name="Normal 22 2 17 6" xfId="6479"/>
    <cellStyle name="Normal 22 2 17 6 2" xfId="6480"/>
    <cellStyle name="Normal 22 2 17 7" xfId="6481"/>
    <cellStyle name="Normal 22 2 18" xfId="6482"/>
    <cellStyle name="Normal 22 2 18 2" xfId="6483"/>
    <cellStyle name="Normal 22 2 18 2 2" xfId="6484"/>
    <cellStyle name="Normal 22 2 18 2 2 2" xfId="6485"/>
    <cellStyle name="Normal 22 2 18 2 2 2 2" xfId="6486"/>
    <cellStyle name="Normal 22 2 18 2 2 3" xfId="6487"/>
    <cellStyle name="Normal 22 2 18 2 2 3 2" xfId="6488"/>
    <cellStyle name="Normal 22 2 18 2 2 4" xfId="6489"/>
    <cellStyle name="Normal 22 2 18 2 3" xfId="6490"/>
    <cellStyle name="Normal 22 2 18 2 3 2" xfId="6491"/>
    <cellStyle name="Normal 22 2 18 2 3 2 2" xfId="6492"/>
    <cellStyle name="Normal 22 2 18 2 3 3" xfId="6493"/>
    <cellStyle name="Normal 22 2 18 2 3 3 2" xfId="6494"/>
    <cellStyle name="Normal 22 2 18 2 3 4" xfId="6495"/>
    <cellStyle name="Normal 22 2 18 2 4" xfId="6496"/>
    <cellStyle name="Normal 22 2 18 2 4 2" xfId="6497"/>
    <cellStyle name="Normal 22 2 18 2 5" xfId="6498"/>
    <cellStyle name="Normal 22 2 18 2 5 2" xfId="6499"/>
    <cellStyle name="Normal 22 2 18 2 6" xfId="6500"/>
    <cellStyle name="Normal 22 2 18 3" xfId="6501"/>
    <cellStyle name="Normal 22 2 18 3 2" xfId="6502"/>
    <cellStyle name="Normal 22 2 18 3 2 2" xfId="6503"/>
    <cellStyle name="Normal 22 2 18 3 3" xfId="6504"/>
    <cellStyle name="Normal 22 2 18 3 3 2" xfId="6505"/>
    <cellStyle name="Normal 22 2 18 3 4" xfId="6506"/>
    <cellStyle name="Normal 22 2 18 4" xfId="6507"/>
    <cellStyle name="Normal 22 2 18 4 2" xfId="6508"/>
    <cellStyle name="Normal 22 2 18 4 2 2" xfId="6509"/>
    <cellStyle name="Normal 22 2 18 4 3" xfId="6510"/>
    <cellStyle name="Normal 22 2 18 4 3 2" xfId="6511"/>
    <cellStyle name="Normal 22 2 18 4 4" xfId="6512"/>
    <cellStyle name="Normal 22 2 18 5" xfId="6513"/>
    <cellStyle name="Normal 22 2 18 5 2" xfId="6514"/>
    <cellStyle name="Normal 22 2 18 6" xfId="6515"/>
    <cellStyle name="Normal 22 2 18 6 2" xfId="6516"/>
    <cellStyle name="Normal 22 2 18 7" xfId="6517"/>
    <cellStyle name="Normal 22 2 19" xfId="6518"/>
    <cellStyle name="Normal 22 2 19 2" xfId="6519"/>
    <cellStyle name="Normal 22 2 19 2 2" xfId="6520"/>
    <cellStyle name="Normal 22 2 19 2 2 2" xfId="6521"/>
    <cellStyle name="Normal 22 2 19 2 2 2 2" xfId="6522"/>
    <cellStyle name="Normal 22 2 19 2 2 3" xfId="6523"/>
    <cellStyle name="Normal 22 2 19 2 2 3 2" xfId="6524"/>
    <cellStyle name="Normal 22 2 19 2 2 4" xfId="6525"/>
    <cellStyle name="Normal 22 2 19 2 3" xfId="6526"/>
    <cellStyle name="Normal 22 2 19 2 3 2" xfId="6527"/>
    <cellStyle name="Normal 22 2 19 2 3 2 2" xfId="6528"/>
    <cellStyle name="Normal 22 2 19 2 3 3" xfId="6529"/>
    <cellStyle name="Normal 22 2 19 2 3 3 2" xfId="6530"/>
    <cellStyle name="Normal 22 2 19 2 3 4" xfId="6531"/>
    <cellStyle name="Normal 22 2 19 2 4" xfId="6532"/>
    <cellStyle name="Normal 22 2 19 2 4 2" xfId="6533"/>
    <cellStyle name="Normal 22 2 19 2 5" xfId="6534"/>
    <cellStyle name="Normal 22 2 19 2 5 2" xfId="6535"/>
    <cellStyle name="Normal 22 2 19 2 6" xfId="6536"/>
    <cellStyle name="Normal 22 2 19 3" xfId="6537"/>
    <cellStyle name="Normal 22 2 19 3 2" xfId="6538"/>
    <cellStyle name="Normal 22 2 19 3 2 2" xfId="6539"/>
    <cellStyle name="Normal 22 2 19 3 3" xfId="6540"/>
    <cellStyle name="Normal 22 2 19 3 3 2" xfId="6541"/>
    <cellStyle name="Normal 22 2 19 3 4" xfId="6542"/>
    <cellStyle name="Normal 22 2 19 4" xfId="6543"/>
    <cellStyle name="Normal 22 2 19 4 2" xfId="6544"/>
    <cellStyle name="Normal 22 2 19 4 2 2" xfId="6545"/>
    <cellStyle name="Normal 22 2 19 4 3" xfId="6546"/>
    <cellStyle name="Normal 22 2 19 4 3 2" xfId="6547"/>
    <cellStyle name="Normal 22 2 19 4 4" xfId="6548"/>
    <cellStyle name="Normal 22 2 19 5" xfId="6549"/>
    <cellStyle name="Normal 22 2 19 5 2" xfId="6550"/>
    <cellStyle name="Normal 22 2 19 6" xfId="6551"/>
    <cellStyle name="Normal 22 2 19 6 2" xfId="6552"/>
    <cellStyle name="Normal 22 2 19 7" xfId="6553"/>
    <cellStyle name="Normal 22 2 2" xfId="6554"/>
    <cellStyle name="Normal 22 2 2 2" xfId="6555"/>
    <cellStyle name="Normal 22 2 2 2 2" xfId="6556"/>
    <cellStyle name="Normal 22 2 2 2 2 2" xfId="6557"/>
    <cellStyle name="Normal 22 2 2 2 2 2 2" xfId="6558"/>
    <cellStyle name="Normal 22 2 2 2 2 3" xfId="6559"/>
    <cellStyle name="Normal 22 2 2 2 2 3 2" xfId="6560"/>
    <cellStyle name="Normal 22 2 2 2 2 4" xfId="6561"/>
    <cellStyle name="Normal 22 2 2 2 3" xfId="6562"/>
    <cellStyle name="Normal 22 2 2 2 3 2" xfId="6563"/>
    <cellStyle name="Normal 22 2 2 2 3 2 2" xfId="6564"/>
    <cellStyle name="Normal 22 2 2 2 3 3" xfId="6565"/>
    <cellStyle name="Normal 22 2 2 2 3 3 2" xfId="6566"/>
    <cellStyle name="Normal 22 2 2 2 3 4" xfId="6567"/>
    <cellStyle name="Normal 22 2 2 2 4" xfId="6568"/>
    <cellStyle name="Normal 22 2 2 2 4 2" xfId="6569"/>
    <cellStyle name="Normal 22 2 2 2 5" xfId="6570"/>
    <cellStyle name="Normal 22 2 2 2 5 2" xfId="6571"/>
    <cellStyle name="Normal 22 2 2 2 6" xfId="6572"/>
    <cellStyle name="Normal 22 2 2 3" xfId="6573"/>
    <cellStyle name="Normal 22 2 2 3 2" xfId="6574"/>
    <cellStyle name="Normal 22 2 2 3 2 2" xfId="6575"/>
    <cellStyle name="Normal 22 2 2 3 3" xfId="6576"/>
    <cellStyle name="Normal 22 2 2 3 3 2" xfId="6577"/>
    <cellStyle name="Normal 22 2 2 3 4" xfId="6578"/>
    <cellStyle name="Normal 22 2 2 4" xfId="6579"/>
    <cellStyle name="Normal 22 2 2 4 2" xfId="6580"/>
    <cellStyle name="Normal 22 2 2 4 2 2" xfId="6581"/>
    <cellStyle name="Normal 22 2 2 4 3" xfId="6582"/>
    <cellStyle name="Normal 22 2 2 4 3 2" xfId="6583"/>
    <cellStyle name="Normal 22 2 2 4 4" xfId="6584"/>
    <cellStyle name="Normal 22 2 2 5" xfId="6585"/>
    <cellStyle name="Normal 22 2 2 5 2" xfId="6586"/>
    <cellStyle name="Normal 22 2 2 6" xfId="6587"/>
    <cellStyle name="Normal 22 2 2 6 2" xfId="6588"/>
    <cellStyle name="Normal 22 2 2 7" xfId="6589"/>
    <cellStyle name="Normal 22 2 20" xfId="6590"/>
    <cellStyle name="Normal 22 2 20 2" xfId="6591"/>
    <cellStyle name="Normal 22 2 20 2 2" xfId="6592"/>
    <cellStyle name="Normal 22 2 20 2 2 2" xfId="6593"/>
    <cellStyle name="Normal 22 2 20 2 2 2 2" xfId="6594"/>
    <cellStyle name="Normal 22 2 20 2 2 3" xfId="6595"/>
    <cellStyle name="Normal 22 2 20 2 2 3 2" xfId="6596"/>
    <cellStyle name="Normal 22 2 20 2 2 4" xfId="6597"/>
    <cellStyle name="Normal 22 2 20 2 3" xfId="6598"/>
    <cellStyle name="Normal 22 2 20 2 3 2" xfId="6599"/>
    <cellStyle name="Normal 22 2 20 2 3 2 2" xfId="6600"/>
    <cellStyle name="Normal 22 2 20 2 3 3" xfId="6601"/>
    <cellStyle name="Normal 22 2 20 2 3 3 2" xfId="6602"/>
    <cellStyle name="Normal 22 2 20 2 3 4" xfId="6603"/>
    <cellStyle name="Normal 22 2 20 2 4" xfId="6604"/>
    <cellStyle name="Normal 22 2 20 2 4 2" xfId="6605"/>
    <cellStyle name="Normal 22 2 20 2 5" xfId="6606"/>
    <cellStyle name="Normal 22 2 20 2 5 2" xfId="6607"/>
    <cellStyle name="Normal 22 2 20 2 6" xfId="6608"/>
    <cellStyle name="Normal 22 2 20 3" xfId="6609"/>
    <cellStyle name="Normal 22 2 20 3 2" xfId="6610"/>
    <cellStyle name="Normal 22 2 20 3 2 2" xfId="6611"/>
    <cellStyle name="Normal 22 2 20 3 3" xfId="6612"/>
    <cellStyle name="Normal 22 2 20 3 3 2" xfId="6613"/>
    <cellStyle name="Normal 22 2 20 3 4" xfId="6614"/>
    <cellStyle name="Normal 22 2 20 4" xfId="6615"/>
    <cellStyle name="Normal 22 2 20 4 2" xfId="6616"/>
    <cellStyle name="Normal 22 2 20 4 2 2" xfId="6617"/>
    <cellStyle name="Normal 22 2 20 4 3" xfId="6618"/>
    <cellStyle name="Normal 22 2 20 4 3 2" xfId="6619"/>
    <cellStyle name="Normal 22 2 20 4 4" xfId="6620"/>
    <cellStyle name="Normal 22 2 20 5" xfId="6621"/>
    <cellStyle name="Normal 22 2 20 5 2" xfId="6622"/>
    <cellStyle name="Normal 22 2 20 6" xfId="6623"/>
    <cellStyle name="Normal 22 2 20 6 2" xfId="6624"/>
    <cellStyle name="Normal 22 2 20 7" xfId="6625"/>
    <cellStyle name="Normal 22 2 21" xfId="6626"/>
    <cellStyle name="Normal 22 2 21 2" xfId="6627"/>
    <cellStyle name="Normal 22 2 21 2 2" xfId="6628"/>
    <cellStyle name="Normal 22 2 21 2 2 2" xfId="6629"/>
    <cellStyle name="Normal 22 2 21 2 2 2 2" xfId="6630"/>
    <cellStyle name="Normal 22 2 21 2 2 3" xfId="6631"/>
    <cellStyle name="Normal 22 2 21 2 2 3 2" xfId="6632"/>
    <cellStyle name="Normal 22 2 21 2 2 4" xfId="6633"/>
    <cellStyle name="Normal 22 2 21 2 3" xfId="6634"/>
    <cellStyle name="Normal 22 2 21 2 3 2" xfId="6635"/>
    <cellStyle name="Normal 22 2 21 2 3 2 2" xfId="6636"/>
    <cellStyle name="Normal 22 2 21 2 3 3" xfId="6637"/>
    <cellStyle name="Normal 22 2 21 2 3 3 2" xfId="6638"/>
    <cellStyle name="Normal 22 2 21 2 3 4" xfId="6639"/>
    <cellStyle name="Normal 22 2 21 2 4" xfId="6640"/>
    <cellStyle name="Normal 22 2 21 2 4 2" xfId="6641"/>
    <cellStyle name="Normal 22 2 21 2 5" xfId="6642"/>
    <cellStyle name="Normal 22 2 21 2 5 2" xfId="6643"/>
    <cellStyle name="Normal 22 2 21 2 6" xfId="6644"/>
    <cellStyle name="Normal 22 2 21 3" xfId="6645"/>
    <cellStyle name="Normal 22 2 21 3 2" xfId="6646"/>
    <cellStyle name="Normal 22 2 21 3 2 2" xfId="6647"/>
    <cellStyle name="Normal 22 2 21 3 3" xfId="6648"/>
    <cellStyle name="Normal 22 2 21 3 3 2" xfId="6649"/>
    <cellStyle name="Normal 22 2 21 3 4" xfId="6650"/>
    <cellStyle name="Normal 22 2 21 4" xfId="6651"/>
    <cellStyle name="Normal 22 2 21 4 2" xfId="6652"/>
    <cellStyle name="Normal 22 2 21 4 2 2" xfId="6653"/>
    <cellStyle name="Normal 22 2 21 4 3" xfId="6654"/>
    <cellStyle name="Normal 22 2 21 4 3 2" xfId="6655"/>
    <cellStyle name="Normal 22 2 21 4 4" xfId="6656"/>
    <cellStyle name="Normal 22 2 21 5" xfId="6657"/>
    <cellStyle name="Normal 22 2 21 5 2" xfId="6658"/>
    <cellStyle name="Normal 22 2 21 6" xfId="6659"/>
    <cellStyle name="Normal 22 2 21 6 2" xfId="6660"/>
    <cellStyle name="Normal 22 2 21 7" xfId="6661"/>
    <cellStyle name="Normal 22 2 22" xfId="6662"/>
    <cellStyle name="Normal 22 2 22 2" xfId="6663"/>
    <cellStyle name="Normal 22 2 22 2 2" xfId="6664"/>
    <cellStyle name="Normal 22 2 22 2 2 2" xfId="6665"/>
    <cellStyle name="Normal 22 2 22 2 2 2 2" xfId="6666"/>
    <cellStyle name="Normal 22 2 22 2 2 3" xfId="6667"/>
    <cellStyle name="Normal 22 2 22 2 2 3 2" xfId="6668"/>
    <cellStyle name="Normal 22 2 22 2 2 4" xfId="6669"/>
    <cellStyle name="Normal 22 2 22 2 3" xfId="6670"/>
    <cellStyle name="Normal 22 2 22 2 3 2" xfId="6671"/>
    <cellStyle name="Normal 22 2 22 2 3 2 2" xfId="6672"/>
    <cellStyle name="Normal 22 2 22 2 3 3" xfId="6673"/>
    <cellStyle name="Normal 22 2 22 2 3 3 2" xfId="6674"/>
    <cellStyle name="Normal 22 2 22 2 3 4" xfId="6675"/>
    <cellStyle name="Normal 22 2 22 2 4" xfId="6676"/>
    <cellStyle name="Normal 22 2 22 2 4 2" xfId="6677"/>
    <cellStyle name="Normal 22 2 22 2 5" xfId="6678"/>
    <cellStyle name="Normal 22 2 22 2 5 2" xfId="6679"/>
    <cellStyle name="Normal 22 2 22 2 6" xfId="6680"/>
    <cellStyle name="Normal 22 2 22 3" xfId="6681"/>
    <cellStyle name="Normal 22 2 22 3 2" xfId="6682"/>
    <cellStyle name="Normal 22 2 22 3 2 2" xfId="6683"/>
    <cellStyle name="Normal 22 2 22 3 3" xfId="6684"/>
    <cellStyle name="Normal 22 2 22 3 3 2" xfId="6685"/>
    <cellStyle name="Normal 22 2 22 3 4" xfId="6686"/>
    <cellStyle name="Normal 22 2 22 4" xfId="6687"/>
    <cellStyle name="Normal 22 2 22 4 2" xfId="6688"/>
    <cellStyle name="Normal 22 2 22 4 2 2" xfId="6689"/>
    <cellStyle name="Normal 22 2 22 4 3" xfId="6690"/>
    <cellStyle name="Normal 22 2 22 4 3 2" xfId="6691"/>
    <cellStyle name="Normal 22 2 22 4 4" xfId="6692"/>
    <cellStyle name="Normal 22 2 22 5" xfId="6693"/>
    <cellStyle name="Normal 22 2 22 5 2" xfId="6694"/>
    <cellStyle name="Normal 22 2 22 6" xfId="6695"/>
    <cellStyle name="Normal 22 2 22 6 2" xfId="6696"/>
    <cellStyle name="Normal 22 2 22 7" xfId="6697"/>
    <cellStyle name="Normal 22 2 23" xfId="6698"/>
    <cellStyle name="Normal 22 2 23 2" xfId="6699"/>
    <cellStyle name="Normal 22 2 23 2 2" xfId="6700"/>
    <cellStyle name="Normal 22 2 23 2 2 2" xfId="6701"/>
    <cellStyle name="Normal 22 2 23 2 2 2 2" xfId="6702"/>
    <cellStyle name="Normal 22 2 23 2 2 3" xfId="6703"/>
    <cellStyle name="Normal 22 2 23 2 2 3 2" xfId="6704"/>
    <cellStyle name="Normal 22 2 23 2 2 4" xfId="6705"/>
    <cellStyle name="Normal 22 2 23 2 3" xfId="6706"/>
    <cellStyle name="Normal 22 2 23 2 3 2" xfId="6707"/>
    <cellStyle name="Normal 22 2 23 2 3 2 2" xfId="6708"/>
    <cellStyle name="Normal 22 2 23 2 3 3" xfId="6709"/>
    <cellStyle name="Normal 22 2 23 2 3 3 2" xfId="6710"/>
    <cellStyle name="Normal 22 2 23 2 3 4" xfId="6711"/>
    <cellStyle name="Normal 22 2 23 2 4" xfId="6712"/>
    <cellStyle name="Normal 22 2 23 2 4 2" xfId="6713"/>
    <cellStyle name="Normal 22 2 23 2 5" xfId="6714"/>
    <cellStyle name="Normal 22 2 23 2 5 2" xfId="6715"/>
    <cellStyle name="Normal 22 2 23 2 6" xfId="6716"/>
    <cellStyle name="Normal 22 2 23 3" xfId="6717"/>
    <cellStyle name="Normal 22 2 23 3 2" xfId="6718"/>
    <cellStyle name="Normal 22 2 23 3 2 2" xfId="6719"/>
    <cellStyle name="Normal 22 2 23 3 3" xfId="6720"/>
    <cellStyle name="Normal 22 2 23 3 3 2" xfId="6721"/>
    <cellStyle name="Normal 22 2 23 3 4" xfId="6722"/>
    <cellStyle name="Normal 22 2 23 4" xfId="6723"/>
    <cellStyle name="Normal 22 2 23 4 2" xfId="6724"/>
    <cellStyle name="Normal 22 2 23 4 2 2" xfId="6725"/>
    <cellStyle name="Normal 22 2 23 4 3" xfId="6726"/>
    <cellStyle name="Normal 22 2 23 4 3 2" xfId="6727"/>
    <cellStyle name="Normal 22 2 23 4 4" xfId="6728"/>
    <cellStyle name="Normal 22 2 23 5" xfId="6729"/>
    <cellStyle name="Normal 22 2 23 5 2" xfId="6730"/>
    <cellStyle name="Normal 22 2 23 6" xfId="6731"/>
    <cellStyle name="Normal 22 2 23 6 2" xfId="6732"/>
    <cellStyle name="Normal 22 2 23 7" xfId="6733"/>
    <cellStyle name="Normal 22 2 24" xfId="6734"/>
    <cellStyle name="Normal 22 2 24 2" xfId="6735"/>
    <cellStyle name="Normal 22 2 24 2 2" xfId="6736"/>
    <cellStyle name="Normal 22 2 24 2 2 2" xfId="6737"/>
    <cellStyle name="Normal 22 2 24 2 2 2 2" xfId="6738"/>
    <cellStyle name="Normal 22 2 24 2 2 3" xfId="6739"/>
    <cellStyle name="Normal 22 2 24 2 2 3 2" xfId="6740"/>
    <cellStyle name="Normal 22 2 24 2 2 4" xfId="6741"/>
    <cellStyle name="Normal 22 2 24 2 3" xfId="6742"/>
    <cellStyle name="Normal 22 2 24 2 3 2" xfId="6743"/>
    <cellStyle name="Normal 22 2 24 2 3 2 2" xfId="6744"/>
    <cellStyle name="Normal 22 2 24 2 3 3" xfId="6745"/>
    <cellStyle name="Normal 22 2 24 2 3 3 2" xfId="6746"/>
    <cellStyle name="Normal 22 2 24 2 3 4" xfId="6747"/>
    <cellStyle name="Normal 22 2 24 2 4" xfId="6748"/>
    <cellStyle name="Normal 22 2 24 2 4 2" xfId="6749"/>
    <cellStyle name="Normal 22 2 24 2 5" xfId="6750"/>
    <cellStyle name="Normal 22 2 24 2 5 2" xfId="6751"/>
    <cellStyle name="Normal 22 2 24 2 6" xfId="6752"/>
    <cellStyle name="Normal 22 2 24 3" xfId="6753"/>
    <cellStyle name="Normal 22 2 24 3 2" xfId="6754"/>
    <cellStyle name="Normal 22 2 24 3 2 2" xfId="6755"/>
    <cellStyle name="Normal 22 2 24 3 3" xfId="6756"/>
    <cellStyle name="Normal 22 2 24 3 3 2" xfId="6757"/>
    <cellStyle name="Normal 22 2 24 3 4" xfId="6758"/>
    <cellStyle name="Normal 22 2 24 4" xfId="6759"/>
    <cellStyle name="Normal 22 2 24 4 2" xfId="6760"/>
    <cellStyle name="Normal 22 2 24 4 2 2" xfId="6761"/>
    <cellStyle name="Normal 22 2 24 4 3" xfId="6762"/>
    <cellStyle name="Normal 22 2 24 4 3 2" xfId="6763"/>
    <cellStyle name="Normal 22 2 24 4 4" xfId="6764"/>
    <cellStyle name="Normal 22 2 24 5" xfId="6765"/>
    <cellStyle name="Normal 22 2 24 5 2" xfId="6766"/>
    <cellStyle name="Normal 22 2 24 6" xfId="6767"/>
    <cellStyle name="Normal 22 2 24 6 2" xfId="6768"/>
    <cellStyle name="Normal 22 2 24 7" xfId="6769"/>
    <cellStyle name="Normal 22 2 25" xfId="6770"/>
    <cellStyle name="Normal 22 2 25 2" xfId="6771"/>
    <cellStyle name="Normal 22 2 25 2 2" xfId="6772"/>
    <cellStyle name="Normal 22 2 25 2 2 2" xfId="6773"/>
    <cellStyle name="Normal 22 2 25 2 2 2 2" xfId="6774"/>
    <cellStyle name="Normal 22 2 25 2 2 3" xfId="6775"/>
    <cellStyle name="Normal 22 2 25 2 2 3 2" xfId="6776"/>
    <cellStyle name="Normal 22 2 25 2 2 4" xfId="6777"/>
    <cellStyle name="Normal 22 2 25 2 3" xfId="6778"/>
    <cellStyle name="Normal 22 2 25 2 3 2" xfId="6779"/>
    <cellStyle name="Normal 22 2 25 2 3 2 2" xfId="6780"/>
    <cellStyle name="Normal 22 2 25 2 3 3" xfId="6781"/>
    <cellStyle name="Normal 22 2 25 2 3 3 2" xfId="6782"/>
    <cellStyle name="Normal 22 2 25 2 3 4" xfId="6783"/>
    <cellStyle name="Normal 22 2 25 2 4" xfId="6784"/>
    <cellStyle name="Normal 22 2 25 2 4 2" xfId="6785"/>
    <cellStyle name="Normal 22 2 25 2 5" xfId="6786"/>
    <cellStyle name="Normal 22 2 25 2 5 2" xfId="6787"/>
    <cellStyle name="Normal 22 2 25 2 6" xfId="6788"/>
    <cellStyle name="Normal 22 2 25 3" xfId="6789"/>
    <cellStyle name="Normal 22 2 25 3 2" xfId="6790"/>
    <cellStyle name="Normal 22 2 25 3 2 2" xfId="6791"/>
    <cellStyle name="Normal 22 2 25 3 3" xfId="6792"/>
    <cellStyle name="Normal 22 2 25 3 3 2" xfId="6793"/>
    <cellStyle name="Normal 22 2 25 3 4" xfId="6794"/>
    <cellStyle name="Normal 22 2 25 4" xfId="6795"/>
    <cellStyle name="Normal 22 2 25 4 2" xfId="6796"/>
    <cellStyle name="Normal 22 2 25 4 2 2" xfId="6797"/>
    <cellStyle name="Normal 22 2 25 4 3" xfId="6798"/>
    <cellStyle name="Normal 22 2 25 4 3 2" xfId="6799"/>
    <cellStyle name="Normal 22 2 25 4 4" xfId="6800"/>
    <cellStyle name="Normal 22 2 25 5" xfId="6801"/>
    <cellStyle name="Normal 22 2 25 5 2" xfId="6802"/>
    <cellStyle name="Normal 22 2 25 6" xfId="6803"/>
    <cellStyle name="Normal 22 2 25 6 2" xfId="6804"/>
    <cellStyle name="Normal 22 2 25 7" xfId="6805"/>
    <cellStyle name="Normal 22 2 26" xfId="6806"/>
    <cellStyle name="Normal 22 2 26 2" xfId="6807"/>
    <cellStyle name="Normal 22 2 26 2 2" xfId="6808"/>
    <cellStyle name="Normal 22 2 26 2 2 2" xfId="6809"/>
    <cellStyle name="Normal 22 2 26 2 2 2 2" xfId="6810"/>
    <cellStyle name="Normal 22 2 26 2 2 3" xfId="6811"/>
    <cellStyle name="Normal 22 2 26 2 2 3 2" xfId="6812"/>
    <cellStyle name="Normal 22 2 26 2 2 4" xfId="6813"/>
    <cellStyle name="Normal 22 2 26 2 3" xfId="6814"/>
    <cellStyle name="Normal 22 2 26 2 3 2" xfId="6815"/>
    <cellStyle name="Normal 22 2 26 2 3 2 2" xfId="6816"/>
    <cellStyle name="Normal 22 2 26 2 3 3" xfId="6817"/>
    <cellStyle name="Normal 22 2 26 2 3 3 2" xfId="6818"/>
    <cellStyle name="Normal 22 2 26 2 3 4" xfId="6819"/>
    <cellStyle name="Normal 22 2 26 2 4" xfId="6820"/>
    <cellStyle name="Normal 22 2 26 2 4 2" xfId="6821"/>
    <cellStyle name="Normal 22 2 26 2 5" xfId="6822"/>
    <cellStyle name="Normal 22 2 26 2 5 2" xfId="6823"/>
    <cellStyle name="Normal 22 2 26 2 6" xfId="6824"/>
    <cellStyle name="Normal 22 2 26 3" xfId="6825"/>
    <cellStyle name="Normal 22 2 26 3 2" xfId="6826"/>
    <cellStyle name="Normal 22 2 26 3 2 2" xfId="6827"/>
    <cellStyle name="Normal 22 2 26 3 3" xfId="6828"/>
    <cellStyle name="Normal 22 2 26 3 3 2" xfId="6829"/>
    <cellStyle name="Normal 22 2 26 3 4" xfId="6830"/>
    <cellStyle name="Normal 22 2 26 4" xfId="6831"/>
    <cellStyle name="Normal 22 2 26 4 2" xfId="6832"/>
    <cellStyle name="Normal 22 2 26 4 2 2" xfId="6833"/>
    <cellStyle name="Normal 22 2 26 4 3" xfId="6834"/>
    <cellStyle name="Normal 22 2 26 4 3 2" xfId="6835"/>
    <cellStyle name="Normal 22 2 26 4 4" xfId="6836"/>
    <cellStyle name="Normal 22 2 26 5" xfId="6837"/>
    <cellStyle name="Normal 22 2 26 5 2" xfId="6838"/>
    <cellStyle name="Normal 22 2 26 6" xfId="6839"/>
    <cellStyle name="Normal 22 2 26 6 2" xfId="6840"/>
    <cellStyle name="Normal 22 2 26 7" xfId="6841"/>
    <cellStyle name="Normal 22 2 27" xfId="6842"/>
    <cellStyle name="Normal 22 2 27 2" xfId="6843"/>
    <cellStyle name="Normal 22 2 27 2 2" xfId="6844"/>
    <cellStyle name="Normal 22 2 27 2 2 2" xfId="6845"/>
    <cellStyle name="Normal 22 2 27 2 2 2 2" xfId="6846"/>
    <cellStyle name="Normal 22 2 27 2 2 3" xfId="6847"/>
    <cellStyle name="Normal 22 2 27 2 2 3 2" xfId="6848"/>
    <cellStyle name="Normal 22 2 27 2 2 4" xfId="6849"/>
    <cellStyle name="Normal 22 2 27 2 3" xfId="6850"/>
    <cellStyle name="Normal 22 2 27 2 3 2" xfId="6851"/>
    <cellStyle name="Normal 22 2 27 2 3 2 2" xfId="6852"/>
    <cellStyle name="Normal 22 2 27 2 3 3" xfId="6853"/>
    <cellStyle name="Normal 22 2 27 2 3 3 2" xfId="6854"/>
    <cellStyle name="Normal 22 2 27 2 3 4" xfId="6855"/>
    <cellStyle name="Normal 22 2 27 2 4" xfId="6856"/>
    <cellStyle name="Normal 22 2 27 2 4 2" xfId="6857"/>
    <cellStyle name="Normal 22 2 27 2 5" xfId="6858"/>
    <cellStyle name="Normal 22 2 27 2 5 2" xfId="6859"/>
    <cellStyle name="Normal 22 2 27 2 6" xfId="6860"/>
    <cellStyle name="Normal 22 2 27 3" xfId="6861"/>
    <cellStyle name="Normal 22 2 27 3 2" xfId="6862"/>
    <cellStyle name="Normal 22 2 27 3 2 2" xfId="6863"/>
    <cellStyle name="Normal 22 2 27 3 3" xfId="6864"/>
    <cellStyle name="Normal 22 2 27 3 3 2" xfId="6865"/>
    <cellStyle name="Normal 22 2 27 3 4" xfId="6866"/>
    <cellStyle name="Normal 22 2 27 4" xfId="6867"/>
    <cellStyle name="Normal 22 2 27 4 2" xfId="6868"/>
    <cellStyle name="Normal 22 2 27 4 2 2" xfId="6869"/>
    <cellStyle name="Normal 22 2 27 4 3" xfId="6870"/>
    <cellStyle name="Normal 22 2 27 4 3 2" xfId="6871"/>
    <cellStyle name="Normal 22 2 27 4 4" xfId="6872"/>
    <cellStyle name="Normal 22 2 27 5" xfId="6873"/>
    <cellStyle name="Normal 22 2 27 5 2" xfId="6874"/>
    <cellStyle name="Normal 22 2 27 6" xfId="6875"/>
    <cellStyle name="Normal 22 2 27 6 2" xfId="6876"/>
    <cellStyle name="Normal 22 2 27 7" xfId="6877"/>
    <cellStyle name="Normal 22 2 28" xfId="6878"/>
    <cellStyle name="Normal 22 2 28 2" xfId="6879"/>
    <cellStyle name="Normal 22 2 28 2 2" xfId="6880"/>
    <cellStyle name="Normal 22 2 28 2 2 2" xfId="6881"/>
    <cellStyle name="Normal 22 2 28 2 2 2 2" xfId="6882"/>
    <cellStyle name="Normal 22 2 28 2 2 3" xfId="6883"/>
    <cellStyle name="Normal 22 2 28 2 2 3 2" xfId="6884"/>
    <cellStyle name="Normal 22 2 28 2 2 4" xfId="6885"/>
    <cellStyle name="Normal 22 2 28 2 3" xfId="6886"/>
    <cellStyle name="Normal 22 2 28 2 3 2" xfId="6887"/>
    <cellStyle name="Normal 22 2 28 2 3 2 2" xfId="6888"/>
    <cellStyle name="Normal 22 2 28 2 3 3" xfId="6889"/>
    <cellStyle name="Normal 22 2 28 2 3 3 2" xfId="6890"/>
    <cellStyle name="Normal 22 2 28 2 3 4" xfId="6891"/>
    <cellStyle name="Normal 22 2 28 2 4" xfId="6892"/>
    <cellStyle name="Normal 22 2 28 2 4 2" xfId="6893"/>
    <cellStyle name="Normal 22 2 28 2 5" xfId="6894"/>
    <cellStyle name="Normal 22 2 28 2 5 2" xfId="6895"/>
    <cellStyle name="Normal 22 2 28 2 6" xfId="6896"/>
    <cellStyle name="Normal 22 2 28 3" xfId="6897"/>
    <cellStyle name="Normal 22 2 28 3 2" xfId="6898"/>
    <cellStyle name="Normal 22 2 28 3 2 2" xfId="6899"/>
    <cellStyle name="Normal 22 2 28 3 3" xfId="6900"/>
    <cellStyle name="Normal 22 2 28 3 3 2" xfId="6901"/>
    <cellStyle name="Normal 22 2 28 3 4" xfId="6902"/>
    <cellStyle name="Normal 22 2 28 4" xfId="6903"/>
    <cellStyle name="Normal 22 2 28 4 2" xfId="6904"/>
    <cellStyle name="Normal 22 2 28 4 2 2" xfId="6905"/>
    <cellStyle name="Normal 22 2 28 4 3" xfId="6906"/>
    <cellStyle name="Normal 22 2 28 4 3 2" xfId="6907"/>
    <cellStyle name="Normal 22 2 28 4 4" xfId="6908"/>
    <cellStyle name="Normal 22 2 28 5" xfId="6909"/>
    <cellStyle name="Normal 22 2 28 5 2" xfId="6910"/>
    <cellStyle name="Normal 22 2 28 6" xfId="6911"/>
    <cellStyle name="Normal 22 2 28 6 2" xfId="6912"/>
    <cellStyle name="Normal 22 2 28 7" xfId="6913"/>
    <cellStyle name="Normal 22 2 29" xfId="6914"/>
    <cellStyle name="Normal 22 2 29 2" xfId="6915"/>
    <cellStyle name="Normal 22 2 29 2 2" xfId="6916"/>
    <cellStyle name="Normal 22 2 29 2 2 2" xfId="6917"/>
    <cellStyle name="Normal 22 2 29 2 2 2 2" xfId="6918"/>
    <cellStyle name="Normal 22 2 29 2 2 3" xfId="6919"/>
    <cellStyle name="Normal 22 2 29 2 2 3 2" xfId="6920"/>
    <cellStyle name="Normal 22 2 29 2 2 4" xfId="6921"/>
    <cellStyle name="Normal 22 2 29 2 3" xfId="6922"/>
    <cellStyle name="Normal 22 2 29 2 3 2" xfId="6923"/>
    <cellStyle name="Normal 22 2 29 2 3 2 2" xfId="6924"/>
    <cellStyle name="Normal 22 2 29 2 3 3" xfId="6925"/>
    <cellStyle name="Normal 22 2 29 2 3 3 2" xfId="6926"/>
    <cellStyle name="Normal 22 2 29 2 3 4" xfId="6927"/>
    <cellStyle name="Normal 22 2 29 2 4" xfId="6928"/>
    <cellStyle name="Normal 22 2 29 2 4 2" xfId="6929"/>
    <cellStyle name="Normal 22 2 29 2 5" xfId="6930"/>
    <cellStyle name="Normal 22 2 29 2 5 2" xfId="6931"/>
    <cellStyle name="Normal 22 2 29 2 6" xfId="6932"/>
    <cellStyle name="Normal 22 2 29 3" xfId="6933"/>
    <cellStyle name="Normal 22 2 29 3 2" xfId="6934"/>
    <cellStyle name="Normal 22 2 29 3 2 2" xfId="6935"/>
    <cellStyle name="Normal 22 2 29 3 3" xfId="6936"/>
    <cellStyle name="Normal 22 2 29 3 3 2" xfId="6937"/>
    <cellStyle name="Normal 22 2 29 3 4" xfId="6938"/>
    <cellStyle name="Normal 22 2 29 4" xfId="6939"/>
    <cellStyle name="Normal 22 2 29 4 2" xfId="6940"/>
    <cellStyle name="Normal 22 2 29 4 2 2" xfId="6941"/>
    <cellStyle name="Normal 22 2 29 4 3" xfId="6942"/>
    <cellStyle name="Normal 22 2 29 4 3 2" xfId="6943"/>
    <cellStyle name="Normal 22 2 29 4 4" xfId="6944"/>
    <cellStyle name="Normal 22 2 29 5" xfId="6945"/>
    <cellStyle name="Normal 22 2 29 5 2" xfId="6946"/>
    <cellStyle name="Normal 22 2 29 6" xfId="6947"/>
    <cellStyle name="Normal 22 2 29 6 2" xfId="6948"/>
    <cellStyle name="Normal 22 2 29 7" xfId="6949"/>
    <cellStyle name="Normal 22 2 3" xfId="6950"/>
    <cellStyle name="Normal 22 2 3 2" xfId="6951"/>
    <cellStyle name="Normal 22 2 3 2 2" xfId="6952"/>
    <cellStyle name="Normal 22 2 3 2 2 2" xfId="6953"/>
    <cellStyle name="Normal 22 2 3 2 2 2 2" xfId="6954"/>
    <cellStyle name="Normal 22 2 3 2 2 3" xfId="6955"/>
    <cellStyle name="Normal 22 2 3 2 2 3 2" xfId="6956"/>
    <cellStyle name="Normal 22 2 3 2 2 4" xfId="6957"/>
    <cellStyle name="Normal 22 2 3 2 3" xfId="6958"/>
    <cellStyle name="Normal 22 2 3 2 3 2" xfId="6959"/>
    <cellStyle name="Normal 22 2 3 2 3 2 2" xfId="6960"/>
    <cellStyle name="Normal 22 2 3 2 3 3" xfId="6961"/>
    <cellStyle name="Normal 22 2 3 2 3 3 2" xfId="6962"/>
    <cellStyle name="Normal 22 2 3 2 3 4" xfId="6963"/>
    <cellStyle name="Normal 22 2 3 2 4" xfId="6964"/>
    <cellStyle name="Normal 22 2 3 2 4 2" xfId="6965"/>
    <cellStyle name="Normal 22 2 3 2 5" xfId="6966"/>
    <cellStyle name="Normal 22 2 3 2 5 2" xfId="6967"/>
    <cellStyle name="Normal 22 2 3 2 6" xfId="6968"/>
    <cellStyle name="Normal 22 2 3 3" xfId="6969"/>
    <cellStyle name="Normal 22 2 3 3 2" xfId="6970"/>
    <cellStyle name="Normal 22 2 3 3 2 2" xfId="6971"/>
    <cellStyle name="Normal 22 2 3 3 3" xfId="6972"/>
    <cellStyle name="Normal 22 2 3 3 3 2" xfId="6973"/>
    <cellStyle name="Normal 22 2 3 3 4" xfId="6974"/>
    <cellStyle name="Normal 22 2 3 4" xfId="6975"/>
    <cellStyle name="Normal 22 2 3 4 2" xfId="6976"/>
    <cellStyle name="Normal 22 2 3 4 2 2" xfId="6977"/>
    <cellStyle name="Normal 22 2 3 4 3" xfId="6978"/>
    <cellStyle name="Normal 22 2 3 4 3 2" xfId="6979"/>
    <cellStyle name="Normal 22 2 3 4 4" xfId="6980"/>
    <cellStyle name="Normal 22 2 3 5" xfId="6981"/>
    <cellStyle name="Normal 22 2 3 5 2" xfId="6982"/>
    <cellStyle name="Normal 22 2 3 6" xfId="6983"/>
    <cellStyle name="Normal 22 2 3 6 2" xfId="6984"/>
    <cellStyle name="Normal 22 2 3 7" xfId="6985"/>
    <cellStyle name="Normal 22 2 30" xfId="6986"/>
    <cellStyle name="Normal 22 2 30 2" xfId="6987"/>
    <cellStyle name="Normal 22 2 30 2 2" xfId="6988"/>
    <cellStyle name="Normal 22 2 30 2 2 2" xfId="6989"/>
    <cellStyle name="Normal 22 2 30 2 2 2 2" xfId="6990"/>
    <cellStyle name="Normal 22 2 30 2 2 3" xfId="6991"/>
    <cellStyle name="Normal 22 2 30 2 2 3 2" xfId="6992"/>
    <cellStyle name="Normal 22 2 30 2 2 4" xfId="6993"/>
    <cellStyle name="Normal 22 2 30 2 3" xfId="6994"/>
    <cellStyle name="Normal 22 2 30 2 3 2" xfId="6995"/>
    <cellStyle name="Normal 22 2 30 2 3 2 2" xfId="6996"/>
    <cellStyle name="Normal 22 2 30 2 3 3" xfId="6997"/>
    <cellStyle name="Normal 22 2 30 2 3 3 2" xfId="6998"/>
    <cellStyle name="Normal 22 2 30 2 3 4" xfId="6999"/>
    <cellStyle name="Normal 22 2 30 2 4" xfId="7000"/>
    <cellStyle name="Normal 22 2 30 2 4 2" xfId="7001"/>
    <cellStyle name="Normal 22 2 30 2 5" xfId="7002"/>
    <cellStyle name="Normal 22 2 30 2 5 2" xfId="7003"/>
    <cellStyle name="Normal 22 2 30 2 6" xfId="7004"/>
    <cellStyle name="Normal 22 2 30 3" xfId="7005"/>
    <cellStyle name="Normal 22 2 30 3 2" xfId="7006"/>
    <cellStyle name="Normal 22 2 30 3 2 2" xfId="7007"/>
    <cellStyle name="Normal 22 2 30 3 3" xfId="7008"/>
    <cellStyle name="Normal 22 2 30 3 3 2" xfId="7009"/>
    <cellStyle name="Normal 22 2 30 3 4" xfId="7010"/>
    <cellStyle name="Normal 22 2 30 4" xfId="7011"/>
    <cellStyle name="Normal 22 2 30 4 2" xfId="7012"/>
    <cellStyle name="Normal 22 2 30 4 2 2" xfId="7013"/>
    <cellStyle name="Normal 22 2 30 4 3" xfId="7014"/>
    <cellStyle name="Normal 22 2 30 4 3 2" xfId="7015"/>
    <cellStyle name="Normal 22 2 30 4 4" xfId="7016"/>
    <cellStyle name="Normal 22 2 30 5" xfId="7017"/>
    <cellStyle name="Normal 22 2 30 5 2" xfId="7018"/>
    <cellStyle name="Normal 22 2 30 6" xfId="7019"/>
    <cellStyle name="Normal 22 2 30 6 2" xfId="7020"/>
    <cellStyle name="Normal 22 2 30 7" xfId="7021"/>
    <cellStyle name="Normal 22 2 31" xfId="7022"/>
    <cellStyle name="Normal 22 2 31 2" xfId="7023"/>
    <cellStyle name="Normal 22 2 31 2 2" xfId="7024"/>
    <cellStyle name="Normal 22 2 31 2 2 2" xfId="7025"/>
    <cellStyle name="Normal 22 2 31 2 2 2 2" xfId="7026"/>
    <cellStyle name="Normal 22 2 31 2 2 3" xfId="7027"/>
    <cellStyle name="Normal 22 2 31 2 2 3 2" xfId="7028"/>
    <cellStyle name="Normal 22 2 31 2 2 4" xfId="7029"/>
    <cellStyle name="Normal 22 2 31 2 3" xfId="7030"/>
    <cellStyle name="Normal 22 2 31 2 3 2" xfId="7031"/>
    <cellStyle name="Normal 22 2 31 2 3 2 2" xfId="7032"/>
    <cellStyle name="Normal 22 2 31 2 3 3" xfId="7033"/>
    <cellStyle name="Normal 22 2 31 2 3 3 2" xfId="7034"/>
    <cellStyle name="Normal 22 2 31 2 3 4" xfId="7035"/>
    <cellStyle name="Normal 22 2 31 2 4" xfId="7036"/>
    <cellStyle name="Normal 22 2 31 2 4 2" xfId="7037"/>
    <cellStyle name="Normal 22 2 31 2 5" xfId="7038"/>
    <cellStyle name="Normal 22 2 31 2 5 2" xfId="7039"/>
    <cellStyle name="Normal 22 2 31 2 6" xfId="7040"/>
    <cellStyle name="Normal 22 2 31 3" xfId="7041"/>
    <cellStyle name="Normal 22 2 31 3 2" xfId="7042"/>
    <cellStyle name="Normal 22 2 31 3 2 2" xfId="7043"/>
    <cellStyle name="Normal 22 2 31 3 3" xfId="7044"/>
    <cellStyle name="Normal 22 2 31 3 3 2" xfId="7045"/>
    <cellStyle name="Normal 22 2 31 3 4" xfId="7046"/>
    <cellStyle name="Normal 22 2 31 4" xfId="7047"/>
    <cellStyle name="Normal 22 2 31 4 2" xfId="7048"/>
    <cellStyle name="Normal 22 2 31 4 2 2" xfId="7049"/>
    <cellStyle name="Normal 22 2 31 4 3" xfId="7050"/>
    <cellStyle name="Normal 22 2 31 4 3 2" xfId="7051"/>
    <cellStyle name="Normal 22 2 31 4 4" xfId="7052"/>
    <cellStyle name="Normal 22 2 31 5" xfId="7053"/>
    <cellStyle name="Normal 22 2 31 5 2" xfId="7054"/>
    <cellStyle name="Normal 22 2 31 6" xfId="7055"/>
    <cellStyle name="Normal 22 2 31 6 2" xfId="7056"/>
    <cellStyle name="Normal 22 2 31 7" xfId="7057"/>
    <cellStyle name="Normal 22 2 32" xfId="7058"/>
    <cellStyle name="Normal 22 2 32 2" xfId="7059"/>
    <cellStyle name="Normal 22 2 32 2 2" xfId="7060"/>
    <cellStyle name="Normal 22 2 32 2 2 2" xfId="7061"/>
    <cellStyle name="Normal 22 2 32 2 2 2 2" xfId="7062"/>
    <cellStyle name="Normal 22 2 32 2 2 3" xfId="7063"/>
    <cellStyle name="Normal 22 2 32 2 2 3 2" xfId="7064"/>
    <cellStyle name="Normal 22 2 32 2 2 4" xfId="7065"/>
    <cellStyle name="Normal 22 2 32 2 3" xfId="7066"/>
    <cellStyle name="Normal 22 2 32 2 3 2" xfId="7067"/>
    <cellStyle name="Normal 22 2 32 2 3 2 2" xfId="7068"/>
    <cellStyle name="Normal 22 2 32 2 3 3" xfId="7069"/>
    <cellStyle name="Normal 22 2 32 2 3 3 2" xfId="7070"/>
    <cellStyle name="Normal 22 2 32 2 3 4" xfId="7071"/>
    <cellStyle name="Normal 22 2 32 2 4" xfId="7072"/>
    <cellStyle name="Normal 22 2 32 2 4 2" xfId="7073"/>
    <cellStyle name="Normal 22 2 32 2 5" xfId="7074"/>
    <cellStyle name="Normal 22 2 32 2 5 2" xfId="7075"/>
    <cellStyle name="Normal 22 2 32 2 6" xfId="7076"/>
    <cellStyle name="Normal 22 2 32 3" xfId="7077"/>
    <cellStyle name="Normal 22 2 32 3 2" xfId="7078"/>
    <cellStyle name="Normal 22 2 32 3 2 2" xfId="7079"/>
    <cellStyle name="Normal 22 2 32 3 3" xfId="7080"/>
    <cellStyle name="Normal 22 2 32 3 3 2" xfId="7081"/>
    <cellStyle name="Normal 22 2 32 3 4" xfId="7082"/>
    <cellStyle name="Normal 22 2 32 4" xfId="7083"/>
    <cellStyle name="Normal 22 2 32 4 2" xfId="7084"/>
    <cellStyle name="Normal 22 2 32 4 2 2" xfId="7085"/>
    <cellStyle name="Normal 22 2 32 4 3" xfId="7086"/>
    <cellStyle name="Normal 22 2 32 4 3 2" xfId="7087"/>
    <cellStyle name="Normal 22 2 32 4 4" xfId="7088"/>
    <cellStyle name="Normal 22 2 32 5" xfId="7089"/>
    <cellStyle name="Normal 22 2 32 5 2" xfId="7090"/>
    <cellStyle name="Normal 22 2 32 6" xfId="7091"/>
    <cellStyle name="Normal 22 2 32 6 2" xfId="7092"/>
    <cellStyle name="Normal 22 2 32 7" xfId="7093"/>
    <cellStyle name="Normal 22 2 33" xfId="7094"/>
    <cellStyle name="Normal 22 2 33 2" xfId="7095"/>
    <cellStyle name="Normal 22 2 33 2 2" xfId="7096"/>
    <cellStyle name="Normal 22 2 33 2 2 2" xfId="7097"/>
    <cellStyle name="Normal 22 2 33 2 2 2 2" xfId="7098"/>
    <cellStyle name="Normal 22 2 33 2 2 3" xfId="7099"/>
    <cellStyle name="Normal 22 2 33 2 2 3 2" xfId="7100"/>
    <cellStyle name="Normal 22 2 33 2 2 4" xfId="7101"/>
    <cellStyle name="Normal 22 2 33 2 3" xfId="7102"/>
    <cellStyle name="Normal 22 2 33 2 3 2" xfId="7103"/>
    <cellStyle name="Normal 22 2 33 2 3 2 2" xfId="7104"/>
    <cellStyle name="Normal 22 2 33 2 3 3" xfId="7105"/>
    <cellStyle name="Normal 22 2 33 2 3 3 2" xfId="7106"/>
    <cellStyle name="Normal 22 2 33 2 3 4" xfId="7107"/>
    <cellStyle name="Normal 22 2 33 2 4" xfId="7108"/>
    <cellStyle name="Normal 22 2 33 2 4 2" xfId="7109"/>
    <cellStyle name="Normal 22 2 33 2 5" xfId="7110"/>
    <cellStyle name="Normal 22 2 33 2 5 2" xfId="7111"/>
    <cellStyle name="Normal 22 2 33 2 6" xfId="7112"/>
    <cellStyle name="Normal 22 2 33 3" xfId="7113"/>
    <cellStyle name="Normal 22 2 33 3 2" xfId="7114"/>
    <cellStyle name="Normal 22 2 33 3 2 2" xfId="7115"/>
    <cellStyle name="Normal 22 2 33 3 3" xfId="7116"/>
    <cellStyle name="Normal 22 2 33 3 3 2" xfId="7117"/>
    <cellStyle name="Normal 22 2 33 3 4" xfId="7118"/>
    <cellStyle name="Normal 22 2 33 4" xfId="7119"/>
    <cellStyle name="Normal 22 2 33 4 2" xfId="7120"/>
    <cellStyle name="Normal 22 2 33 4 2 2" xfId="7121"/>
    <cellStyle name="Normal 22 2 33 4 3" xfId="7122"/>
    <cellStyle name="Normal 22 2 33 4 3 2" xfId="7123"/>
    <cellStyle name="Normal 22 2 33 4 4" xfId="7124"/>
    <cellStyle name="Normal 22 2 33 5" xfId="7125"/>
    <cellStyle name="Normal 22 2 33 5 2" xfId="7126"/>
    <cellStyle name="Normal 22 2 33 6" xfId="7127"/>
    <cellStyle name="Normal 22 2 33 6 2" xfId="7128"/>
    <cellStyle name="Normal 22 2 33 7" xfId="7129"/>
    <cellStyle name="Normal 22 2 34" xfId="7130"/>
    <cellStyle name="Normal 22 2 34 2" xfId="7131"/>
    <cellStyle name="Normal 22 2 34 2 2" xfId="7132"/>
    <cellStyle name="Normal 22 2 34 2 2 2" xfId="7133"/>
    <cellStyle name="Normal 22 2 34 2 2 2 2" xfId="7134"/>
    <cellStyle name="Normal 22 2 34 2 2 3" xfId="7135"/>
    <cellStyle name="Normal 22 2 34 2 2 3 2" xfId="7136"/>
    <cellStyle name="Normal 22 2 34 2 2 4" xfId="7137"/>
    <cellStyle name="Normal 22 2 34 2 3" xfId="7138"/>
    <cellStyle name="Normal 22 2 34 2 3 2" xfId="7139"/>
    <cellStyle name="Normal 22 2 34 2 3 2 2" xfId="7140"/>
    <cellStyle name="Normal 22 2 34 2 3 3" xfId="7141"/>
    <cellStyle name="Normal 22 2 34 2 3 3 2" xfId="7142"/>
    <cellStyle name="Normal 22 2 34 2 3 4" xfId="7143"/>
    <cellStyle name="Normal 22 2 34 2 4" xfId="7144"/>
    <cellStyle name="Normal 22 2 34 2 4 2" xfId="7145"/>
    <cellStyle name="Normal 22 2 34 2 5" xfId="7146"/>
    <cellStyle name="Normal 22 2 34 2 5 2" xfId="7147"/>
    <cellStyle name="Normal 22 2 34 2 6" xfId="7148"/>
    <cellStyle name="Normal 22 2 34 3" xfId="7149"/>
    <cellStyle name="Normal 22 2 34 3 2" xfId="7150"/>
    <cellStyle name="Normal 22 2 34 3 2 2" xfId="7151"/>
    <cellStyle name="Normal 22 2 34 3 3" xfId="7152"/>
    <cellStyle name="Normal 22 2 34 3 3 2" xfId="7153"/>
    <cellStyle name="Normal 22 2 34 3 4" xfId="7154"/>
    <cellStyle name="Normal 22 2 34 4" xfId="7155"/>
    <cellStyle name="Normal 22 2 34 4 2" xfId="7156"/>
    <cellStyle name="Normal 22 2 34 4 2 2" xfId="7157"/>
    <cellStyle name="Normal 22 2 34 4 3" xfId="7158"/>
    <cellStyle name="Normal 22 2 34 4 3 2" xfId="7159"/>
    <cellStyle name="Normal 22 2 34 4 4" xfId="7160"/>
    <cellStyle name="Normal 22 2 34 5" xfId="7161"/>
    <cellStyle name="Normal 22 2 34 5 2" xfId="7162"/>
    <cellStyle name="Normal 22 2 34 6" xfId="7163"/>
    <cellStyle name="Normal 22 2 34 6 2" xfId="7164"/>
    <cellStyle name="Normal 22 2 34 7" xfId="7165"/>
    <cellStyle name="Normal 22 2 35" xfId="7166"/>
    <cellStyle name="Normal 22 2 35 2" xfId="7167"/>
    <cellStyle name="Normal 22 2 35 2 2" xfId="7168"/>
    <cellStyle name="Normal 22 2 35 2 2 2" xfId="7169"/>
    <cellStyle name="Normal 22 2 35 2 2 2 2" xfId="7170"/>
    <cellStyle name="Normal 22 2 35 2 2 3" xfId="7171"/>
    <cellStyle name="Normal 22 2 35 2 2 3 2" xfId="7172"/>
    <cellStyle name="Normal 22 2 35 2 2 4" xfId="7173"/>
    <cellStyle name="Normal 22 2 35 2 3" xfId="7174"/>
    <cellStyle name="Normal 22 2 35 2 3 2" xfId="7175"/>
    <cellStyle name="Normal 22 2 35 2 3 2 2" xfId="7176"/>
    <cellStyle name="Normal 22 2 35 2 3 3" xfId="7177"/>
    <cellStyle name="Normal 22 2 35 2 3 3 2" xfId="7178"/>
    <cellStyle name="Normal 22 2 35 2 3 4" xfId="7179"/>
    <cellStyle name="Normal 22 2 35 2 4" xfId="7180"/>
    <cellStyle name="Normal 22 2 35 2 4 2" xfId="7181"/>
    <cellStyle name="Normal 22 2 35 2 5" xfId="7182"/>
    <cellStyle name="Normal 22 2 35 2 5 2" xfId="7183"/>
    <cellStyle name="Normal 22 2 35 2 6" xfId="7184"/>
    <cellStyle name="Normal 22 2 35 3" xfId="7185"/>
    <cellStyle name="Normal 22 2 35 3 2" xfId="7186"/>
    <cellStyle name="Normal 22 2 35 3 2 2" xfId="7187"/>
    <cellStyle name="Normal 22 2 35 3 3" xfId="7188"/>
    <cellStyle name="Normal 22 2 35 3 3 2" xfId="7189"/>
    <cellStyle name="Normal 22 2 35 3 4" xfId="7190"/>
    <cellStyle name="Normal 22 2 35 4" xfId="7191"/>
    <cellStyle name="Normal 22 2 35 4 2" xfId="7192"/>
    <cellStyle name="Normal 22 2 35 4 2 2" xfId="7193"/>
    <cellStyle name="Normal 22 2 35 4 3" xfId="7194"/>
    <cellStyle name="Normal 22 2 35 4 3 2" xfId="7195"/>
    <cellStyle name="Normal 22 2 35 4 4" xfId="7196"/>
    <cellStyle name="Normal 22 2 35 5" xfId="7197"/>
    <cellStyle name="Normal 22 2 35 5 2" xfId="7198"/>
    <cellStyle name="Normal 22 2 35 6" xfId="7199"/>
    <cellStyle name="Normal 22 2 35 6 2" xfId="7200"/>
    <cellStyle name="Normal 22 2 35 7" xfId="7201"/>
    <cellStyle name="Normal 22 2 36" xfId="7202"/>
    <cellStyle name="Normal 22 2 36 2" xfId="7203"/>
    <cellStyle name="Normal 22 2 36 2 2" xfId="7204"/>
    <cellStyle name="Normal 22 2 36 2 2 2" xfId="7205"/>
    <cellStyle name="Normal 22 2 36 2 2 2 2" xfId="7206"/>
    <cellStyle name="Normal 22 2 36 2 2 3" xfId="7207"/>
    <cellStyle name="Normal 22 2 36 2 2 3 2" xfId="7208"/>
    <cellStyle name="Normal 22 2 36 2 2 4" xfId="7209"/>
    <cellStyle name="Normal 22 2 36 2 3" xfId="7210"/>
    <cellStyle name="Normal 22 2 36 2 3 2" xfId="7211"/>
    <cellStyle name="Normal 22 2 36 2 3 2 2" xfId="7212"/>
    <cellStyle name="Normal 22 2 36 2 3 3" xfId="7213"/>
    <cellStyle name="Normal 22 2 36 2 3 3 2" xfId="7214"/>
    <cellStyle name="Normal 22 2 36 2 3 4" xfId="7215"/>
    <cellStyle name="Normal 22 2 36 2 4" xfId="7216"/>
    <cellStyle name="Normal 22 2 36 2 4 2" xfId="7217"/>
    <cellStyle name="Normal 22 2 36 2 5" xfId="7218"/>
    <cellStyle name="Normal 22 2 36 2 5 2" xfId="7219"/>
    <cellStyle name="Normal 22 2 36 2 6" xfId="7220"/>
    <cellStyle name="Normal 22 2 36 3" xfId="7221"/>
    <cellStyle name="Normal 22 2 36 3 2" xfId="7222"/>
    <cellStyle name="Normal 22 2 36 3 2 2" xfId="7223"/>
    <cellStyle name="Normal 22 2 36 3 3" xfId="7224"/>
    <cellStyle name="Normal 22 2 36 3 3 2" xfId="7225"/>
    <cellStyle name="Normal 22 2 36 3 4" xfId="7226"/>
    <cellStyle name="Normal 22 2 36 4" xfId="7227"/>
    <cellStyle name="Normal 22 2 36 4 2" xfId="7228"/>
    <cellStyle name="Normal 22 2 36 4 2 2" xfId="7229"/>
    <cellStyle name="Normal 22 2 36 4 3" xfId="7230"/>
    <cellStyle name="Normal 22 2 36 4 3 2" xfId="7231"/>
    <cellStyle name="Normal 22 2 36 4 4" xfId="7232"/>
    <cellStyle name="Normal 22 2 36 5" xfId="7233"/>
    <cellStyle name="Normal 22 2 36 5 2" xfId="7234"/>
    <cellStyle name="Normal 22 2 36 6" xfId="7235"/>
    <cellStyle name="Normal 22 2 36 6 2" xfId="7236"/>
    <cellStyle name="Normal 22 2 36 7" xfId="7237"/>
    <cellStyle name="Normal 22 2 37" xfId="7238"/>
    <cellStyle name="Normal 22 2 37 2" xfId="7239"/>
    <cellStyle name="Normal 22 2 37 2 2" xfId="7240"/>
    <cellStyle name="Normal 22 2 37 2 2 2" xfId="7241"/>
    <cellStyle name="Normal 22 2 37 2 2 2 2" xfId="7242"/>
    <cellStyle name="Normal 22 2 37 2 2 3" xfId="7243"/>
    <cellStyle name="Normal 22 2 37 2 2 3 2" xfId="7244"/>
    <cellStyle name="Normal 22 2 37 2 2 4" xfId="7245"/>
    <cellStyle name="Normal 22 2 37 2 3" xfId="7246"/>
    <cellStyle name="Normal 22 2 37 2 3 2" xfId="7247"/>
    <cellStyle name="Normal 22 2 37 2 3 2 2" xfId="7248"/>
    <cellStyle name="Normal 22 2 37 2 3 3" xfId="7249"/>
    <cellStyle name="Normal 22 2 37 2 3 3 2" xfId="7250"/>
    <cellStyle name="Normal 22 2 37 2 3 4" xfId="7251"/>
    <cellStyle name="Normal 22 2 37 2 4" xfId="7252"/>
    <cellStyle name="Normal 22 2 37 2 4 2" xfId="7253"/>
    <cellStyle name="Normal 22 2 37 2 5" xfId="7254"/>
    <cellStyle name="Normal 22 2 37 2 5 2" xfId="7255"/>
    <cellStyle name="Normal 22 2 37 2 6" xfId="7256"/>
    <cellStyle name="Normal 22 2 37 3" xfId="7257"/>
    <cellStyle name="Normal 22 2 37 3 2" xfId="7258"/>
    <cellStyle name="Normal 22 2 37 3 2 2" xfId="7259"/>
    <cellStyle name="Normal 22 2 37 3 3" xfId="7260"/>
    <cellStyle name="Normal 22 2 37 3 3 2" xfId="7261"/>
    <cellStyle name="Normal 22 2 37 3 4" xfId="7262"/>
    <cellStyle name="Normal 22 2 37 4" xfId="7263"/>
    <cellStyle name="Normal 22 2 37 4 2" xfId="7264"/>
    <cellStyle name="Normal 22 2 37 4 2 2" xfId="7265"/>
    <cellStyle name="Normal 22 2 37 4 3" xfId="7266"/>
    <cellStyle name="Normal 22 2 37 4 3 2" xfId="7267"/>
    <cellStyle name="Normal 22 2 37 4 4" xfId="7268"/>
    <cellStyle name="Normal 22 2 37 5" xfId="7269"/>
    <cellStyle name="Normal 22 2 37 5 2" xfId="7270"/>
    <cellStyle name="Normal 22 2 37 6" xfId="7271"/>
    <cellStyle name="Normal 22 2 37 6 2" xfId="7272"/>
    <cellStyle name="Normal 22 2 37 7" xfId="7273"/>
    <cellStyle name="Normal 22 2 38" xfId="7274"/>
    <cellStyle name="Normal 22 2 38 2" xfId="7275"/>
    <cellStyle name="Normal 22 2 38 2 2" xfId="7276"/>
    <cellStyle name="Normal 22 2 38 2 2 2" xfId="7277"/>
    <cellStyle name="Normal 22 2 38 2 2 2 2" xfId="7278"/>
    <cellStyle name="Normal 22 2 38 2 2 3" xfId="7279"/>
    <cellStyle name="Normal 22 2 38 2 2 3 2" xfId="7280"/>
    <cellStyle name="Normal 22 2 38 2 2 4" xfId="7281"/>
    <cellStyle name="Normal 22 2 38 2 3" xfId="7282"/>
    <cellStyle name="Normal 22 2 38 2 3 2" xfId="7283"/>
    <cellStyle name="Normal 22 2 38 2 3 2 2" xfId="7284"/>
    <cellStyle name="Normal 22 2 38 2 3 3" xfId="7285"/>
    <cellStyle name="Normal 22 2 38 2 3 3 2" xfId="7286"/>
    <cellStyle name="Normal 22 2 38 2 3 4" xfId="7287"/>
    <cellStyle name="Normal 22 2 38 2 4" xfId="7288"/>
    <cellStyle name="Normal 22 2 38 2 4 2" xfId="7289"/>
    <cellStyle name="Normal 22 2 38 2 5" xfId="7290"/>
    <cellStyle name="Normal 22 2 38 2 5 2" xfId="7291"/>
    <cellStyle name="Normal 22 2 38 2 6" xfId="7292"/>
    <cellStyle name="Normal 22 2 38 3" xfId="7293"/>
    <cellStyle name="Normal 22 2 38 3 2" xfId="7294"/>
    <cellStyle name="Normal 22 2 38 3 2 2" xfId="7295"/>
    <cellStyle name="Normal 22 2 38 3 3" xfId="7296"/>
    <cellStyle name="Normal 22 2 38 3 3 2" xfId="7297"/>
    <cellStyle name="Normal 22 2 38 3 4" xfId="7298"/>
    <cellStyle name="Normal 22 2 38 4" xfId="7299"/>
    <cellStyle name="Normal 22 2 38 4 2" xfId="7300"/>
    <cellStyle name="Normal 22 2 38 4 2 2" xfId="7301"/>
    <cellStyle name="Normal 22 2 38 4 3" xfId="7302"/>
    <cellStyle name="Normal 22 2 38 4 3 2" xfId="7303"/>
    <cellStyle name="Normal 22 2 38 4 4" xfId="7304"/>
    <cellStyle name="Normal 22 2 38 5" xfId="7305"/>
    <cellStyle name="Normal 22 2 38 5 2" xfId="7306"/>
    <cellStyle name="Normal 22 2 38 6" xfId="7307"/>
    <cellStyle name="Normal 22 2 38 6 2" xfId="7308"/>
    <cellStyle name="Normal 22 2 38 7" xfId="7309"/>
    <cellStyle name="Normal 22 2 39" xfId="7310"/>
    <cellStyle name="Normal 22 2 39 2" xfId="7311"/>
    <cellStyle name="Normal 22 2 39 2 2" xfId="7312"/>
    <cellStyle name="Normal 22 2 39 2 2 2" xfId="7313"/>
    <cellStyle name="Normal 22 2 39 2 2 2 2" xfId="7314"/>
    <cellStyle name="Normal 22 2 39 2 2 3" xfId="7315"/>
    <cellStyle name="Normal 22 2 39 2 2 3 2" xfId="7316"/>
    <cellStyle name="Normal 22 2 39 2 2 4" xfId="7317"/>
    <cellStyle name="Normal 22 2 39 2 3" xfId="7318"/>
    <cellStyle name="Normal 22 2 39 2 3 2" xfId="7319"/>
    <cellStyle name="Normal 22 2 39 2 3 2 2" xfId="7320"/>
    <cellStyle name="Normal 22 2 39 2 3 3" xfId="7321"/>
    <cellStyle name="Normal 22 2 39 2 3 3 2" xfId="7322"/>
    <cellStyle name="Normal 22 2 39 2 3 4" xfId="7323"/>
    <cellStyle name="Normal 22 2 39 2 4" xfId="7324"/>
    <cellStyle name="Normal 22 2 39 2 4 2" xfId="7325"/>
    <cellStyle name="Normal 22 2 39 2 5" xfId="7326"/>
    <cellStyle name="Normal 22 2 39 2 5 2" xfId="7327"/>
    <cellStyle name="Normal 22 2 39 2 6" xfId="7328"/>
    <cellStyle name="Normal 22 2 39 3" xfId="7329"/>
    <cellStyle name="Normal 22 2 39 3 2" xfId="7330"/>
    <cellStyle name="Normal 22 2 39 3 2 2" xfId="7331"/>
    <cellStyle name="Normal 22 2 39 3 3" xfId="7332"/>
    <cellStyle name="Normal 22 2 39 3 3 2" xfId="7333"/>
    <cellStyle name="Normal 22 2 39 3 4" xfId="7334"/>
    <cellStyle name="Normal 22 2 39 4" xfId="7335"/>
    <cellStyle name="Normal 22 2 39 4 2" xfId="7336"/>
    <cellStyle name="Normal 22 2 39 4 2 2" xfId="7337"/>
    <cellStyle name="Normal 22 2 39 4 3" xfId="7338"/>
    <cellStyle name="Normal 22 2 39 4 3 2" xfId="7339"/>
    <cellStyle name="Normal 22 2 39 4 4" xfId="7340"/>
    <cellStyle name="Normal 22 2 39 5" xfId="7341"/>
    <cellStyle name="Normal 22 2 39 5 2" xfId="7342"/>
    <cellStyle name="Normal 22 2 39 6" xfId="7343"/>
    <cellStyle name="Normal 22 2 39 6 2" xfId="7344"/>
    <cellStyle name="Normal 22 2 39 7" xfId="7345"/>
    <cellStyle name="Normal 22 2 4" xfId="7346"/>
    <cellStyle name="Normal 22 2 4 2" xfId="7347"/>
    <cellStyle name="Normal 22 2 4 2 2" xfId="7348"/>
    <cellStyle name="Normal 22 2 4 2 2 2" xfId="7349"/>
    <cellStyle name="Normal 22 2 4 2 2 2 2" xfId="7350"/>
    <cellStyle name="Normal 22 2 4 2 2 3" xfId="7351"/>
    <cellStyle name="Normal 22 2 4 2 2 3 2" xfId="7352"/>
    <cellStyle name="Normal 22 2 4 2 2 4" xfId="7353"/>
    <cellStyle name="Normal 22 2 4 2 3" xfId="7354"/>
    <cellStyle name="Normal 22 2 4 2 3 2" xfId="7355"/>
    <cellStyle name="Normal 22 2 4 2 3 2 2" xfId="7356"/>
    <cellStyle name="Normal 22 2 4 2 3 3" xfId="7357"/>
    <cellStyle name="Normal 22 2 4 2 3 3 2" xfId="7358"/>
    <cellStyle name="Normal 22 2 4 2 3 4" xfId="7359"/>
    <cellStyle name="Normal 22 2 4 2 4" xfId="7360"/>
    <cellStyle name="Normal 22 2 4 2 4 2" xfId="7361"/>
    <cellStyle name="Normal 22 2 4 2 5" xfId="7362"/>
    <cellStyle name="Normal 22 2 4 2 5 2" xfId="7363"/>
    <cellStyle name="Normal 22 2 4 2 6" xfId="7364"/>
    <cellStyle name="Normal 22 2 4 3" xfId="7365"/>
    <cellStyle name="Normal 22 2 4 3 2" xfId="7366"/>
    <cellStyle name="Normal 22 2 4 3 2 2" xfId="7367"/>
    <cellStyle name="Normal 22 2 4 3 3" xfId="7368"/>
    <cellStyle name="Normal 22 2 4 3 3 2" xfId="7369"/>
    <cellStyle name="Normal 22 2 4 3 4" xfId="7370"/>
    <cellStyle name="Normal 22 2 4 4" xfId="7371"/>
    <cellStyle name="Normal 22 2 4 4 2" xfId="7372"/>
    <cellStyle name="Normal 22 2 4 4 2 2" xfId="7373"/>
    <cellStyle name="Normal 22 2 4 4 3" xfId="7374"/>
    <cellStyle name="Normal 22 2 4 4 3 2" xfId="7375"/>
    <cellStyle name="Normal 22 2 4 4 4" xfId="7376"/>
    <cellStyle name="Normal 22 2 4 5" xfId="7377"/>
    <cellStyle name="Normal 22 2 4 5 2" xfId="7378"/>
    <cellStyle name="Normal 22 2 4 6" xfId="7379"/>
    <cellStyle name="Normal 22 2 4 6 2" xfId="7380"/>
    <cellStyle name="Normal 22 2 4 7" xfId="7381"/>
    <cellStyle name="Normal 22 2 40" xfId="7382"/>
    <cellStyle name="Normal 22 2 40 2" xfId="7383"/>
    <cellStyle name="Normal 22 2 40 2 2" xfId="7384"/>
    <cellStyle name="Normal 22 2 40 2 2 2" xfId="7385"/>
    <cellStyle name="Normal 22 2 40 2 2 2 2" xfId="7386"/>
    <cellStyle name="Normal 22 2 40 2 2 3" xfId="7387"/>
    <cellStyle name="Normal 22 2 40 2 2 3 2" xfId="7388"/>
    <cellStyle name="Normal 22 2 40 2 2 4" xfId="7389"/>
    <cellStyle name="Normal 22 2 40 2 3" xfId="7390"/>
    <cellStyle name="Normal 22 2 40 2 3 2" xfId="7391"/>
    <cellStyle name="Normal 22 2 40 2 3 2 2" xfId="7392"/>
    <cellStyle name="Normal 22 2 40 2 3 3" xfId="7393"/>
    <cellStyle name="Normal 22 2 40 2 3 3 2" xfId="7394"/>
    <cellStyle name="Normal 22 2 40 2 3 4" xfId="7395"/>
    <cellStyle name="Normal 22 2 40 2 4" xfId="7396"/>
    <cellStyle name="Normal 22 2 40 2 4 2" xfId="7397"/>
    <cellStyle name="Normal 22 2 40 2 5" xfId="7398"/>
    <cellStyle name="Normal 22 2 40 2 5 2" xfId="7399"/>
    <cellStyle name="Normal 22 2 40 2 6" xfId="7400"/>
    <cellStyle name="Normal 22 2 40 3" xfId="7401"/>
    <cellStyle name="Normal 22 2 40 3 2" xfId="7402"/>
    <cellStyle name="Normal 22 2 40 3 2 2" xfId="7403"/>
    <cellStyle name="Normal 22 2 40 3 3" xfId="7404"/>
    <cellStyle name="Normal 22 2 40 3 3 2" xfId="7405"/>
    <cellStyle name="Normal 22 2 40 3 4" xfId="7406"/>
    <cellStyle name="Normal 22 2 40 4" xfId="7407"/>
    <cellStyle name="Normal 22 2 40 4 2" xfId="7408"/>
    <cellStyle name="Normal 22 2 40 4 2 2" xfId="7409"/>
    <cellStyle name="Normal 22 2 40 4 3" xfId="7410"/>
    <cellStyle name="Normal 22 2 40 4 3 2" xfId="7411"/>
    <cellStyle name="Normal 22 2 40 4 4" xfId="7412"/>
    <cellStyle name="Normal 22 2 40 5" xfId="7413"/>
    <cellStyle name="Normal 22 2 40 5 2" xfId="7414"/>
    <cellStyle name="Normal 22 2 40 6" xfId="7415"/>
    <cellStyle name="Normal 22 2 40 6 2" xfId="7416"/>
    <cellStyle name="Normal 22 2 40 7" xfId="7417"/>
    <cellStyle name="Normal 22 2 41" xfId="7418"/>
    <cellStyle name="Normal 22 2 41 2" xfId="7419"/>
    <cellStyle name="Normal 22 2 41 2 2" xfId="7420"/>
    <cellStyle name="Normal 22 2 41 2 2 2" xfId="7421"/>
    <cellStyle name="Normal 22 2 41 2 2 2 2" xfId="7422"/>
    <cellStyle name="Normal 22 2 41 2 2 3" xfId="7423"/>
    <cellStyle name="Normal 22 2 41 2 2 3 2" xfId="7424"/>
    <cellStyle name="Normal 22 2 41 2 2 4" xfId="7425"/>
    <cellStyle name="Normal 22 2 41 2 3" xfId="7426"/>
    <cellStyle name="Normal 22 2 41 2 3 2" xfId="7427"/>
    <cellStyle name="Normal 22 2 41 2 3 2 2" xfId="7428"/>
    <cellStyle name="Normal 22 2 41 2 3 3" xfId="7429"/>
    <cellStyle name="Normal 22 2 41 2 3 3 2" xfId="7430"/>
    <cellStyle name="Normal 22 2 41 2 3 4" xfId="7431"/>
    <cellStyle name="Normal 22 2 41 2 4" xfId="7432"/>
    <cellStyle name="Normal 22 2 41 2 4 2" xfId="7433"/>
    <cellStyle name="Normal 22 2 41 2 5" xfId="7434"/>
    <cellStyle name="Normal 22 2 41 2 5 2" xfId="7435"/>
    <cellStyle name="Normal 22 2 41 2 6" xfId="7436"/>
    <cellStyle name="Normal 22 2 41 3" xfId="7437"/>
    <cellStyle name="Normal 22 2 41 3 2" xfId="7438"/>
    <cellStyle name="Normal 22 2 41 3 2 2" xfId="7439"/>
    <cellStyle name="Normal 22 2 41 3 3" xfId="7440"/>
    <cellStyle name="Normal 22 2 41 3 3 2" xfId="7441"/>
    <cellStyle name="Normal 22 2 41 3 4" xfId="7442"/>
    <cellStyle name="Normal 22 2 41 4" xfId="7443"/>
    <cellStyle name="Normal 22 2 41 4 2" xfId="7444"/>
    <cellStyle name="Normal 22 2 41 4 2 2" xfId="7445"/>
    <cellStyle name="Normal 22 2 41 4 3" xfId="7446"/>
    <cellStyle name="Normal 22 2 41 4 3 2" xfId="7447"/>
    <cellStyle name="Normal 22 2 41 4 4" xfId="7448"/>
    <cellStyle name="Normal 22 2 41 5" xfId="7449"/>
    <cellStyle name="Normal 22 2 41 5 2" xfId="7450"/>
    <cellStyle name="Normal 22 2 41 6" xfId="7451"/>
    <cellStyle name="Normal 22 2 41 6 2" xfId="7452"/>
    <cellStyle name="Normal 22 2 41 7" xfId="7453"/>
    <cellStyle name="Normal 22 2 42" xfId="7454"/>
    <cellStyle name="Normal 22 2 42 2" xfId="7455"/>
    <cellStyle name="Normal 22 2 42 2 2" xfId="7456"/>
    <cellStyle name="Normal 22 2 42 2 2 2" xfId="7457"/>
    <cellStyle name="Normal 22 2 42 2 2 2 2" xfId="7458"/>
    <cellStyle name="Normal 22 2 42 2 2 3" xfId="7459"/>
    <cellStyle name="Normal 22 2 42 2 2 3 2" xfId="7460"/>
    <cellStyle name="Normal 22 2 42 2 2 4" xfId="7461"/>
    <cellStyle name="Normal 22 2 42 2 3" xfId="7462"/>
    <cellStyle name="Normal 22 2 42 2 3 2" xfId="7463"/>
    <cellStyle name="Normal 22 2 42 2 3 2 2" xfId="7464"/>
    <cellStyle name="Normal 22 2 42 2 3 3" xfId="7465"/>
    <cellStyle name="Normal 22 2 42 2 3 3 2" xfId="7466"/>
    <cellStyle name="Normal 22 2 42 2 3 4" xfId="7467"/>
    <cellStyle name="Normal 22 2 42 2 4" xfId="7468"/>
    <cellStyle name="Normal 22 2 42 2 4 2" xfId="7469"/>
    <cellStyle name="Normal 22 2 42 2 5" xfId="7470"/>
    <cellStyle name="Normal 22 2 42 2 5 2" xfId="7471"/>
    <cellStyle name="Normal 22 2 42 2 6" xfId="7472"/>
    <cellStyle name="Normal 22 2 42 3" xfId="7473"/>
    <cellStyle name="Normal 22 2 42 3 2" xfId="7474"/>
    <cellStyle name="Normal 22 2 42 3 2 2" xfId="7475"/>
    <cellStyle name="Normal 22 2 42 3 3" xfId="7476"/>
    <cellStyle name="Normal 22 2 42 3 3 2" xfId="7477"/>
    <cellStyle name="Normal 22 2 42 3 4" xfId="7478"/>
    <cellStyle name="Normal 22 2 42 4" xfId="7479"/>
    <cellStyle name="Normal 22 2 42 4 2" xfId="7480"/>
    <cellStyle name="Normal 22 2 42 4 2 2" xfId="7481"/>
    <cellStyle name="Normal 22 2 42 4 3" xfId="7482"/>
    <cellStyle name="Normal 22 2 42 4 3 2" xfId="7483"/>
    <cellStyle name="Normal 22 2 42 4 4" xfId="7484"/>
    <cellStyle name="Normal 22 2 42 5" xfId="7485"/>
    <cellStyle name="Normal 22 2 42 5 2" xfId="7486"/>
    <cellStyle name="Normal 22 2 42 6" xfId="7487"/>
    <cellStyle name="Normal 22 2 42 6 2" xfId="7488"/>
    <cellStyle name="Normal 22 2 42 7" xfId="7489"/>
    <cellStyle name="Normal 22 2 43" xfId="7490"/>
    <cellStyle name="Normal 22 2 43 2" xfId="7491"/>
    <cellStyle name="Normal 22 2 43 2 2" xfId="7492"/>
    <cellStyle name="Normal 22 2 43 2 2 2" xfId="7493"/>
    <cellStyle name="Normal 22 2 43 2 2 2 2" xfId="7494"/>
    <cellStyle name="Normal 22 2 43 2 2 3" xfId="7495"/>
    <cellStyle name="Normal 22 2 43 2 2 3 2" xfId="7496"/>
    <cellStyle name="Normal 22 2 43 2 2 4" xfId="7497"/>
    <cellStyle name="Normal 22 2 43 2 3" xfId="7498"/>
    <cellStyle name="Normal 22 2 43 2 3 2" xfId="7499"/>
    <cellStyle name="Normal 22 2 43 2 3 2 2" xfId="7500"/>
    <cellStyle name="Normal 22 2 43 2 3 3" xfId="7501"/>
    <cellStyle name="Normal 22 2 43 2 3 3 2" xfId="7502"/>
    <cellStyle name="Normal 22 2 43 2 3 4" xfId="7503"/>
    <cellStyle name="Normal 22 2 43 2 4" xfId="7504"/>
    <cellStyle name="Normal 22 2 43 2 4 2" xfId="7505"/>
    <cellStyle name="Normal 22 2 43 2 5" xfId="7506"/>
    <cellStyle name="Normal 22 2 43 2 5 2" xfId="7507"/>
    <cellStyle name="Normal 22 2 43 2 6" xfId="7508"/>
    <cellStyle name="Normal 22 2 43 3" xfId="7509"/>
    <cellStyle name="Normal 22 2 43 3 2" xfId="7510"/>
    <cellStyle name="Normal 22 2 43 3 2 2" xfId="7511"/>
    <cellStyle name="Normal 22 2 43 3 3" xfId="7512"/>
    <cellStyle name="Normal 22 2 43 3 3 2" xfId="7513"/>
    <cellStyle name="Normal 22 2 43 3 4" xfId="7514"/>
    <cellStyle name="Normal 22 2 43 4" xfId="7515"/>
    <cellStyle name="Normal 22 2 43 4 2" xfId="7516"/>
    <cellStyle name="Normal 22 2 43 4 2 2" xfId="7517"/>
    <cellStyle name="Normal 22 2 43 4 3" xfId="7518"/>
    <cellStyle name="Normal 22 2 43 4 3 2" xfId="7519"/>
    <cellStyle name="Normal 22 2 43 4 4" xfId="7520"/>
    <cellStyle name="Normal 22 2 43 5" xfId="7521"/>
    <cellStyle name="Normal 22 2 43 5 2" xfId="7522"/>
    <cellStyle name="Normal 22 2 43 6" xfId="7523"/>
    <cellStyle name="Normal 22 2 43 6 2" xfId="7524"/>
    <cellStyle name="Normal 22 2 43 7" xfId="7525"/>
    <cellStyle name="Normal 22 2 44" xfId="7526"/>
    <cellStyle name="Normal 22 2 44 2" xfId="7527"/>
    <cellStyle name="Normal 22 2 44 2 2" xfId="7528"/>
    <cellStyle name="Normal 22 2 44 2 2 2" xfId="7529"/>
    <cellStyle name="Normal 22 2 44 2 2 2 2" xfId="7530"/>
    <cellStyle name="Normal 22 2 44 2 2 3" xfId="7531"/>
    <cellStyle name="Normal 22 2 44 2 2 3 2" xfId="7532"/>
    <cellStyle name="Normal 22 2 44 2 2 4" xfId="7533"/>
    <cellStyle name="Normal 22 2 44 2 3" xfId="7534"/>
    <cellStyle name="Normal 22 2 44 2 3 2" xfId="7535"/>
    <cellStyle name="Normal 22 2 44 2 3 2 2" xfId="7536"/>
    <cellStyle name="Normal 22 2 44 2 3 3" xfId="7537"/>
    <cellStyle name="Normal 22 2 44 2 3 3 2" xfId="7538"/>
    <cellStyle name="Normal 22 2 44 2 3 4" xfId="7539"/>
    <cellStyle name="Normal 22 2 44 2 4" xfId="7540"/>
    <cellStyle name="Normal 22 2 44 2 4 2" xfId="7541"/>
    <cellStyle name="Normal 22 2 44 2 5" xfId="7542"/>
    <cellStyle name="Normal 22 2 44 2 5 2" xfId="7543"/>
    <cellStyle name="Normal 22 2 44 2 6" xfId="7544"/>
    <cellStyle name="Normal 22 2 44 3" xfId="7545"/>
    <cellStyle name="Normal 22 2 44 3 2" xfId="7546"/>
    <cellStyle name="Normal 22 2 44 3 2 2" xfId="7547"/>
    <cellStyle name="Normal 22 2 44 3 3" xfId="7548"/>
    <cellStyle name="Normal 22 2 44 3 3 2" xfId="7549"/>
    <cellStyle name="Normal 22 2 44 3 4" xfId="7550"/>
    <cellStyle name="Normal 22 2 44 4" xfId="7551"/>
    <cellStyle name="Normal 22 2 44 4 2" xfId="7552"/>
    <cellStyle name="Normal 22 2 44 4 2 2" xfId="7553"/>
    <cellStyle name="Normal 22 2 44 4 3" xfId="7554"/>
    <cellStyle name="Normal 22 2 44 4 3 2" xfId="7555"/>
    <cellStyle name="Normal 22 2 44 4 4" xfId="7556"/>
    <cellStyle name="Normal 22 2 44 5" xfId="7557"/>
    <cellStyle name="Normal 22 2 44 5 2" xfId="7558"/>
    <cellStyle name="Normal 22 2 44 6" xfId="7559"/>
    <cellStyle name="Normal 22 2 44 6 2" xfId="7560"/>
    <cellStyle name="Normal 22 2 44 7" xfId="7561"/>
    <cellStyle name="Normal 22 2 45" xfId="7562"/>
    <cellStyle name="Normal 22 2 45 2" xfId="7563"/>
    <cellStyle name="Normal 22 2 45 2 2" xfId="7564"/>
    <cellStyle name="Normal 22 2 45 2 2 2" xfId="7565"/>
    <cellStyle name="Normal 22 2 45 2 2 2 2" xfId="7566"/>
    <cellStyle name="Normal 22 2 45 2 2 3" xfId="7567"/>
    <cellStyle name="Normal 22 2 45 2 2 3 2" xfId="7568"/>
    <cellStyle name="Normal 22 2 45 2 2 4" xfId="7569"/>
    <cellStyle name="Normal 22 2 45 2 3" xfId="7570"/>
    <cellStyle name="Normal 22 2 45 2 3 2" xfId="7571"/>
    <cellStyle name="Normal 22 2 45 2 3 2 2" xfId="7572"/>
    <cellStyle name="Normal 22 2 45 2 3 3" xfId="7573"/>
    <cellStyle name="Normal 22 2 45 2 3 3 2" xfId="7574"/>
    <cellStyle name="Normal 22 2 45 2 3 4" xfId="7575"/>
    <cellStyle name="Normal 22 2 45 2 4" xfId="7576"/>
    <cellStyle name="Normal 22 2 45 2 4 2" xfId="7577"/>
    <cellStyle name="Normal 22 2 45 2 5" xfId="7578"/>
    <cellStyle name="Normal 22 2 45 2 5 2" xfId="7579"/>
    <cellStyle name="Normal 22 2 45 2 6" xfId="7580"/>
    <cellStyle name="Normal 22 2 45 3" xfId="7581"/>
    <cellStyle name="Normal 22 2 45 3 2" xfId="7582"/>
    <cellStyle name="Normal 22 2 45 3 2 2" xfId="7583"/>
    <cellStyle name="Normal 22 2 45 3 3" xfId="7584"/>
    <cellStyle name="Normal 22 2 45 3 3 2" xfId="7585"/>
    <cellStyle name="Normal 22 2 45 3 4" xfId="7586"/>
    <cellStyle name="Normal 22 2 45 4" xfId="7587"/>
    <cellStyle name="Normal 22 2 45 4 2" xfId="7588"/>
    <cellStyle name="Normal 22 2 45 4 2 2" xfId="7589"/>
    <cellStyle name="Normal 22 2 45 4 3" xfId="7590"/>
    <cellStyle name="Normal 22 2 45 4 3 2" xfId="7591"/>
    <cellStyle name="Normal 22 2 45 4 4" xfId="7592"/>
    <cellStyle name="Normal 22 2 45 5" xfId="7593"/>
    <cellStyle name="Normal 22 2 45 5 2" xfId="7594"/>
    <cellStyle name="Normal 22 2 45 6" xfId="7595"/>
    <cellStyle name="Normal 22 2 45 6 2" xfId="7596"/>
    <cellStyle name="Normal 22 2 45 7" xfId="7597"/>
    <cellStyle name="Normal 22 2 46" xfId="7598"/>
    <cellStyle name="Normal 22 2 46 2" xfId="7599"/>
    <cellStyle name="Normal 22 2 46 2 2" xfId="7600"/>
    <cellStyle name="Normal 22 2 46 2 2 2" xfId="7601"/>
    <cellStyle name="Normal 22 2 46 2 2 2 2" xfId="7602"/>
    <cellStyle name="Normal 22 2 46 2 2 3" xfId="7603"/>
    <cellStyle name="Normal 22 2 46 2 2 3 2" xfId="7604"/>
    <cellStyle name="Normal 22 2 46 2 2 4" xfId="7605"/>
    <cellStyle name="Normal 22 2 46 2 3" xfId="7606"/>
    <cellStyle name="Normal 22 2 46 2 3 2" xfId="7607"/>
    <cellStyle name="Normal 22 2 46 2 3 2 2" xfId="7608"/>
    <cellStyle name="Normal 22 2 46 2 3 3" xfId="7609"/>
    <cellStyle name="Normal 22 2 46 2 3 3 2" xfId="7610"/>
    <cellStyle name="Normal 22 2 46 2 3 4" xfId="7611"/>
    <cellStyle name="Normal 22 2 46 2 4" xfId="7612"/>
    <cellStyle name="Normal 22 2 46 2 4 2" xfId="7613"/>
    <cellStyle name="Normal 22 2 46 2 5" xfId="7614"/>
    <cellStyle name="Normal 22 2 46 2 5 2" xfId="7615"/>
    <cellStyle name="Normal 22 2 46 2 6" xfId="7616"/>
    <cellStyle name="Normal 22 2 46 3" xfId="7617"/>
    <cellStyle name="Normal 22 2 46 3 2" xfId="7618"/>
    <cellStyle name="Normal 22 2 46 3 2 2" xfId="7619"/>
    <cellStyle name="Normal 22 2 46 3 3" xfId="7620"/>
    <cellStyle name="Normal 22 2 46 3 3 2" xfId="7621"/>
    <cellStyle name="Normal 22 2 46 3 4" xfId="7622"/>
    <cellStyle name="Normal 22 2 46 4" xfId="7623"/>
    <cellStyle name="Normal 22 2 46 4 2" xfId="7624"/>
    <cellStyle name="Normal 22 2 46 4 2 2" xfId="7625"/>
    <cellStyle name="Normal 22 2 46 4 3" xfId="7626"/>
    <cellStyle name="Normal 22 2 46 4 3 2" xfId="7627"/>
    <cellStyle name="Normal 22 2 46 4 4" xfId="7628"/>
    <cellStyle name="Normal 22 2 46 5" xfId="7629"/>
    <cellStyle name="Normal 22 2 46 5 2" xfId="7630"/>
    <cellStyle name="Normal 22 2 46 6" xfId="7631"/>
    <cellStyle name="Normal 22 2 46 6 2" xfId="7632"/>
    <cellStyle name="Normal 22 2 46 7" xfId="7633"/>
    <cellStyle name="Normal 22 2 47" xfId="7634"/>
    <cellStyle name="Normal 22 2 47 2" xfId="7635"/>
    <cellStyle name="Normal 22 2 47 2 2" xfId="7636"/>
    <cellStyle name="Normal 22 2 47 2 2 2" xfId="7637"/>
    <cellStyle name="Normal 22 2 47 2 2 2 2" xfId="7638"/>
    <cellStyle name="Normal 22 2 47 2 2 3" xfId="7639"/>
    <cellStyle name="Normal 22 2 47 2 2 3 2" xfId="7640"/>
    <cellStyle name="Normal 22 2 47 2 2 4" xfId="7641"/>
    <cellStyle name="Normal 22 2 47 2 3" xfId="7642"/>
    <cellStyle name="Normal 22 2 47 2 3 2" xfId="7643"/>
    <cellStyle name="Normal 22 2 47 2 3 2 2" xfId="7644"/>
    <cellStyle name="Normal 22 2 47 2 3 3" xfId="7645"/>
    <cellStyle name="Normal 22 2 47 2 3 3 2" xfId="7646"/>
    <cellStyle name="Normal 22 2 47 2 3 4" xfId="7647"/>
    <cellStyle name="Normal 22 2 47 2 4" xfId="7648"/>
    <cellStyle name="Normal 22 2 47 2 4 2" xfId="7649"/>
    <cellStyle name="Normal 22 2 47 2 5" xfId="7650"/>
    <cellStyle name="Normal 22 2 47 2 5 2" xfId="7651"/>
    <cellStyle name="Normal 22 2 47 2 6" xfId="7652"/>
    <cellStyle name="Normal 22 2 47 3" xfId="7653"/>
    <cellStyle name="Normal 22 2 47 3 2" xfId="7654"/>
    <cellStyle name="Normal 22 2 47 3 2 2" xfId="7655"/>
    <cellStyle name="Normal 22 2 47 3 3" xfId="7656"/>
    <cellStyle name="Normal 22 2 47 3 3 2" xfId="7657"/>
    <cellStyle name="Normal 22 2 47 3 4" xfId="7658"/>
    <cellStyle name="Normal 22 2 47 4" xfId="7659"/>
    <cellStyle name="Normal 22 2 47 4 2" xfId="7660"/>
    <cellStyle name="Normal 22 2 47 4 2 2" xfId="7661"/>
    <cellStyle name="Normal 22 2 47 4 3" xfId="7662"/>
    <cellStyle name="Normal 22 2 47 4 3 2" xfId="7663"/>
    <cellStyle name="Normal 22 2 47 4 4" xfId="7664"/>
    <cellStyle name="Normal 22 2 47 5" xfId="7665"/>
    <cellStyle name="Normal 22 2 47 5 2" xfId="7666"/>
    <cellStyle name="Normal 22 2 47 6" xfId="7667"/>
    <cellStyle name="Normal 22 2 47 6 2" xfId="7668"/>
    <cellStyle name="Normal 22 2 47 7" xfId="7669"/>
    <cellStyle name="Normal 22 2 48" xfId="7670"/>
    <cellStyle name="Normal 22 2 48 2" xfId="7671"/>
    <cellStyle name="Normal 22 2 48 2 2" xfId="7672"/>
    <cellStyle name="Normal 22 2 48 2 2 2" xfId="7673"/>
    <cellStyle name="Normal 22 2 48 2 2 2 2" xfId="7674"/>
    <cellStyle name="Normal 22 2 48 2 2 3" xfId="7675"/>
    <cellStyle name="Normal 22 2 48 2 2 3 2" xfId="7676"/>
    <cellStyle name="Normal 22 2 48 2 2 4" xfId="7677"/>
    <cellStyle name="Normal 22 2 48 2 3" xfId="7678"/>
    <cellStyle name="Normal 22 2 48 2 3 2" xfId="7679"/>
    <cellStyle name="Normal 22 2 48 2 3 2 2" xfId="7680"/>
    <cellStyle name="Normal 22 2 48 2 3 3" xfId="7681"/>
    <cellStyle name="Normal 22 2 48 2 3 3 2" xfId="7682"/>
    <cellStyle name="Normal 22 2 48 2 3 4" xfId="7683"/>
    <cellStyle name="Normal 22 2 48 2 4" xfId="7684"/>
    <cellStyle name="Normal 22 2 48 2 4 2" xfId="7685"/>
    <cellStyle name="Normal 22 2 48 2 5" xfId="7686"/>
    <cellStyle name="Normal 22 2 48 2 5 2" xfId="7687"/>
    <cellStyle name="Normal 22 2 48 2 6" xfId="7688"/>
    <cellStyle name="Normal 22 2 48 3" xfId="7689"/>
    <cellStyle name="Normal 22 2 48 3 2" xfId="7690"/>
    <cellStyle name="Normal 22 2 48 3 2 2" xfId="7691"/>
    <cellStyle name="Normal 22 2 48 3 2 2 2" xfId="7692"/>
    <cellStyle name="Normal 22 2 48 3 2 3" xfId="7693"/>
    <cellStyle name="Normal 22 2 48 3 2 3 2" xfId="7694"/>
    <cellStyle name="Normal 22 2 48 3 2 4" xfId="7695"/>
    <cellStyle name="Normal 22 2 48 3 3" xfId="7696"/>
    <cellStyle name="Normal 22 2 48 3 3 2" xfId="7697"/>
    <cellStyle name="Normal 22 2 48 3 3 2 2" xfId="7698"/>
    <cellStyle name="Normal 22 2 48 3 3 3" xfId="7699"/>
    <cellStyle name="Normal 22 2 48 3 3 3 2" xfId="7700"/>
    <cellStyle name="Normal 22 2 48 3 3 4" xfId="7701"/>
    <cellStyle name="Normal 22 2 48 3 4" xfId="7702"/>
    <cellStyle name="Normal 22 2 48 3 4 2" xfId="7703"/>
    <cellStyle name="Normal 22 2 48 3 5" xfId="7704"/>
    <cellStyle name="Normal 22 2 48 3 5 2" xfId="7705"/>
    <cellStyle name="Normal 22 2 48 3 6" xfId="7706"/>
    <cellStyle name="Normal 22 2 48 4" xfId="7707"/>
    <cellStyle name="Normal 22 2 48 4 2" xfId="7708"/>
    <cellStyle name="Normal 22 2 48 4 2 2" xfId="7709"/>
    <cellStyle name="Normal 22 2 48 4 3" xfId="7710"/>
    <cellStyle name="Normal 22 2 48 4 3 2" xfId="7711"/>
    <cellStyle name="Normal 22 2 48 4 4" xfId="7712"/>
    <cellStyle name="Normal 22 2 48 5" xfId="7713"/>
    <cellStyle name="Normal 22 2 48 5 2" xfId="7714"/>
    <cellStyle name="Normal 22 2 48 5 2 2" xfId="7715"/>
    <cellStyle name="Normal 22 2 48 5 3" xfId="7716"/>
    <cellStyle name="Normal 22 2 48 5 3 2" xfId="7717"/>
    <cellStyle name="Normal 22 2 48 5 4" xfId="7718"/>
    <cellStyle name="Normal 22 2 48 6" xfId="7719"/>
    <cellStyle name="Normal 22 2 48 6 2" xfId="7720"/>
    <cellStyle name="Normal 22 2 48 7" xfId="7721"/>
    <cellStyle name="Normal 22 2 48 7 2" xfId="7722"/>
    <cellStyle name="Normal 22 2 48 8" xfId="7723"/>
    <cellStyle name="Normal 22 2 49" xfId="7724"/>
    <cellStyle name="Normal 22 2 49 2" xfId="7725"/>
    <cellStyle name="Normal 22 2 49 2 2" xfId="7726"/>
    <cellStyle name="Normal 22 2 49 2 2 2" xfId="7727"/>
    <cellStyle name="Normal 22 2 49 2 2 2 2" xfId="7728"/>
    <cellStyle name="Normal 22 2 49 2 2 3" xfId="7729"/>
    <cellStyle name="Normal 22 2 49 2 2 3 2" xfId="7730"/>
    <cellStyle name="Normal 22 2 49 2 2 4" xfId="7731"/>
    <cellStyle name="Normal 22 2 49 2 3" xfId="7732"/>
    <cellStyle name="Normal 22 2 49 2 3 2" xfId="7733"/>
    <cellStyle name="Normal 22 2 49 2 3 2 2" xfId="7734"/>
    <cellStyle name="Normal 22 2 49 2 3 3" xfId="7735"/>
    <cellStyle name="Normal 22 2 49 2 3 3 2" xfId="7736"/>
    <cellStyle name="Normal 22 2 49 2 3 4" xfId="7737"/>
    <cellStyle name="Normal 22 2 49 2 4" xfId="7738"/>
    <cellStyle name="Normal 22 2 49 2 4 2" xfId="7739"/>
    <cellStyle name="Normal 22 2 49 2 5" xfId="7740"/>
    <cellStyle name="Normal 22 2 49 2 5 2" xfId="7741"/>
    <cellStyle name="Normal 22 2 49 2 6" xfId="7742"/>
    <cellStyle name="Normal 22 2 49 3" xfId="7743"/>
    <cellStyle name="Normal 22 2 49 3 2" xfId="7744"/>
    <cellStyle name="Normal 22 2 49 3 2 2" xfId="7745"/>
    <cellStyle name="Normal 22 2 49 3 3" xfId="7746"/>
    <cellStyle name="Normal 22 2 49 3 3 2" xfId="7747"/>
    <cellStyle name="Normal 22 2 49 3 4" xfId="7748"/>
    <cellStyle name="Normal 22 2 49 4" xfId="7749"/>
    <cellStyle name="Normal 22 2 49 4 2" xfId="7750"/>
    <cellStyle name="Normal 22 2 49 4 2 2" xfId="7751"/>
    <cellStyle name="Normal 22 2 49 4 3" xfId="7752"/>
    <cellStyle name="Normal 22 2 49 4 3 2" xfId="7753"/>
    <cellStyle name="Normal 22 2 49 4 4" xfId="7754"/>
    <cellStyle name="Normal 22 2 49 5" xfId="7755"/>
    <cellStyle name="Normal 22 2 49 5 2" xfId="7756"/>
    <cellStyle name="Normal 22 2 49 6" xfId="7757"/>
    <cellStyle name="Normal 22 2 49 6 2" xfId="7758"/>
    <cellStyle name="Normal 22 2 49 7" xfId="7759"/>
    <cellStyle name="Normal 22 2 5" xfId="7760"/>
    <cellStyle name="Normal 22 2 5 2" xfId="7761"/>
    <cellStyle name="Normal 22 2 5 2 2" xfId="7762"/>
    <cellStyle name="Normal 22 2 5 2 2 2" xfId="7763"/>
    <cellStyle name="Normal 22 2 5 2 2 2 2" xfId="7764"/>
    <cellStyle name="Normal 22 2 5 2 2 3" xfId="7765"/>
    <cellStyle name="Normal 22 2 5 2 2 3 2" xfId="7766"/>
    <cellStyle name="Normal 22 2 5 2 2 4" xfId="7767"/>
    <cellStyle name="Normal 22 2 5 2 3" xfId="7768"/>
    <cellStyle name="Normal 22 2 5 2 3 2" xfId="7769"/>
    <cellStyle name="Normal 22 2 5 2 3 2 2" xfId="7770"/>
    <cellStyle name="Normal 22 2 5 2 3 3" xfId="7771"/>
    <cellStyle name="Normal 22 2 5 2 3 3 2" xfId="7772"/>
    <cellStyle name="Normal 22 2 5 2 3 4" xfId="7773"/>
    <cellStyle name="Normal 22 2 5 2 4" xfId="7774"/>
    <cellStyle name="Normal 22 2 5 2 4 2" xfId="7775"/>
    <cellStyle name="Normal 22 2 5 2 5" xfId="7776"/>
    <cellStyle name="Normal 22 2 5 2 5 2" xfId="7777"/>
    <cellStyle name="Normal 22 2 5 2 6" xfId="7778"/>
    <cellStyle name="Normal 22 2 5 3" xfId="7779"/>
    <cellStyle name="Normal 22 2 5 3 2" xfId="7780"/>
    <cellStyle name="Normal 22 2 5 3 2 2" xfId="7781"/>
    <cellStyle name="Normal 22 2 5 3 3" xfId="7782"/>
    <cellStyle name="Normal 22 2 5 3 3 2" xfId="7783"/>
    <cellStyle name="Normal 22 2 5 3 4" xfId="7784"/>
    <cellStyle name="Normal 22 2 5 4" xfId="7785"/>
    <cellStyle name="Normal 22 2 5 4 2" xfId="7786"/>
    <cellStyle name="Normal 22 2 5 4 2 2" xfId="7787"/>
    <cellStyle name="Normal 22 2 5 4 3" xfId="7788"/>
    <cellStyle name="Normal 22 2 5 4 3 2" xfId="7789"/>
    <cellStyle name="Normal 22 2 5 4 4" xfId="7790"/>
    <cellStyle name="Normal 22 2 5 5" xfId="7791"/>
    <cellStyle name="Normal 22 2 5 5 2" xfId="7792"/>
    <cellStyle name="Normal 22 2 5 6" xfId="7793"/>
    <cellStyle name="Normal 22 2 5 6 2" xfId="7794"/>
    <cellStyle name="Normal 22 2 5 7" xfId="7795"/>
    <cellStyle name="Normal 22 2 50" xfId="7796"/>
    <cellStyle name="Normal 22 2 50 2" xfId="7797"/>
    <cellStyle name="Normal 22 2 50 2 2" xfId="7798"/>
    <cellStyle name="Normal 22 2 50 2 2 2" xfId="7799"/>
    <cellStyle name="Normal 22 2 50 2 2 2 2" xfId="7800"/>
    <cellStyle name="Normal 22 2 50 2 2 3" xfId="7801"/>
    <cellStyle name="Normal 22 2 50 2 2 3 2" xfId="7802"/>
    <cellStyle name="Normal 22 2 50 2 2 4" xfId="7803"/>
    <cellStyle name="Normal 22 2 50 2 3" xfId="7804"/>
    <cellStyle name="Normal 22 2 50 2 3 2" xfId="7805"/>
    <cellStyle name="Normal 22 2 50 2 3 2 2" xfId="7806"/>
    <cellStyle name="Normal 22 2 50 2 3 3" xfId="7807"/>
    <cellStyle name="Normal 22 2 50 2 3 3 2" xfId="7808"/>
    <cellStyle name="Normal 22 2 50 2 3 4" xfId="7809"/>
    <cellStyle name="Normal 22 2 50 2 4" xfId="7810"/>
    <cellStyle name="Normal 22 2 50 2 4 2" xfId="7811"/>
    <cellStyle name="Normal 22 2 50 2 5" xfId="7812"/>
    <cellStyle name="Normal 22 2 50 2 5 2" xfId="7813"/>
    <cellStyle name="Normal 22 2 50 2 6" xfId="7814"/>
    <cellStyle name="Normal 22 2 50 3" xfId="7815"/>
    <cellStyle name="Normal 22 2 50 3 2" xfId="7816"/>
    <cellStyle name="Normal 22 2 50 3 2 2" xfId="7817"/>
    <cellStyle name="Normal 22 2 50 3 3" xfId="7818"/>
    <cellStyle name="Normal 22 2 50 3 3 2" xfId="7819"/>
    <cellStyle name="Normal 22 2 50 3 4" xfId="7820"/>
    <cellStyle name="Normal 22 2 50 4" xfId="7821"/>
    <cellStyle name="Normal 22 2 50 4 2" xfId="7822"/>
    <cellStyle name="Normal 22 2 50 4 2 2" xfId="7823"/>
    <cellStyle name="Normal 22 2 50 4 3" xfId="7824"/>
    <cellStyle name="Normal 22 2 50 4 3 2" xfId="7825"/>
    <cellStyle name="Normal 22 2 50 4 4" xfId="7826"/>
    <cellStyle name="Normal 22 2 50 5" xfId="7827"/>
    <cellStyle name="Normal 22 2 50 5 2" xfId="7828"/>
    <cellStyle name="Normal 22 2 50 6" xfId="7829"/>
    <cellStyle name="Normal 22 2 50 6 2" xfId="7830"/>
    <cellStyle name="Normal 22 2 50 7" xfId="7831"/>
    <cellStyle name="Normal 22 2 51" xfId="7832"/>
    <cellStyle name="Normal 22 2 51 2" xfId="7833"/>
    <cellStyle name="Normal 22 2 51 2 2" xfId="7834"/>
    <cellStyle name="Normal 22 2 51 2 2 2" xfId="7835"/>
    <cellStyle name="Normal 22 2 51 2 2 2 2" xfId="7836"/>
    <cellStyle name="Normal 22 2 51 2 2 3" xfId="7837"/>
    <cellStyle name="Normal 22 2 51 2 2 3 2" xfId="7838"/>
    <cellStyle name="Normal 22 2 51 2 2 4" xfId="7839"/>
    <cellStyle name="Normal 22 2 51 2 3" xfId="7840"/>
    <cellStyle name="Normal 22 2 51 2 3 2" xfId="7841"/>
    <cellStyle name="Normal 22 2 51 2 3 2 2" xfId="7842"/>
    <cellStyle name="Normal 22 2 51 2 3 3" xfId="7843"/>
    <cellStyle name="Normal 22 2 51 2 3 3 2" xfId="7844"/>
    <cellStyle name="Normal 22 2 51 2 3 4" xfId="7845"/>
    <cellStyle name="Normal 22 2 51 2 4" xfId="7846"/>
    <cellStyle name="Normal 22 2 51 2 4 2" xfId="7847"/>
    <cellStyle name="Normal 22 2 51 2 5" xfId="7848"/>
    <cellStyle name="Normal 22 2 51 2 5 2" xfId="7849"/>
    <cellStyle name="Normal 22 2 51 2 6" xfId="7850"/>
    <cellStyle name="Normal 22 2 51 3" xfId="7851"/>
    <cellStyle name="Normal 22 2 51 3 2" xfId="7852"/>
    <cellStyle name="Normal 22 2 51 3 2 2" xfId="7853"/>
    <cellStyle name="Normal 22 2 51 3 3" xfId="7854"/>
    <cellStyle name="Normal 22 2 51 3 3 2" xfId="7855"/>
    <cellStyle name="Normal 22 2 51 3 4" xfId="7856"/>
    <cellStyle name="Normal 22 2 51 4" xfId="7857"/>
    <cellStyle name="Normal 22 2 51 4 2" xfId="7858"/>
    <cellStyle name="Normal 22 2 51 4 2 2" xfId="7859"/>
    <cellStyle name="Normal 22 2 51 4 3" xfId="7860"/>
    <cellStyle name="Normal 22 2 51 4 3 2" xfId="7861"/>
    <cellStyle name="Normal 22 2 51 4 4" xfId="7862"/>
    <cellStyle name="Normal 22 2 51 5" xfId="7863"/>
    <cellStyle name="Normal 22 2 51 5 2" xfId="7864"/>
    <cellStyle name="Normal 22 2 51 6" xfId="7865"/>
    <cellStyle name="Normal 22 2 51 6 2" xfId="7866"/>
    <cellStyle name="Normal 22 2 51 7" xfId="7867"/>
    <cellStyle name="Normal 22 2 52" xfId="7868"/>
    <cellStyle name="Normal 22 2 52 2" xfId="7869"/>
    <cellStyle name="Normal 22 2 52 2 2" xfId="7870"/>
    <cellStyle name="Normal 22 2 52 2 2 2" xfId="7871"/>
    <cellStyle name="Normal 22 2 52 2 2 2 2" xfId="7872"/>
    <cellStyle name="Normal 22 2 52 2 2 3" xfId="7873"/>
    <cellStyle name="Normal 22 2 52 2 2 3 2" xfId="7874"/>
    <cellStyle name="Normal 22 2 52 2 2 4" xfId="7875"/>
    <cellStyle name="Normal 22 2 52 2 3" xfId="7876"/>
    <cellStyle name="Normal 22 2 52 2 3 2" xfId="7877"/>
    <cellStyle name="Normal 22 2 52 2 3 2 2" xfId="7878"/>
    <cellStyle name="Normal 22 2 52 2 3 3" xfId="7879"/>
    <cellStyle name="Normal 22 2 52 2 3 3 2" xfId="7880"/>
    <cellStyle name="Normal 22 2 52 2 3 4" xfId="7881"/>
    <cellStyle name="Normal 22 2 52 2 4" xfId="7882"/>
    <cellStyle name="Normal 22 2 52 2 4 2" xfId="7883"/>
    <cellStyle name="Normal 22 2 52 2 5" xfId="7884"/>
    <cellStyle name="Normal 22 2 52 2 5 2" xfId="7885"/>
    <cellStyle name="Normal 22 2 52 2 6" xfId="7886"/>
    <cellStyle name="Normal 22 2 52 3" xfId="7887"/>
    <cellStyle name="Normal 22 2 52 3 2" xfId="7888"/>
    <cellStyle name="Normal 22 2 52 3 2 2" xfId="7889"/>
    <cellStyle name="Normal 22 2 52 3 3" xfId="7890"/>
    <cellStyle name="Normal 22 2 52 3 3 2" xfId="7891"/>
    <cellStyle name="Normal 22 2 52 3 4" xfId="7892"/>
    <cellStyle name="Normal 22 2 52 4" xfId="7893"/>
    <cellStyle name="Normal 22 2 52 4 2" xfId="7894"/>
    <cellStyle name="Normal 22 2 52 4 2 2" xfId="7895"/>
    <cellStyle name="Normal 22 2 52 4 3" xfId="7896"/>
    <cellStyle name="Normal 22 2 52 4 3 2" xfId="7897"/>
    <cellStyle name="Normal 22 2 52 4 4" xfId="7898"/>
    <cellStyle name="Normal 22 2 52 5" xfId="7899"/>
    <cellStyle name="Normal 22 2 52 5 2" xfId="7900"/>
    <cellStyle name="Normal 22 2 52 6" xfId="7901"/>
    <cellStyle name="Normal 22 2 52 6 2" xfId="7902"/>
    <cellStyle name="Normal 22 2 52 7" xfId="7903"/>
    <cellStyle name="Normal 22 2 53" xfId="7904"/>
    <cellStyle name="Normal 22 2 53 2" xfId="7905"/>
    <cellStyle name="Normal 22 2 53 2 2" xfId="7906"/>
    <cellStyle name="Normal 22 2 53 2 2 2" xfId="7907"/>
    <cellStyle name="Normal 22 2 53 2 2 2 2" xfId="7908"/>
    <cellStyle name="Normal 22 2 53 2 2 3" xfId="7909"/>
    <cellStyle name="Normal 22 2 53 2 2 3 2" xfId="7910"/>
    <cellStyle name="Normal 22 2 53 2 2 4" xfId="7911"/>
    <cellStyle name="Normal 22 2 53 2 3" xfId="7912"/>
    <cellStyle name="Normal 22 2 53 2 3 2" xfId="7913"/>
    <cellStyle name="Normal 22 2 53 2 3 2 2" xfId="7914"/>
    <cellStyle name="Normal 22 2 53 2 3 3" xfId="7915"/>
    <cellStyle name="Normal 22 2 53 2 3 3 2" xfId="7916"/>
    <cellStyle name="Normal 22 2 53 2 3 4" xfId="7917"/>
    <cellStyle name="Normal 22 2 53 2 4" xfId="7918"/>
    <cellStyle name="Normal 22 2 53 2 4 2" xfId="7919"/>
    <cellStyle name="Normal 22 2 53 2 5" xfId="7920"/>
    <cellStyle name="Normal 22 2 53 2 5 2" xfId="7921"/>
    <cellStyle name="Normal 22 2 53 2 6" xfId="7922"/>
    <cellStyle name="Normal 22 2 53 3" xfId="7923"/>
    <cellStyle name="Normal 22 2 53 3 2" xfId="7924"/>
    <cellStyle name="Normal 22 2 53 3 2 2" xfId="7925"/>
    <cellStyle name="Normal 22 2 53 3 3" xfId="7926"/>
    <cellStyle name="Normal 22 2 53 3 3 2" xfId="7927"/>
    <cellStyle name="Normal 22 2 53 3 4" xfId="7928"/>
    <cellStyle name="Normal 22 2 53 4" xfId="7929"/>
    <cellStyle name="Normal 22 2 53 4 2" xfId="7930"/>
    <cellStyle name="Normal 22 2 53 4 2 2" xfId="7931"/>
    <cellStyle name="Normal 22 2 53 4 3" xfId="7932"/>
    <cellStyle name="Normal 22 2 53 4 3 2" xfId="7933"/>
    <cellStyle name="Normal 22 2 53 4 4" xfId="7934"/>
    <cellStyle name="Normal 22 2 53 5" xfId="7935"/>
    <cellStyle name="Normal 22 2 53 5 2" xfId="7936"/>
    <cellStyle name="Normal 22 2 53 6" xfId="7937"/>
    <cellStyle name="Normal 22 2 53 6 2" xfId="7938"/>
    <cellStyle name="Normal 22 2 53 7" xfId="7939"/>
    <cellStyle name="Normal 22 2 54" xfId="7940"/>
    <cellStyle name="Normal 22 2 54 2" xfId="7941"/>
    <cellStyle name="Normal 22 2 54 2 2" xfId="7942"/>
    <cellStyle name="Normal 22 2 54 2 2 2" xfId="7943"/>
    <cellStyle name="Normal 22 2 54 2 2 2 2" xfId="7944"/>
    <cellStyle name="Normal 22 2 54 2 2 3" xfId="7945"/>
    <cellStyle name="Normal 22 2 54 2 2 3 2" xfId="7946"/>
    <cellStyle name="Normal 22 2 54 2 2 4" xfId="7947"/>
    <cellStyle name="Normal 22 2 54 2 3" xfId="7948"/>
    <cellStyle name="Normal 22 2 54 2 3 2" xfId="7949"/>
    <cellStyle name="Normal 22 2 54 2 3 2 2" xfId="7950"/>
    <cellStyle name="Normal 22 2 54 2 3 3" xfId="7951"/>
    <cellStyle name="Normal 22 2 54 2 3 3 2" xfId="7952"/>
    <cellStyle name="Normal 22 2 54 2 3 4" xfId="7953"/>
    <cellStyle name="Normal 22 2 54 2 4" xfId="7954"/>
    <cellStyle name="Normal 22 2 54 2 4 2" xfId="7955"/>
    <cellStyle name="Normal 22 2 54 2 5" xfId="7956"/>
    <cellStyle name="Normal 22 2 54 2 5 2" xfId="7957"/>
    <cellStyle name="Normal 22 2 54 2 6" xfId="7958"/>
    <cellStyle name="Normal 22 2 54 3" xfId="7959"/>
    <cellStyle name="Normal 22 2 54 3 2" xfId="7960"/>
    <cellStyle name="Normal 22 2 54 3 2 2" xfId="7961"/>
    <cellStyle name="Normal 22 2 54 3 3" xfId="7962"/>
    <cellStyle name="Normal 22 2 54 3 3 2" xfId="7963"/>
    <cellStyle name="Normal 22 2 54 3 4" xfId="7964"/>
    <cellStyle name="Normal 22 2 54 4" xfId="7965"/>
    <cellStyle name="Normal 22 2 54 4 2" xfId="7966"/>
    <cellStyle name="Normal 22 2 54 4 2 2" xfId="7967"/>
    <cellStyle name="Normal 22 2 54 4 3" xfId="7968"/>
    <cellStyle name="Normal 22 2 54 4 3 2" xfId="7969"/>
    <cellStyle name="Normal 22 2 54 4 4" xfId="7970"/>
    <cellStyle name="Normal 22 2 54 5" xfId="7971"/>
    <cellStyle name="Normal 22 2 54 5 2" xfId="7972"/>
    <cellStyle name="Normal 22 2 54 6" xfId="7973"/>
    <cellStyle name="Normal 22 2 54 6 2" xfId="7974"/>
    <cellStyle name="Normal 22 2 54 7" xfId="7975"/>
    <cellStyle name="Normal 22 2 55" xfId="7976"/>
    <cellStyle name="Normal 22 2 55 2" xfId="7977"/>
    <cellStyle name="Normal 22 2 55 2 2" xfId="7978"/>
    <cellStyle name="Normal 22 2 55 2 2 2" xfId="7979"/>
    <cellStyle name="Normal 22 2 55 2 2 2 2" xfId="7980"/>
    <cellStyle name="Normal 22 2 55 2 2 3" xfId="7981"/>
    <cellStyle name="Normal 22 2 55 2 2 3 2" xfId="7982"/>
    <cellStyle name="Normal 22 2 55 2 2 4" xfId="7983"/>
    <cellStyle name="Normal 22 2 55 2 3" xfId="7984"/>
    <cellStyle name="Normal 22 2 55 2 3 2" xfId="7985"/>
    <cellStyle name="Normal 22 2 55 2 3 2 2" xfId="7986"/>
    <cellStyle name="Normal 22 2 55 2 3 3" xfId="7987"/>
    <cellStyle name="Normal 22 2 55 2 3 3 2" xfId="7988"/>
    <cellStyle name="Normal 22 2 55 2 3 4" xfId="7989"/>
    <cellStyle name="Normal 22 2 55 2 4" xfId="7990"/>
    <cellStyle name="Normal 22 2 55 2 4 2" xfId="7991"/>
    <cellStyle name="Normal 22 2 55 2 5" xfId="7992"/>
    <cellStyle name="Normal 22 2 55 2 5 2" xfId="7993"/>
    <cellStyle name="Normal 22 2 55 2 6" xfId="7994"/>
    <cellStyle name="Normal 22 2 55 3" xfId="7995"/>
    <cellStyle name="Normal 22 2 55 3 2" xfId="7996"/>
    <cellStyle name="Normal 22 2 55 3 2 2" xfId="7997"/>
    <cellStyle name="Normal 22 2 55 3 3" xfId="7998"/>
    <cellStyle name="Normal 22 2 55 3 3 2" xfId="7999"/>
    <cellStyle name="Normal 22 2 55 3 4" xfId="8000"/>
    <cellStyle name="Normal 22 2 55 4" xfId="8001"/>
    <cellStyle name="Normal 22 2 55 4 2" xfId="8002"/>
    <cellStyle name="Normal 22 2 55 4 2 2" xfId="8003"/>
    <cellStyle name="Normal 22 2 55 4 3" xfId="8004"/>
    <cellStyle name="Normal 22 2 55 4 3 2" xfId="8005"/>
    <cellStyle name="Normal 22 2 55 4 4" xfId="8006"/>
    <cellStyle name="Normal 22 2 55 5" xfId="8007"/>
    <cellStyle name="Normal 22 2 55 5 2" xfId="8008"/>
    <cellStyle name="Normal 22 2 55 6" xfId="8009"/>
    <cellStyle name="Normal 22 2 55 6 2" xfId="8010"/>
    <cellStyle name="Normal 22 2 55 7" xfId="8011"/>
    <cellStyle name="Normal 22 2 56" xfId="8012"/>
    <cellStyle name="Normal 22 2 56 2" xfId="8013"/>
    <cellStyle name="Normal 22 2 56 2 2" xfId="8014"/>
    <cellStyle name="Normal 22 2 56 2 2 2" xfId="8015"/>
    <cellStyle name="Normal 22 2 56 2 2 2 2" xfId="8016"/>
    <cellStyle name="Normal 22 2 56 2 2 3" xfId="8017"/>
    <cellStyle name="Normal 22 2 56 2 2 3 2" xfId="8018"/>
    <cellStyle name="Normal 22 2 56 2 2 4" xfId="8019"/>
    <cellStyle name="Normal 22 2 56 2 3" xfId="8020"/>
    <cellStyle name="Normal 22 2 56 2 3 2" xfId="8021"/>
    <cellStyle name="Normal 22 2 56 2 3 2 2" xfId="8022"/>
    <cellStyle name="Normal 22 2 56 2 3 3" xfId="8023"/>
    <cellStyle name="Normal 22 2 56 2 3 3 2" xfId="8024"/>
    <cellStyle name="Normal 22 2 56 2 3 4" xfId="8025"/>
    <cellStyle name="Normal 22 2 56 2 4" xfId="8026"/>
    <cellStyle name="Normal 22 2 56 2 4 2" xfId="8027"/>
    <cellStyle name="Normal 22 2 56 2 5" xfId="8028"/>
    <cellStyle name="Normal 22 2 56 2 5 2" xfId="8029"/>
    <cellStyle name="Normal 22 2 56 2 6" xfId="8030"/>
    <cellStyle name="Normal 22 2 56 3" xfId="8031"/>
    <cellStyle name="Normal 22 2 56 3 2" xfId="8032"/>
    <cellStyle name="Normal 22 2 56 3 2 2" xfId="8033"/>
    <cellStyle name="Normal 22 2 56 3 3" xfId="8034"/>
    <cellStyle name="Normal 22 2 56 3 3 2" xfId="8035"/>
    <cellStyle name="Normal 22 2 56 3 4" xfId="8036"/>
    <cellStyle name="Normal 22 2 56 4" xfId="8037"/>
    <cellStyle name="Normal 22 2 56 4 2" xfId="8038"/>
    <cellStyle name="Normal 22 2 56 4 2 2" xfId="8039"/>
    <cellStyle name="Normal 22 2 56 4 3" xfId="8040"/>
    <cellStyle name="Normal 22 2 56 4 3 2" xfId="8041"/>
    <cellStyle name="Normal 22 2 56 4 4" xfId="8042"/>
    <cellStyle name="Normal 22 2 56 5" xfId="8043"/>
    <cellStyle name="Normal 22 2 56 5 2" xfId="8044"/>
    <cellStyle name="Normal 22 2 56 6" xfId="8045"/>
    <cellStyle name="Normal 22 2 56 6 2" xfId="8046"/>
    <cellStyle name="Normal 22 2 56 7" xfId="8047"/>
    <cellStyle name="Normal 22 2 57" xfId="8048"/>
    <cellStyle name="Normal 22 2 57 2" xfId="8049"/>
    <cellStyle name="Normal 22 2 57 2 2" xfId="8050"/>
    <cellStyle name="Normal 22 2 57 2 2 2" xfId="8051"/>
    <cellStyle name="Normal 22 2 57 2 2 2 2" xfId="8052"/>
    <cellStyle name="Normal 22 2 57 2 2 3" xfId="8053"/>
    <cellStyle name="Normal 22 2 57 2 2 3 2" xfId="8054"/>
    <cellStyle name="Normal 22 2 57 2 2 4" xfId="8055"/>
    <cellStyle name="Normal 22 2 57 2 3" xfId="8056"/>
    <cellStyle name="Normal 22 2 57 2 3 2" xfId="8057"/>
    <cellStyle name="Normal 22 2 57 2 3 2 2" xfId="8058"/>
    <cellStyle name="Normal 22 2 57 2 3 3" xfId="8059"/>
    <cellStyle name="Normal 22 2 57 2 3 3 2" xfId="8060"/>
    <cellStyle name="Normal 22 2 57 2 3 4" xfId="8061"/>
    <cellStyle name="Normal 22 2 57 2 4" xfId="8062"/>
    <cellStyle name="Normal 22 2 57 2 4 2" xfId="8063"/>
    <cellStyle name="Normal 22 2 57 2 5" xfId="8064"/>
    <cellStyle name="Normal 22 2 57 2 5 2" xfId="8065"/>
    <cellStyle name="Normal 22 2 57 2 6" xfId="8066"/>
    <cellStyle name="Normal 22 2 57 3" xfId="8067"/>
    <cellStyle name="Normal 22 2 57 3 2" xfId="8068"/>
    <cellStyle name="Normal 22 2 57 3 2 2" xfId="8069"/>
    <cellStyle name="Normal 22 2 57 3 3" xfId="8070"/>
    <cellStyle name="Normal 22 2 57 3 3 2" xfId="8071"/>
    <cellStyle name="Normal 22 2 57 3 4" xfId="8072"/>
    <cellStyle name="Normal 22 2 57 4" xfId="8073"/>
    <cellStyle name="Normal 22 2 57 4 2" xfId="8074"/>
    <cellStyle name="Normal 22 2 57 4 2 2" xfId="8075"/>
    <cellStyle name="Normal 22 2 57 4 3" xfId="8076"/>
    <cellStyle name="Normal 22 2 57 4 3 2" xfId="8077"/>
    <cellStyle name="Normal 22 2 57 4 4" xfId="8078"/>
    <cellStyle name="Normal 22 2 57 5" xfId="8079"/>
    <cellStyle name="Normal 22 2 57 5 2" xfId="8080"/>
    <cellStyle name="Normal 22 2 57 6" xfId="8081"/>
    <cellStyle name="Normal 22 2 57 6 2" xfId="8082"/>
    <cellStyle name="Normal 22 2 57 7" xfId="8083"/>
    <cellStyle name="Normal 22 2 58" xfId="8084"/>
    <cellStyle name="Normal 22 2 58 2" xfId="8085"/>
    <cellStyle name="Normal 22 2 58 2 2" xfId="8086"/>
    <cellStyle name="Normal 22 2 58 2 2 2" xfId="8087"/>
    <cellStyle name="Normal 22 2 58 2 2 2 2" xfId="8088"/>
    <cellStyle name="Normal 22 2 58 2 2 3" xfId="8089"/>
    <cellStyle name="Normal 22 2 58 2 2 3 2" xfId="8090"/>
    <cellStyle name="Normal 22 2 58 2 2 4" xfId="8091"/>
    <cellStyle name="Normal 22 2 58 2 3" xfId="8092"/>
    <cellStyle name="Normal 22 2 58 2 3 2" xfId="8093"/>
    <cellStyle name="Normal 22 2 58 2 3 2 2" xfId="8094"/>
    <cellStyle name="Normal 22 2 58 2 3 3" xfId="8095"/>
    <cellStyle name="Normal 22 2 58 2 3 3 2" xfId="8096"/>
    <cellStyle name="Normal 22 2 58 2 3 4" xfId="8097"/>
    <cellStyle name="Normal 22 2 58 2 4" xfId="8098"/>
    <cellStyle name="Normal 22 2 58 2 4 2" xfId="8099"/>
    <cellStyle name="Normal 22 2 58 2 5" xfId="8100"/>
    <cellStyle name="Normal 22 2 58 2 5 2" xfId="8101"/>
    <cellStyle name="Normal 22 2 58 2 6" xfId="8102"/>
    <cellStyle name="Normal 22 2 58 3" xfId="8103"/>
    <cellStyle name="Normal 22 2 58 3 2" xfId="8104"/>
    <cellStyle name="Normal 22 2 58 3 2 2" xfId="8105"/>
    <cellStyle name="Normal 22 2 58 3 3" xfId="8106"/>
    <cellStyle name="Normal 22 2 58 3 3 2" xfId="8107"/>
    <cellStyle name="Normal 22 2 58 3 4" xfId="8108"/>
    <cellStyle name="Normal 22 2 58 4" xfId="8109"/>
    <cellStyle name="Normal 22 2 58 4 2" xfId="8110"/>
    <cellStyle name="Normal 22 2 58 4 2 2" xfId="8111"/>
    <cellStyle name="Normal 22 2 58 4 3" xfId="8112"/>
    <cellStyle name="Normal 22 2 58 4 3 2" xfId="8113"/>
    <cellStyle name="Normal 22 2 58 4 4" xfId="8114"/>
    <cellStyle name="Normal 22 2 58 5" xfId="8115"/>
    <cellStyle name="Normal 22 2 58 5 2" xfId="8116"/>
    <cellStyle name="Normal 22 2 58 6" xfId="8117"/>
    <cellStyle name="Normal 22 2 58 6 2" xfId="8118"/>
    <cellStyle name="Normal 22 2 58 7" xfId="8119"/>
    <cellStyle name="Normal 22 2 59" xfId="8120"/>
    <cellStyle name="Normal 22 2 59 2" xfId="8121"/>
    <cellStyle name="Normal 22 2 59 2 2" xfId="8122"/>
    <cellStyle name="Normal 22 2 59 2 2 2" xfId="8123"/>
    <cellStyle name="Normal 22 2 59 2 3" xfId="8124"/>
    <cellStyle name="Normal 22 2 59 2 3 2" xfId="8125"/>
    <cellStyle name="Normal 22 2 59 2 4" xfId="8126"/>
    <cellStyle name="Normal 22 2 59 3" xfId="8127"/>
    <cellStyle name="Normal 22 2 59 3 2" xfId="8128"/>
    <cellStyle name="Normal 22 2 59 3 2 2" xfId="8129"/>
    <cellStyle name="Normal 22 2 59 3 3" xfId="8130"/>
    <cellStyle name="Normal 22 2 59 3 3 2" xfId="8131"/>
    <cellStyle name="Normal 22 2 59 3 4" xfId="8132"/>
    <cellStyle name="Normal 22 2 59 4" xfId="8133"/>
    <cellStyle name="Normal 22 2 59 4 2" xfId="8134"/>
    <cellStyle name="Normal 22 2 59 5" xfId="8135"/>
    <cellStyle name="Normal 22 2 59 5 2" xfId="8136"/>
    <cellStyle name="Normal 22 2 59 6" xfId="8137"/>
    <cellStyle name="Normal 22 2 6" xfId="8138"/>
    <cellStyle name="Normal 22 2 6 2" xfId="8139"/>
    <cellStyle name="Normal 22 2 6 2 2" xfId="8140"/>
    <cellStyle name="Normal 22 2 6 2 2 2" xfId="8141"/>
    <cellStyle name="Normal 22 2 6 2 2 2 2" xfId="8142"/>
    <cellStyle name="Normal 22 2 6 2 2 3" xfId="8143"/>
    <cellStyle name="Normal 22 2 6 2 2 3 2" xfId="8144"/>
    <cellStyle name="Normal 22 2 6 2 2 4" xfId="8145"/>
    <cellStyle name="Normal 22 2 6 2 3" xfId="8146"/>
    <cellStyle name="Normal 22 2 6 2 3 2" xfId="8147"/>
    <cellStyle name="Normal 22 2 6 2 3 2 2" xfId="8148"/>
    <cellStyle name="Normal 22 2 6 2 3 3" xfId="8149"/>
    <cellStyle name="Normal 22 2 6 2 3 3 2" xfId="8150"/>
    <cellStyle name="Normal 22 2 6 2 3 4" xfId="8151"/>
    <cellStyle name="Normal 22 2 6 2 4" xfId="8152"/>
    <cellStyle name="Normal 22 2 6 2 4 2" xfId="8153"/>
    <cellStyle name="Normal 22 2 6 2 5" xfId="8154"/>
    <cellStyle name="Normal 22 2 6 2 5 2" xfId="8155"/>
    <cellStyle name="Normal 22 2 6 2 6" xfId="8156"/>
    <cellStyle name="Normal 22 2 6 3" xfId="8157"/>
    <cellStyle name="Normal 22 2 6 3 2" xfId="8158"/>
    <cellStyle name="Normal 22 2 6 3 2 2" xfId="8159"/>
    <cellStyle name="Normal 22 2 6 3 3" xfId="8160"/>
    <cellStyle name="Normal 22 2 6 3 3 2" xfId="8161"/>
    <cellStyle name="Normal 22 2 6 3 4" xfId="8162"/>
    <cellStyle name="Normal 22 2 6 4" xfId="8163"/>
    <cellStyle name="Normal 22 2 6 4 2" xfId="8164"/>
    <cellStyle name="Normal 22 2 6 4 2 2" xfId="8165"/>
    <cellStyle name="Normal 22 2 6 4 3" xfId="8166"/>
    <cellStyle name="Normal 22 2 6 4 3 2" xfId="8167"/>
    <cellStyle name="Normal 22 2 6 4 4" xfId="8168"/>
    <cellStyle name="Normal 22 2 6 5" xfId="8169"/>
    <cellStyle name="Normal 22 2 6 5 2" xfId="8170"/>
    <cellStyle name="Normal 22 2 6 6" xfId="8171"/>
    <cellStyle name="Normal 22 2 6 6 2" xfId="8172"/>
    <cellStyle name="Normal 22 2 6 7" xfId="8173"/>
    <cellStyle name="Normal 22 2 60" xfId="8174"/>
    <cellStyle name="Normal 22 2 60 2" xfId="8175"/>
    <cellStyle name="Normal 22 2 60 2 2" xfId="8176"/>
    <cellStyle name="Normal 22 2 60 2 2 2" xfId="8177"/>
    <cellStyle name="Normal 22 2 60 2 3" xfId="8178"/>
    <cellStyle name="Normal 22 2 60 2 3 2" xfId="8179"/>
    <cellStyle name="Normal 22 2 60 2 4" xfId="8180"/>
    <cellStyle name="Normal 22 2 60 3" xfId="8181"/>
    <cellStyle name="Normal 22 2 60 3 2" xfId="8182"/>
    <cellStyle name="Normal 22 2 60 3 2 2" xfId="8183"/>
    <cellStyle name="Normal 22 2 60 3 3" xfId="8184"/>
    <cellStyle name="Normal 22 2 60 3 3 2" xfId="8185"/>
    <cellStyle name="Normal 22 2 60 3 4" xfId="8186"/>
    <cellStyle name="Normal 22 2 60 4" xfId="8187"/>
    <cellStyle name="Normal 22 2 60 4 2" xfId="8188"/>
    <cellStyle name="Normal 22 2 60 5" xfId="8189"/>
    <cellStyle name="Normal 22 2 60 5 2" xfId="8190"/>
    <cellStyle name="Normal 22 2 60 6" xfId="8191"/>
    <cellStyle name="Normal 22 2 61" xfId="8192"/>
    <cellStyle name="Normal 22 2 61 2" xfId="8193"/>
    <cellStyle name="Normal 22 2 61 2 2" xfId="8194"/>
    <cellStyle name="Normal 22 2 61 2 2 2" xfId="8195"/>
    <cellStyle name="Normal 22 2 61 2 3" xfId="8196"/>
    <cellStyle name="Normal 22 2 61 2 3 2" xfId="8197"/>
    <cellStyle name="Normal 22 2 61 2 4" xfId="8198"/>
    <cellStyle name="Normal 22 2 61 3" xfId="8199"/>
    <cellStyle name="Normal 22 2 61 3 2" xfId="8200"/>
    <cellStyle name="Normal 22 2 61 3 2 2" xfId="8201"/>
    <cellStyle name="Normal 22 2 61 3 3" xfId="8202"/>
    <cellStyle name="Normal 22 2 61 3 3 2" xfId="8203"/>
    <cellStyle name="Normal 22 2 61 3 4" xfId="8204"/>
    <cellStyle name="Normal 22 2 61 4" xfId="8205"/>
    <cellStyle name="Normal 22 2 61 4 2" xfId="8206"/>
    <cellStyle name="Normal 22 2 61 5" xfId="8207"/>
    <cellStyle name="Normal 22 2 61 5 2" xfId="8208"/>
    <cellStyle name="Normal 22 2 61 6" xfId="8209"/>
    <cellStyle name="Normal 22 2 62" xfId="8210"/>
    <cellStyle name="Normal 22 2 62 2" xfId="8211"/>
    <cellStyle name="Normal 22 2 62 2 2" xfId="8212"/>
    <cellStyle name="Normal 22 2 62 2 2 2" xfId="8213"/>
    <cellStyle name="Normal 22 2 62 2 3" xfId="8214"/>
    <cellStyle name="Normal 22 2 62 2 3 2" xfId="8215"/>
    <cellStyle name="Normal 22 2 62 2 4" xfId="8216"/>
    <cellStyle name="Normal 22 2 62 3" xfId="8217"/>
    <cellStyle name="Normal 22 2 62 3 2" xfId="8218"/>
    <cellStyle name="Normal 22 2 62 3 2 2" xfId="8219"/>
    <cellStyle name="Normal 22 2 62 3 3" xfId="8220"/>
    <cellStyle name="Normal 22 2 62 3 3 2" xfId="8221"/>
    <cellStyle name="Normal 22 2 62 3 4" xfId="8222"/>
    <cellStyle name="Normal 22 2 62 4" xfId="8223"/>
    <cellStyle name="Normal 22 2 62 4 2" xfId="8224"/>
    <cellStyle name="Normal 22 2 62 5" xfId="8225"/>
    <cellStyle name="Normal 22 2 62 5 2" xfId="8226"/>
    <cellStyle name="Normal 22 2 62 6" xfId="8227"/>
    <cellStyle name="Normal 22 2 63" xfId="8228"/>
    <cellStyle name="Normal 22 2 63 2" xfId="8229"/>
    <cellStyle name="Normal 22 2 63 2 2" xfId="8230"/>
    <cellStyle name="Normal 22 2 63 2 2 2" xfId="8231"/>
    <cellStyle name="Normal 22 2 63 2 3" xfId="8232"/>
    <cellStyle name="Normal 22 2 63 2 3 2" xfId="8233"/>
    <cellStyle name="Normal 22 2 63 2 4" xfId="8234"/>
    <cellStyle name="Normal 22 2 63 3" xfId="8235"/>
    <cellStyle name="Normal 22 2 63 3 2" xfId="8236"/>
    <cellStyle name="Normal 22 2 63 3 2 2" xfId="8237"/>
    <cellStyle name="Normal 22 2 63 3 3" xfId="8238"/>
    <cellStyle name="Normal 22 2 63 3 3 2" xfId="8239"/>
    <cellStyle name="Normal 22 2 63 3 4" xfId="8240"/>
    <cellStyle name="Normal 22 2 63 4" xfId="8241"/>
    <cellStyle name="Normal 22 2 63 4 2" xfId="8242"/>
    <cellStyle name="Normal 22 2 63 5" xfId="8243"/>
    <cellStyle name="Normal 22 2 63 5 2" xfId="8244"/>
    <cellStyle name="Normal 22 2 63 6" xfId="8245"/>
    <cellStyle name="Normal 22 2 64" xfId="8246"/>
    <cellStyle name="Normal 22 2 64 2" xfId="8247"/>
    <cellStyle name="Normal 22 2 64 2 2" xfId="8248"/>
    <cellStyle name="Normal 22 2 64 2 2 2" xfId="8249"/>
    <cellStyle name="Normal 22 2 64 2 3" xfId="8250"/>
    <cellStyle name="Normal 22 2 64 2 3 2" xfId="8251"/>
    <cellStyle name="Normal 22 2 64 2 4" xfId="8252"/>
    <cellStyle name="Normal 22 2 64 3" xfId="8253"/>
    <cellStyle name="Normal 22 2 64 3 2" xfId="8254"/>
    <cellStyle name="Normal 22 2 64 3 2 2" xfId="8255"/>
    <cellStyle name="Normal 22 2 64 3 3" xfId="8256"/>
    <cellStyle name="Normal 22 2 64 3 3 2" xfId="8257"/>
    <cellStyle name="Normal 22 2 64 3 4" xfId="8258"/>
    <cellStyle name="Normal 22 2 64 4" xfId="8259"/>
    <cellStyle name="Normal 22 2 64 4 2" xfId="8260"/>
    <cellStyle name="Normal 22 2 64 5" xfId="8261"/>
    <cellStyle name="Normal 22 2 64 5 2" xfId="8262"/>
    <cellStyle name="Normal 22 2 64 6" xfId="8263"/>
    <cellStyle name="Normal 22 2 65" xfId="8264"/>
    <cellStyle name="Normal 22 2 65 2" xfId="8265"/>
    <cellStyle name="Normal 22 2 65 2 2" xfId="8266"/>
    <cellStyle name="Normal 22 2 65 2 2 2" xfId="8267"/>
    <cellStyle name="Normal 22 2 65 2 3" xfId="8268"/>
    <cellStyle name="Normal 22 2 65 2 3 2" xfId="8269"/>
    <cellStyle name="Normal 22 2 65 2 4" xfId="8270"/>
    <cellStyle name="Normal 22 2 65 3" xfId="8271"/>
    <cellStyle name="Normal 22 2 65 3 2" xfId="8272"/>
    <cellStyle name="Normal 22 2 65 3 2 2" xfId="8273"/>
    <cellStyle name="Normal 22 2 65 3 3" xfId="8274"/>
    <cellStyle name="Normal 22 2 65 3 3 2" xfId="8275"/>
    <cellStyle name="Normal 22 2 65 3 4" xfId="8276"/>
    <cellStyle name="Normal 22 2 65 4" xfId="8277"/>
    <cellStyle name="Normal 22 2 65 4 2" xfId="8278"/>
    <cellStyle name="Normal 22 2 65 5" xfId="8279"/>
    <cellStyle name="Normal 22 2 65 5 2" xfId="8280"/>
    <cellStyle name="Normal 22 2 65 6" xfId="8281"/>
    <cellStyle name="Normal 22 2 66" xfId="8282"/>
    <cellStyle name="Normal 22 2 66 2" xfId="8283"/>
    <cellStyle name="Normal 22 2 66 2 2" xfId="8284"/>
    <cellStyle name="Normal 22 2 66 2 2 2" xfId="8285"/>
    <cellStyle name="Normal 22 2 66 2 3" xfId="8286"/>
    <cellStyle name="Normal 22 2 66 2 3 2" xfId="8287"/>
    <cellStyle name="Normal 22 2 66 2 4" xfId="8288"/>
    <cellStyle name="Normal 22 2 66 3" xfId="8289"/>
    <cellStyle name="Normal 22 2 66 3 2" xfId="8290"/>
    <cellStyle name="Normal 22 2 66 3 2 2" xfId="8291"/>
    <cellStyle name="Normal 22 2 66 3 3" xfId="8292"/>
    <cellStyle name="Normal 22 2 66 3 3 2" xfId="8293"/>
    <cellStyle name="Normal 22 2 66 3 4" xfId="8294"/>
    <cellStyle name="Normal 22 2 66 4" xfId="8295"/>
    <cellStyle name="Normal 22 2 66 4 2" xfId="8296"/>
    <cellStyle name="Normal 22 2 66 5" xfId="8297"/>
    <cellStyle name="Normal 22 2 66 5 2" xfId="8298"/>
    <cellStyle name="Normal 22 2 66 6" xfId="8299"/>
    <cellStyle name="Normal 22 2 67" xfId="8300"/>
    <cellStyle name="Normal 22 2 67 2" xfId="8301"/>
    <cellStyle name="Normal 22 2 67 2 2" xfId="8302"/>
    <cellStyle name="Normal 22 2 67 2 2 2" xfId="8303"/>
    <cellStyle name="Normal 22 2 67 2 3" xfId="8304"/>
    <cellStyle name="Normal 22 2 67 2 3 2" xfId="8305"/>
    <cellStyle name="Normal 22 2 67 2 4" xfId="8306"/>
    <cellStyle name="Normal 22 2 67 3" xfId="8307"/>
    <cellStyle name="Normal 22 2 67 3 2" xfId="8308"/>
    <cellStyle name="Normal 22 2 67 3 2 2" xfId="8309"/>
    <cellStyle name="Normal 22 2 67 3 3" xfId="8310"/>
    <cellStyle name="Normal 22 2 67 3 3 2" xfId="8311"/>
    <cellStyle name="Normal 22 2 67 3 4" xfId="8312"/>
    <cellStyle name="Normal 22 2 67 4" xfId="8313"/>
    <cellStyle name="Normal 22 2 67 4 2" xfId="8314"/>
    <cellStyle name="Normal 22 2 67 5" xfId="8315"/>
    <cellStyle name="Normal 22 2 67 5 2" xfId="8316"/>
    <cellStyle name="Normal 22 2 67 6" xfId="8317"/>
    <cellStyle name="Normal 22 2 68" xfId="8318"/>
    <cellStyle name="Normal 22 2 68 2" xfId="8319"/>
    <cellStyle name="Normal 22 2 68 2 2" xfId="8320"/>
    <cellStyle name="Normal 22 2 68 2 2 2" xfId="8321"/>
    <cellStyle name="Normal 22 2 68 2 3" xfId="8322"/>
    <cellStyle name="Normal 22 2 68 2 3 2" xfId="8323"/>
    <cellStyle name="Normal 22 2 68 2 4" xfId="8324"/>
    <cellStyle name="Normal 22 2 68 3" xfId="8325"/>
    <cellStyle name="Normal 22 2 68 3 2" xfId="8326"/>
    <cellStyle name="Normal 22 2 68 3 2 2" xfId="8327"/>
    <cellStyle name="Normal 22 2 68 3 3" xfId="8328"/>
    <cellStyle name="Normal 22 2 68 3 3 2" xfId="8329"/>
    <cellStyle name="Normal 22 2 68 3 4" xfId="8330"/>
    <cellStyle name="Normal 22 2 68 4" xfId="8331"/>
    <cellStyle name="Normal 22 2 68 4 2" xfId="8332"/>
    <cellStyle name="Normal 22 2 68 5" xfId="8333"/>
    <cellStyle name="Normal 22 2 68 5 2" xfId="8334"/>
    <cellStyle name="Normal 22 2 68 6" xfId="8335"/>
    <cellStyle name="Normal 22 2 69" xfId="8336"/>
    <cellStyle name="Normal 22 2 69 2" xfId="8337"/>
    <cellStyle name="Normal 22 2 69 2 2" xfId="8338"/>
    <cellStyle name="Normal 22 2 69 2 2 2" xfId="8339"/>
    <cellStyle name="Normal 22 2 69 2 3" xfId="8340"/>
    <cellStyle name="Normal 22 2 69 2 3 2" xfId="8341"/>
    <cellStyle name="Normal 22 2 69 2 4" xfId="8342"/>
    <cellStyle name="Normal 22 2 69 3" xfId="8343"/>
    <cellStyle name="Normal 22 2 69 3 2" xfId="8344"/>
    <cellStyle name="Normal 22 2 69 3 2 2" xfId="8345"/>
    <cellStyle name="Normal 22 2 69 3 3" xfId="8346"/>
    <cellStyle name="Normal 22 2 69 3 3 2" xfId="8347"/>
    <cellStyle name="Normal 22 2 69 3 4" xfId="8348"/>
    <cellStyle name="Normal 22 2 69 4" xfId="8349"/>
    <cellStyle name="Normal 22 2 69 4 2" xfId="8350"/>
    <cellStyle name="Normal 22 2 69 5" xfId="8351"/>
    <cellStyle name="Normal 22 2 69 5 2" xfId="8352"/>
    <cellStyle name="Normal 22 2 69 6" xfId="8353"/>
    <cellStyle name="Normal 22 2 7" xfId="8354"/>
    <cellStyle name="Normal 22 2 7 2" xfId="8355"/>
    <cellStyle name="Normal 22 2 7 2 2" xfId="8356"/>
    <cellStyle name="Normal 22 2 7 2 2 2" xfId="8357"/>
    <cellStyle name="Normal 22 2 7 2 2 2 2" xfId="8358"/>
    <cellStyle name="Normal 22 2 7 2 2 3" xfId="8359"/>
    <cellStyle name="Normal 22 2 7 2 2 3 2" xfId="8360"/>
    <cellStyle name="Normal 22 2 7 2 2 4" xfId="8361"/>
    <cellStyle name="Normal 22 2 7 2 3" xfId="8362"/>
    <cellStyle name="Normal 22 2 7 2 3 2" xfId="8363"/>
    <cellStyle name="Normal 22 2 7 2 3 2 2" xfId="8364"/>
    <cellStyle name="Normal 22 2 7 2 3 3" xfId="8365"/>
    <cellStyle name="Normal 22 2 7 2 3 3 2" xfId="8366"/>
    <cellStyle name="Normal 22 2 7 2 3 4" xfId="8367"/>
    <cellStyle name="Normal 22 2 7 2 4" xfId="8368"/>
    <cellStyle name="Normal 22 2 7 2 4 2" xfId="8369"/>
    <cellStyle name="Normal 22 2 7 2 5" xfId="8370"/>
    <cellStyle name="Normal 22 2 7 2 5 2" xfId="8371"/>
    <cellStyle name="Normal 22 2 7 2 6" xfId="8372"/>
    <cellStyle name="Normal 22 2 7 3" xfId="8373"/>
    <cellStyle name="Normal 22 2 7 3 2" xfId="8374"/>
    <cellStyle name="Normal 22 2 7 3 2 2" xfId="8375"/>
    <cellStyle name="Normal 22 2 7 3 3" xfId="8376"/>
    <cellStyle name="Normal 22 2 7 3 3 2" xfId="8377"/>
    <cellStyle name="Normal 22 2 7 3 4" xfId="8378"/>
    <cellStyle name="Normal 22 2 7 4" xfId="8379"/>
    <cellStyle name="Normal 22 2 7 4 2" xfId="8380"/>
    <cellStyle name="Normal 22 2 7 4 2 2" xfId="8381"/>
    <cellStyle name="Normal 22 2 7 4 3" xfId="8382"/>
    <cellStyle name="Normal 22 2 7 4 3 2" xfId="8383"/>
    <cellStyle name="Normal 22 2 7 4 4" xfId="8384"/>
    <cellStyle name="Normal 22 2 7 5" xfId="8385"/>
    <cellStyle name="Normal 22 2 7 5 2" xfId="8386"/>
    <cellStyle name="Normal 22 2 7 6" xfId="8387"/>
    <cellStyle name="Normal 22 2 7 6 2" xfId="8388"/>
    <cellStyle name="Normal 22 2 7 7" xfId="8389"/>
    <cellStyle name="Normal 22 2 70" xfId="8390"/>
    <cellStyle name="Normal 22 2 70 2" xfId="8391"/>
    <cellStyle name="Normal 22 2 70 2 2" xfId="8392"/>
    <cellStyle name="Normal 22 2 70 2 2 2" xfId="8393"/>
    <cellStyle name="Normal 22 2 70 2 3" xfId="8394"/>
    <cellStyle name="Normal 22 2 70 2 3 2" xfId="8395"/>
    <cellStyle name="Normal 22 2 70 2 4" xfId="8396"/>
    <cellStyle name="Normal 22 2 70 3" xfId="8397"/>
    <cellStyle name="Normal 22 2 70 3 2" xfId="8398"/>
    <cellStyle name="Normal 22 2 70 3 2 2" xfId="8399"/>
    <cellStyle name="Normal 22 2 70 3 3" xfId="8400"/>
    <cellStyle name="Normal 22 2 70 3 3 2" xfId="8401"/>
    <cellStyle name="Normal 22 2 70 3 4" xfId="8402"/>
    <cellStyle name="Normal 22 2 70 4" xfId="8403"/>
    <cellStyle name="Normal 22 2 70 4 2" xfId="8404"/>
    <cellStyle name="Normal 22 2 70 5" xfId="8405"/>
    <cellStyle name="Normal 22 2 70 5 2" xfId="8406"/>
    <cellStyle name="Normal 22 2 70 6" xfId="8407"/>
    <cellStyle name="Normal 22 2 71" xfId="8408"/>
    <cellStyle name="Normal 22 2 71 2" xfId="8409"/>
    <cellStyle name="Normal 22 2 71 2 2" xfId="8410"/>
    <cellStyle name="Normal 22 2 71 2 2 2" xfId="8411"/>
    <cellStyle name="Normal 22 2 71 2 3" xfId="8412"/>
    <cellStyle name="Normal 22 2 71 2 3 2" xfId="8413"/>
    <cellStyle name="Normal 22 2 71 2 4" xfId="8414"/>
    <cellStyle name="Normal 22 2 71 3" xfId="8415"/>
    <cellStyle name="Normal 22 2 71 3 2" xfId="8416"/>
    <cellStyle name="Normal 22 2 71 3 2 2" xfId="8417"/>
    <cellStyle name="Normal 22 2 71 3 3" xfId="8418"/>
    <cellStyle name="Normal 22 2 71 3 3 2" xfId="8419"/>
    <cellStyle name="Normal 22 2 71 3 4" xfId="8420"/>
    <cellStyle name="Normal 22 2 71 4" xfId="8421"/>
    <cellStyle name="Normal 22 2 71 4 2" xfId="8422"/>
    <cellStyle name="Normal 22 2 71 5" xfId="8423"/>
    <cellStyle name="Normal 22 2 71 5 2" xfId="8424"/>
    <cellStyle name="Normal 22 2 71 6" xfId="8425"/>
    <cellStyle name="Normal 22 2 72" xfId="8426"/>
    <cellStyle name="Normal 22 2 72 2" xfId="8427"/>
    <cellStyle name="Normal 22 2 72 2 2" xfId="8428"/>
    <cellStyle name="Normal 22 2 72 2 2 2" xfId="8429"/>
    <cellStyle name="Normal 22 2 72 2 3" xfId="8430"/>
    <cellStyle name="Normal 22 2 72 2 3 2" xfId="8431"/>
    <cellStyle name="Normal 22 2 72 2 4" xfId="8432"/>
    <cellStyle name="Normal 22 2 72 3" xfId="8433"/>
    <cellStyle name="Normal 22 2 72 3 2" xfId="8434"/>
    <cellStyle name="Normal 22 2 72 3 2 2" xfId="8435"/>
    <cellStyle name="Normal 22 2 72 3 3" xfId="8436"/>
    <cellStyle name="Normal 22 2 72 3 3 2" xfId="8437"/>
    <cellStyle name="Normal 22 2 72 3 4" xfId="8438"/>
    <cellStyle name="Normal 22 2 72 4" xfId="8439"/>
    <cellStyle name="Normal 22 2 72 4 2" xfId="8440"/>
    <cellStyle name="Normal 22 2 72 5" xfId="8441"/>
    <cellStyle name="Normal 22 2 72 5 2" xfId="8442"/>
    <cellStyle name="Normal 22 2 72 6" xfId="8443"/>
    <cellStyle name="Normal 22 2 73" xfId="8444"/>
    <cellStyle name="Normal 22 2 73 2" xfId="8445"/>
    <cellStyle name="Normal 22 2 73 2 2" xfId="8446"/>
    <cellStyle name="Normal 22 2 73 2 2 2" xfId="8447"/>
    <cellStyle name="Normal 22 2 73 2 3" xfId="8448"/>
    <cellStyle name="Normal 22 2 73 2 3 2" xfId="8449"/>
    <cellStyle name="Normal 22 2 73 2 4" xfId="8450"/>
    <cellStyle name="Normal 22 2 73 3" xfId="8451"/>
    <cellStyle name="Normal 22 2 73 3 2" xfId="8452"/>
    <cellStyle name="Normal 22 2 73 3 2 2" xfId="8453"/>
    <cellStyle name="Normal 22 2 73 3 3" xfId="8454"/>
    <cellStyle name="Normal 22 2 73 3 3 2" xfId="8455"/>
    <cellStyle name="Normal 22 2 73 3 4" xfId="8456"/>
    <cellStyle name="Normal 22 2 73 4" xfId="8457"/>
    <cellStyle name="Normal 22 2 73 4 2" xfId="8458"/>
    <cellStyle name="Normal 22 2 73 5" xfId="8459"/>
    <cellStyle name="Normal 22 2 73 5 2" xfId="8460"/>
    <cellStyle name="Normal 22 2 73 6" xfId="8461"/>
    <cellStyle name="Normal 22 2 74" xfId="8462"/>
    <cellStyle name="Normal 22 2 74 2" xfId="8463"/>
    <cellStyle name="Normal 22 2 74 2 2" xfId="8464"/>
    <cellStyle name="Normal 22 2 74 2 2 2" xfId="8465"/>
    <cellStyle name="Normal 22 2 74 2 3" xfId="8466"/>
    <cellStyle name="Normal 22 2 74 2 3 2" xfId="8467"/>
    <cellStyle name="Normal 22 2 74 2 4" xfId="8468"/>
    <cellStyle name="Normal 22 2 74 3" xfId="8469"/>
    <cellStyle name="Normal 22 2 74 3 2" xfId="8470"/>
    <cellStyle name="Normal 22 2 74 3 2 2" xfId="8471"/>
    <cellStyle name="Normal 22 2 74 3 3" xfId="8472"/>
    <cellStyle name="Normal 22 2 74 3 3 2" xfId="8473"/>
    <cellStyle name="Normal 22 2 74 3 4" xfId="8474"/>
    <cellStyle name="Normal 22 2 74 4" xfId="8475"/>
    <cellStyle name="Normal 22 2 74 4 2" xfId="8476"/>
    <cellStyle name="Normal 22 2 74 5" xfId="8477"/>
    <cellStyle name="Normal 22 2 74 5 2" xfId="8478"/>
    <cellStyle name="Normal 22 2 74 6" xfId="8479"/>
    <cellStyle name="Normal 22 2 75" xfId="8480"/>
    <cellStyle name="Normal 22 2 75 2" xfId="8481"/>
    <cellStyle name="Normal 22 2 75 2 2" xfId="8482"/>
    <cellStyle name="Normal 22 2 75 2 2 2" xfId="8483"/>
    <cellStyle name="Normal 22 2 75 2 3" xfId="8484"/>
    <cellStyle name="Normal 22 2 75 2 3 2" xfId="8485"/>
    <cellStyle name="Normal 22 2 75 2 4" xfId="8486"/>
    <cellStyle name="Normal 22 2 75 3" xfId="8487"/>
    <cellStyle name="Normal 22 2 75 3 2" xfId="8488"/>
    <cellStyle name="Normal 22 2 75 3 2 2" xfId="8489"/>
    <cellStyle name="Normal 22 2 75 3 3" xfId="8490"/>
    <cellStyle name="Normal 22 2 75 3 3 2" xfId="8491"/>
    <cellStyle name="Normal 22 2 75 3 4" xfId="8492"/>
    <cellStyle name="Normal 22 2 75 4" xfId="8493"/>
    <cellStyle name="Normal 22 2 75 4 2" xfId="8494"/>
    <cellStyle name="Normal 22 2 75 5" xfId="8495"/>
    <cellStyle name="Normal 22 2 75 5 2" xfId="8496"/>
    <cellStyle name="Normal 22 2 75 6" xfId="8497"/>
    <cellStyle name="Normal 22 2 76" xfId="8498"/>
    <cellStyle name="Normal 22 2 76 2" xfId="8499"/>
    <cellStyle name="Normal 22 2 76 2 2" xfId="8500"/>
    <cellStyle name="Normal 22 2 76 2 2 2" xfId="8501"/>
    <cellStyle name="Normal 22 2 76 2 3" xfId="8502"/>
    <cellStyle name="Normal 22 2 76 2 3 2" xfId="8503"/>
    <cellStyle name="Normal 22 2 76 2 4" xfId="8504"/>
    <cellStyle name="Normal 22 2 76 3" xfId="8505"/>
    <cellStyle name="Normal 22 2 76 3 2" xfId="8506"/>
    <cellStyle name="Normal 22 2 76 3 2 2" xfId="8507"/>
    <cellStyle name="Normal 22 2 76 3 3" xfId="8508"/>
    <cellStyle name="Normal 22 2 76 3 3 2" xfId="8509"/>
    <cellStyle name="Normal 22 2 76 3 4" xfId="8510"/>
    <cellStyle name="Normal 22 2 76 4" xfId="8511"/>
    <cellStyle name="Normal 22 2 76 4 2" xfId="8512"/>
    <cellStyle name="Normal 22 2 76 5" xfId="8513"/>
    <cellStyle name="Normal 22 2 76 5 2" xfId="8514"/>
    <cellStyle name="Normal 22 2 76 6" xfId="8515"/>
    <cellStyle name="Normal 22 2 77" xfId="8516"/>
    <cellStyle name="Normal 22 2 77 2" xfId="8517"/>
    <cellStyle name="Normal 22 2 77 2 2" xfId="8518"/>
    <cellStyle name="Normal 22 2 77 2 2 2" xfId="8519"/>
    <cellStyle name="Normal 22 2 77 2 3" xfId="8520"/>
    <cellStyle name="Normal 22 2 77 2 3 2" xfId="8521"/>
    <cellStyle name="Normal 22 2 77 2 4" xfId="8522"/>
    <cellStyle name="Normal 22 2 77 3" xfId="8523"/>
    <cellStyle name="Normal 22 2 77 3 2" xfId="8524"/>
    <cellStyle name="Normal 22 2 77 3 2 2" xfId="8525"/>
    <cellStyle name="Normal 22 2 77 3 3" xfId="8526"/>
    <cellStyle name="Normal 22 2 77 3 3 2" xfId="8527"/>
    <cellStyle name="Normal 22 2 77 3 4" xfId="8528"/>
    <cellStyle name="Normal 22 2 77 4" xfId="8529"/>
    <cellStyle name="Normal 22 2 77 4 2" xfId="8530"/>
    <cellStyle name="Normal 22 2 77 5" xfId="8531"/>
    <cellStyle name="Normal 22 2 77 5 2" xfId="8532"/>
    <cellStyle name="Normal 22 2 77 6" xfId="8533"/>
    <cellStyle name="Normal 22 2 78" xfId="8534"/>
    <cellStyle name="Normal 22 2 78 2" xfId="8535"/>
    <cellStyle name="Normal 22 2 78 2 2" xfId="8536"/>
    <cellStyle name="Normal 22 2 78 2 2 2" xfId="8537"/>
    <cellStyle name="Normal 22 2 78 2 3" xfId="8538"/>
    <cellStyle name="Normal 22 2 78 2 3 2" xfId="8539"/>
    <cellStyle name="Normal 22 2 78 2 4" xfId="8540"/>
    <cellStyle name="Normal 22 2 78 3" xfId="8541"/>
    <cellStyle name="Normal 22 2 78 3 2" xfId="8542"/>
    <cellStyle name="Normal 22 2 78 3 2 2" xfId="8543"/>
    <cellStyle name="Normal 22 2 78 3 3" xfId="8544"/>
    <cellStyle name="Normal 22 2 78 3 3 2" xfId="8545"/>
    <cellStyle name="Normal 22 2 78 3 4" xfId="8546"/>
    <cellStyle name="Normal 22 2 78 4" xfId="8547"/>
    <cellStyle name="Normal 22 2 78 4 2" xfId="8548"/>
    <cellStyle name="Normal 22 2 78 5" xfId="8549"/>
    <cellStyle name="Normal 22 2 78 5 2" xfId="8550"/>
    <cellStyle name="Normal 22 2 78 6" xfId="8551"/>
    <cellStyle name="Normal 22 2 79" xfId="8552"/>
    <cellStyle name="Normal 22 2 79 2" xfId="8553"/>
    <cellStyle name="Normal 22 2 79 2 2" xfId="8554"/>
    <cellStyle name="Normal 22 2 79 2 2 2" xfId="8555"/>
    <cellStyle name="Normal 22 2 79 2 3" xfId="8556"/>
    <cellStyle name="Normal 22 2 79 2 3 2" xfId="8557"/>
    <cellStyle name="Normal 22 2 79 2 4" xfId="8558"/>
    <cellStyle name="Normal 22 2 79 3" xfId="8559"/>
    <cellStyle name="Normal 22 2 79 3 2" xfId="8560"/>
    <cellStyle name="Normal 22 2 79 3 2 2" xfId="8561"/>
    <cellStyle name="Normal 22 2 79 3 3" xfId="8562"/>
    <cellStyle name="Normal 22 2 79 3 3 2" xfId="8563"/>
    <cellStyle name="Normal 22 2 79 3 4" xfId="8564"/>
    <cellStyle name="Normal 22 2 79 4" xfId="8565"/>
    <cellStyle name="Normal 22 2 79 4 2" xfId="8566"/>
    <cellStyle name="Normal 22 2 79 5" xfId="8567"/>
    <cellStyle name="Normal 22 2 79 5 2" xfId="8568"/>
    <cellStyle name="Normal 22 2 79 6" xfId="8569"/>
    <cellStyle name="Normal 22 2 8" xfId="8570"/>
    <cellStyle name="Normal 22 2 8 2" xfId="8571"/>
    <cellStyle name="Normal 22 2 8 2 2" xfId="8572"/>
    <cellStyle name="Normal 22 2 8 2 2 2" xfId="8573"/>
    <cellStyle name="Normal 22 2 8 2 2 2 2" xfId="8574"/>
    <cellStyle name="Normal 22 2 8 2 2 3" xfId="8575"/>
    <cellStyle name="Normal 22 2 8 2 2 3 2" xfId="8576"/>
    <cellStyle name="Normal 22 2 8 2 2 4" xfId="8577"/>
    <cellStyle name="Normal 22 2 8 2 3" xfId="8578"/>
    <cellStyle name="Normal 22 2 8 2 3 2" xfId="8579"/>
    <cellStyle name="Normal 22 2 8 2 3 2 2" xfId="8580"/>
    <cellStyle name="Normal 22 2 8 2 3 3" xfId="8581"/>
    <cellStyle name="Normal 22 2 8 2 3 3 2" xfId="8582"/>
    <cellStyle name="Normal 22 2 8 2 3 4" xfId="8583"/>
    <cellStyle name="Normal 22 2 8 2 4" xfId="8584"/>
    <cellStyle name="Normal 22 2 8 2 4 2" xfId="8585"/>
    <cellStyle name="Normal 22 2 8 2 5" xfId="8586"/>
    <cellStyle name="Normal 22 2 8 2 5 2" xfId="8587"/>
    <cellStyle name="Normal 22 2 8 2 6" xfId="8588"/>
    <cellStyle name="Normal 22 2 8 3" xfId="8589"/>
    <cellStyle name="Normal 22 2 8 3 2" xfId="8590"/>
    <cellStyle name="Normal 22 2 8 3 2 2" xfId="8591"/>
    <cellStyle name="Normal 22 2 8 3 3" xfId="8592"/>
    <cellStyle name="Normal 22 2 8 3 3 2" xfId="8593"/>
    <cellStyle name="Normal 22 2 8 3 4" xfId="8594"/>
    <cellStyle name="Normal 22 2 8 4" xfId="8595"/>
    <cellStyle name="Normal 22 2 8 4 2" xfId="8596"/>
    <cellStyle name="Normal 22 2 8 4 2 2" xfId="8597"/>
    <cellStyle name="Normal 22 2 8 4 3" xfId="8598"/>
    <cellStyle name="Normal 22 2 8 4 3 2" xfId="8599"/>
    <cellStyle name="Normal 22 2 8 4 4" xfId="8600"/>
    <cellStyle name="Normal 22 2 8 5" xfId="8601"/>
    <cellStyle name="Normal 22 2 8 5 2" xfId="8602"/>
    <cellStyle name="Normal 22 2 8 6" xfId="8603"/>
    <cellStyle name="Normal 22 2 8 6 2" xfId="8604"/>
    <cellStyle name="Normal 22 2 8 7" xfId="8605"/>
    <cellStyle name="Normal 22 2 80" xfId="8606"/>
    <cellStyle name="Normal 22 2 80 2" xfId="8607"/>
    <cellStyle name="Normal 22 2 80 2 2" xfId="8608"/>
    <cellStyle name="Normal 22 2 80 2 2 2" xfId="8609"/>
    <cellStyle name="Normal 22 2 80 2 3" xfId="8610"/>
    <cellStyle name="Normal 22 2 80 2 3 2" xfId="8611"/>
    <cellStyle name="Normal 22 2 80 2 4" xfId="8612"/>
    <cellStyle name="Normal 22 2 80 3" xfId="8613"/>
    <cellStyle name="Normal 22 2 80 3 2" xfId="8614"/>
    <cellStyle name="Normal 22 2 80 3 2 2" xfId="8615"/>
    <cellStyle name="Normal 22 2 80 3 3" xfId="8616"/>
    <cellStyle name="Normal 22 2 80 3 3 2" xfId="8617"/>
    <cellStyle name="Normal 22 2 80 3 4" xfId="8618"/>
    <cellStyle name="Normal 22 2 80 4" xfId="8619"/>
    <cellStyle name="Normal 22 2 80 4 2" xfId="8620"/>
    <cellStyle name="Normal 22 2 80 5" xfId="8621"/>
    <cellStyle name="Normal 22 2 80 5 2" xfId="8622"/>
    <cellStyle name="Normal 22 2 80 6" xfId="8623"/>
    <cellStyle name="Normal 22 2 81" xfId="8624"/>
    <cellStyle name="Normal 22 2 81 2" xfId="8625"/>
    <cellStyle name="Normal 22 2 81 2 2" xfId="8626"/>
    <cellStyle name="Normal 22 2 81 3" xfId="8627"/>
    <cellStyle name="Normal 22 2 81 3 2" xfId="8628"/>
    <cellStyle name="Normal 22 2 81 4" xfId="8629"/>
    <cellStyle name="Normal 22 2 82" xfId="8630"/>
    <cellStyle name="Normal 22 2 82 2" xfId="8631"/>
    <cellStyle name="Normal 22 2 82 2 2" xfId="8632"/>
    <cellStyle name="Normal 22 2 82 3" xfId="8633"/>
    <cellStyle name="Normal 22 2 82 3 2" xfId="8634"/>
    <cellStyle name="Normal 22 2 82 4" xfId="8635"/>
    <cellStyle name="Normal 22 2 83" xfId="8636"/>
    <cellStyle name="Normal 22 2 83 2" xfId="8637"/>
    <cellStyle name="Normal 22 2 84" xfId="8638"/>
    <cellStyle name="Normal 22 2 84 2" xfId="8639"/>
    <cellStyle name="Normal 22 2 85" xfId="8640"/>
    <cellStyle name="Normal 22 2 9" xfId="8641"/>
    <cellStyle name="Normal 22 2 9 2" xfId="8642"/>
    <cellStyle name="Normal 22 2 9 2 2" xfId="8643"/>
    <cellStyle name="Normal 22 2 9 2 2 2" xfId="8644"/>
    <cellStyle name="Normal 22 2 9 2 2 2 2" xfId="8645"/>
    <cellStyle name="Normal 22 2 9 2 2 3" xfId="8646"/>
    <cellStyle name="Normal 22 2 9 2 2 3 2" xfId="8647"/>
    <cellStyle name="Normal 22 2 9 2 2 4" xfId="8648"/>
    <cellStyle name="Normal 22 2 9 2 3" xfId="8649"/>
    <cellStyle name="Normal 22 2 9 2 3 2" xfId="8650"/>
    <cellStyle name="Normal 22 2 9 2 3 2 2" xfId="8651"/>
    <cellStyle name="Normal 22 2 9 2 3 3" xfId="8652"/>
    <cellStyle name="Normal 22 2 9 2 3 3 2" xfId="8653"/>
    <cellStyle name="Normal 22 2 9 2 3 4" xfId="8654"/>
    <cellStyle name="Normal 22 2 9 2 4" xfId="8655"/>
    <cellStyle name="Normal 22 2 9 2 4 2" xfId="8656"/>
    <cellStyle name="Normal 22 2 9 2 5" xfId="8657"/>
    <cellStyle name="Normal 22 2 9 2 5 2" xfId="8658"/>
    <cellStyle name="Normal 22 2 9 2 6" xfId="8659"/>
    <cellStyle name="Normal 22 2 9 3" xfId="8660"/>
    <cellStyle name="Normal 22 2 9 3 2" xfId="8661"/>
    <cellStyle name="Normal 22 2 9 3 2 2" xfId="8662"/>
    <cellStyle name="Normal 22 2 9 3 3" xfId="8663"/>
    <cellStyle name="Normal 22 2 9 3 3 2" xfId="8664"/>
    <cellStyle name="Normal 22 2 9 3 4" xfId="8665"/>
    <cellStyle name="Normal 22 2 9 4" xfId="8666"/>
    <cellStyle name="Normal 22 2 9 4 2" xfId="8667"/>
    <cellStyle name="Normal 22 2 9 4 2 2" xfId="8668"/>
    <cellStyle name="Normal 22 2 9 4 3" xfId="8669"/>
    <cellStyle name="Normal 22 2 9 4 3 2" xfId="8670"/>
    <cellStyle name="Normal 22 2 9 4 4" xfId="8671"/>
    <cellStyle name="Normal 22 2 9 5" xfId="8672"/>
    <cellStyle name="Normal 22 2 9 5 2" xfId="8673"/>
    <cellStyle name="Normal 22 2 9 6" xfId="8674"/>
    <cellStyle name="Normal 22 2 9 6 2" xfId="8675"/>
    <cellStyle name="Normal 22 2 9 7" xfId="8676"/>
    <cellStyle name="Normal 22 20" xfId="8677"/>
    <cellStyle name="Normal 22 20 10" xfId="8678"/>
    <cellStyle name="Normal 22 20 10 2" xfId="8679"/>
    <cellStyle name="Normal 22 20 10 2 2" xfId="8680"/>
    <cellStyle name="Normal 22 20 10 2 2 2" xfId="8681"/>
    <cellStyle name="Normal 22 20 10 2 3" xfId="8682"/>
    <cellStyle name="Normal 22 20 10 2 3 2" xfId="8683"/>
    <cellStyle name="Normal 22 20 10 2 4" xfId="8684"/>
    <cellStyle name="Normal 22 20 10 3" xfId="8685"/>
    <cellStyle name="Normal 22 20 10 3 2" xfId="8686"/>
    <cellStyle name="Normal 22 20 10 3 2 2" xfId="8687"/>
    <cellStyle name="Normal 22 20 10 3 3" xfId="8688"/>
    <cellStyle name="Normal 22 20 10 3 3 2" xfId="8689"/>
    <cellStyle name="Normal 22 20 10 3 4" xfId="8690"/>
    <cellStyle name="Normal 22 20 10 4" xfId="8691"/>
    <cellStyle name="Normal 22 20 10 4 2" xfId="8692"/>
    <cellStyle name="Normal 22 20 10 5" xfId="8693"/>
    <cellStyle name="Normal 22 20 10 5 2" xfId="8694"/>
    <cellStyle name="Normal 22 20 10 6" xfId="8695"/>
    <cellStyle name="Normal 22 20 11" xfId="8696"/>
    <cellStyle name="Normal 22 20 11 2" xfId="8697"/>
    <cellStyle name="Normal 22 20 11 2 2" xfId="8698"/>
    <cellStyle name="Normal 22 20 11 2 2 2" xfId="8699"/>
    <cellStyle name="Normal 22 20 11 2 3" xfId="8700"/>
    <cellStyle name="Normal 22 20 11 2 3 2" xfId="8701"/>
    <cellStyle name="Normal 22 20 11 2 4" xfId="8702"/>
    <cellStyle name="Normal 22 20 11 3" xfId="8703"/>
    <cellStyle name="Normal 22 20 11 3 2" xfId="8704"/>
    <cellStyle name="Normal 22 20 11 3 2 2" xfId="8705"/>
    <cellStyle name="Normal 22 20 11 3 3" xfId="8706"/>
    <cellStyle name="Normal 22 20 11 3 3 2" xfId="8707"/>
    <cellStyle name="Normal 22 20 11 3 4" xfId="8708"/>
    <cellStyle name="Normal 22 20 11 4" xfId="8709"/>
    <cellStyle name="Normal 22 20 11 4 2" xfId="8710"/>
    <cellStyle name="Normal 22 20 11 5" xfId="8711"/>
    <cellStyle name="Normal 22 20 11 5 2" xfId="8712"/>
    <cellStyle name="Normal 22 20 11 6" xfId="8713"/>
    <cellStyle name="Normal 22 20 12" xfId="8714"/>
    <cellStyle name="Normal 22 20 12 2" xfId="8715"/>
    <cellStyle name="Normal 22 20 12 2 2" xfId="8716"/>
    <cellStyle name="Normal 22 20 12 2 2 2" xfId="8717"/>
    <cellStyle name="Normal 22 20 12 2 3" xfId="8718"/>
    <cellStyle name="Normal 22 20 12 2 3 2" xfId="8719"/>
    <cellStyle name="Normal 22 20 12 2 4" xfId="8720"/>
    <cellStyle name="Normal 22 20 12 3" xfId="8721"/>
    <cellStyle name="Normal 22 20 12 3 2" xfId="8722"/>
    <cellStyle name="Normal 22 20 12 3 2 2" xfId="8723"/>
    <cellStyle name="Normal 22 20 12 3 3" xfId="8724"/>
    <cellStyle name="Normal 22 20 12 3 3 2" xfId="8725"/>
    <cellStyle name="Normal 22 20 12 3 4" xfId="8726"/>
    <cellStyle name="Normal 22 20 12 4" xfId="8727"/>
    <cellStyle name="Normal 22 20 12 4 2" xfId="8728"/>
    <cellStyle name="Normal 22 20 12 5" xfId="8729"/>
    <cellStyle name="Normal 22 20 12 5 2" xfId="8730"/>
    <cellStyle name="Normal 22 20 12 6" xfId="8731"/>
    <cellStyle name="Normal 22 20 13" xfId="8732"/>
    <cellStyle name="Normal 22 20 13 2" xfId="8733"/>
    <cellStyle name="Normal 22 20 13 2 2" xfId="8734"/>
    <cellStyle name="Normal 22 20 13 2 2 2" xfId="8735"/>
    <cellStyle name="Normal 22 20 13 2 3" xfId="8736"/>
    <cellStyle name="Normal 22 20 13 2 3 2" xfId="8737"/>
    <cellStyle name="Normal 22 20 13 2 4" xfId="8738"/>
    <cellStyle name="Normal 22 20 13 3" xfId="8739"/>
    <cellStyle name="Normal 22 20 13 3 2" xfId="8740"/>
    <cellStyle name="Normal 22 20 13 3 2 2" xfId="8741"/>
    <cellStyle name="Normal 22 20 13 3 3" xfId="8742"/>
    <cellStyle name="Normal 22 20 13 3 3 2" xfId="8743"/>
    <cellStyle name="Normal 22 20 13 3 4" xfId="8744"/>
    <cellStyle name="Normal 22 20 13 4" xfId="8745"/>
    <cellStyle name="Normal 22 20 13 4 2" xfId="8746"/>
    <cellStyle name="Normal 22 20 13 5" xfId="8747"/>
    <cellStyle name="Normal 22 20 13 5 2" xfId="8748"/>
    <cellStyle name="Normal 22 20 13 6" xfId="8749"/>
    <cellStyle name="Normal 22 20 14" xfId="8750"/>
    <cellStyle name="Normal 22 20 14 2" xfId="8751"/>
    <cellStyle name="Normal 22 20 14 2 2" xfId="8752"/>
    <cellStyle name="Normal 22 20 14 2 2 2" xfId="8753"/>
    <cellStyle name="Normal 22 20 14 2 3" xfId="8754"/>
    <cellStyle name="Normal 22 20 14 2 3 2" xfId="8755"/>
    <cellStyle name="Normal 22 20 14 2 4" xfId="8756"/>
    <cellStyle name="Normal 22 20 14 3" xfId="8757"/>
    <cellStyle name="Normal 22 20 14 3 2" xfId="8758"/>
    <cellStyle name="Normal 22 20 14 3 2 2" xfId="8759"/>
    <cellStyle name="Normal 22 20 14 3 3" xfId="8760"/>
    <cellStyle name="Normal 22 20 14 3 3 2" xfId="8761"/>
    <cellStyle name="Normal 22 20 14 3 4" xfId="8762"/>
    <cellStyle name="Normal 22 20 14 4" xfId="8763"/>
    <cellStyle name="Normal 22 20 14 4 2" xfId="8764"/>
    <cellStyle name="Normal 22 20 14 5" xfId="8765"/>
    <cellStyle name="Normal 22 20 14 5 2" xfId="8766"/>
    <cellStyle name="Normal 22 20 14 6" xfId="8767"/>
    <cellStyle name="Normal 22 20 15" xfId="8768"/>
    <cellStyle name="Normal 22 20 15 2" xfId="8769"/>
    <cellStyle name="Normal 22 20 15 2 2" xfId="8770"/>
    <cellStyle name="Normal 22 20 15 2 2 2" xfId="8771"/>
    <cellStyle name="Normal 22 20 15 2 3" xfId="8772"/>
    <cellStyle name="Normal 22 20 15 2 3 2" xfId="8773"/>
    <cellStyle name="Normal 22 20 15 2 4" xfId="8774"/>
    <cellStyle name="Normal 22 20 15 3" xfId="8775"/>
    <cellStyle name="Normal 22 20 15 3 2" xfId="8776"/>
    <cellStyle name="Normal 22 20 15 3 2 2" xfId="8777"/>
    <cellStyle name="Normal 22 20 15 3 3" xfId="8778"/>
    <cellStyle name="Normal 22 20 15 3 3 2" xfId="8779"/>
    <cellStyle name="Normal 22 20 15 3 4" xfId="8780"/>
    <cellStyle name="Normal 22 20 15 4" xfId="8781"/>
    <cellStyle name="Normal 22 20 15 4 2" xfId="8782"/>
    <cellStyle name="Normal 22 20 15 5" xfId="8783"/>
    <cellStyle name="Normal 22 20 15 5 2" xfId="8784"/>
    <cellStyle name="Normal 22 20 15 6" xfId="8785"/>
    <cellStyle name="Normal 22 20 16" xfId="8786"/>
    <cellStyle name="Normal 22 20 16 2" xfId="8787"/>
    <cellStyle name="Normal 22 20 16 2 2" xfId="8788"/>
    <cellStyle name="Normal 22 20 16 2 2 2" xfId="8789"/>
    <cellStyle name="Normal 22 20 16 2 3" xfId="8790"/>
    <cellStyle name="Normal 22 20 16 2 3 2" xfId="8791"/>
    <cellStyle name="Normal 22 20 16 2 4" xfId="8792"/>
    <cellStyle name="Normal 22 20 16 3" xfId="8793"/>
    <cellStyle name="Normal 22 20 16 3 2" xfId="8794"/>
    <cellStyle name="Normal 22 20 16 3 2 2" xfId="8795"/>
    <cellStyle name="Normal 22 20 16 3 3" xfId="8796"/>
    <cellStyle name="Normal 22 20 16 3 3 2" xfId="8797"/>
    <cellStyle name="Normal 22 20 16 3 4" xfId="8798"/>
    <cellStyle name="Normal 22 20 16 4" xfId="8799"/>
    <cellStyle name="Normal 22 20 16 4 2" xfId="8800"/>
    <cellStyle name="Normal 22 20 16 5" xfId="8801"/>
    <cellStyle name="Normal 22 20 16 5 2" xfId="8802"/>
    <cellStyle name="Normal 22 20 16 6" xfId="8803"/>
    <cellStyle name="Normal 22 20 17" xfId="8804"/>
    <cellStyle name="Normal 22 20 17 2" xfId="8805"/>
    <cellStyle name="Normal 22 20 17 2 2" xfId="8806"/>
    <cellStyle name="Normal 22 20 17 2 2 2" xfId="8807"/>
    <cellStyle name="Normal 22 20 17 2 3" xfId="8808"/>
    <cellStyle name="Normal 22 20 17 2 3 2" xfId="8809"/>
    <cellStyle name="Normal 22 20 17 2 4" xfId="8810"/>
    <cellStyle name="Normal 22 20 17 3" xfId="8811"/>
    <cellStyle name="Normal 22 20 17 3 2" xfId="8812"/>
    <cellStyle name="Normal 22 20 17 3 2 2" xfId="8813"/>
    <cellStyle name="Normal 22 20 17 3 3" xfId="8814"/>
    <cellStyle name="Normal 22 20 17 3 3 2" xfId="8815"/>
    <cellStyle name="Normal 22 20 17 3 4" xfId="8816"/>
    <cellStyle name="Normal 22 20 17 4" xfId="8817"/>
    <cellStyle name="Normal 22 20 17 4 2" xfId="8818"/>
    <cellStyle name="Normal 22 20 17 5" xfId="8819"/>
    <cellStyle name="Normal 22 20 17 5 2" xfId="8820"/>
    <cellStyle name="Normal 22 20 17 6" xfId="8821"/>
    <cellStyle name="Normal 22 20 18" xfId="8822"/>
    <cellStyle name="Normal 22 20 18 2" xfId="8823"/>
    <cellStyle name="Normal 22 20 18 2 2" xfId="8824"/>
    <cellStyle name="Normal 22 20 18 2 2 2" xfId="8825"/>
    <cellStyle name="Normal 22 20 18 2 3" xfId="8826"/>
    <cellStyle name="Normal 22 20 18 2 3 2" xfId="8827"/>
    <cellStyle name="Normal 22 20 18 2 4" xfId="8828"/>
    <cellStyle name="Normal 22 20 18 3" xfId="8829"/>
    <cellStyle name="Normal 22 20 18 3 2" xfId="8830"/>
    <cellStyle name="Normal 22 20 18 3 2 2" xfId="8831"/>
    <cellStyle name="Normal 22 20 18 3 3" xfId="8832"/>
    <cellStyle name="Normal 22 20 18 3 3 2" xfId="8833"/>
    <cellStyle name="Normal 22 20 18 3 4" xfId="8834"/>
    <cellStyle name="Normal 22 20 18 4" xfId="8835"/>
    <cellStyle name="Normal 22 20 18 4 2" xfId="8836"/>
    <cellStyle name="Normal 22 20 18 5" xfId="8837"/>
    <cellStyle name="Normal 22 20 18 5 2" xfId="8838"/>
    <cellStyle name="Normal 22 20 18 6" xfId="8839"/>
    <cellStyle name="Normal 22 20 19" xfId="8840"/>
    <cellStyle name="Normal 22 20 19 2" xfId="8841"/>
    <cellStyle name="Normal 22 20 19 2 2" xfId="8842"/>
    <cellStyle name="Normal 22 20 19 2 2 2" xfId="8843"/>
    <cellStyle name="Normal 22 20 19 2 3" xfId="8844"/>
    <cellStyle name="Normal 22 20 19 2 3 2" xfId="8845"/>
    <cellStyle name="Normal 22 20 19 2 4" xfId="8846"/>
    <cellStyle name="Normal 22 20 19 3" xfId="8847"/>
    <cellStyle name="Normal 22 20 19 3 2" xfId="8848"/>
    <cellStyle name="Normal 22 20 19 3 2 2" xfId="8849"/>
    <cellStyle name="Normal 22 20 19 3 3" xfId="8850"/>
    <cellStyle name="Normal 22 20 19 3 3 2" xfId="8851"/>
    <cellStyle name="Normal 22 20 19 3 4" xfId="8852"/>
    <cellStyle name="Normal 22 20 19 4" xfId="8853"/>
    <cellStyle name="Normal 22 20 19 4 2" xfId="8854"/>
    <cellStyle name="Normal 22 20 19 5" xfId="8855"/>
    <cellStyle name="Normal 22 20 19 5 2" xfId="8856"/>
    <cellStyle name="Normal 22 20 19 6" xfId="8857"/>
    <cellStyle name="Normal 22 20 2" xfId="8858"/>
    <cellStyle name="Normal 22 20 2 2" xfId="8859"/>
    <cellStyle name="Normal 22 20 2 2 2" xfId="8860"/>
    <cellStyle name="Normal 22 20 2 2 2 2" xfId="8861"/>
    <cellStyle name="Normal 22 20 2 2 3" xfId="8862"/>
    <cellStyle name="Normal 22 20 2 2 3 2" xfId="8863"/>
    <cellStyle name="Normal 22 20 2 2 4" xfId="8864"/>
    <cellStyle name="Normal 22 20 2 3" xfId="8865"/>
    <cellStyle name="Normal 22 20 2 3 2" xfId="8866"/>
    <cellStyle name="Normal 22 20 2 3 2 2" xfId="8867"/>
    <cellStyle name="Normal 22 20 2 3 3" xfId="8868"/>
    <cellStyle name="Normal 22 20 2 3 3 2" xfId="8869"/>
    <cellStyle name="Normal 22 20 2 3 4" xfId="8870"/>
    <cellStyle name="Normal 22 20 2 4" xfId="8871"/>
    <cellStyle name="Normal 22 20 2 4 2" xfId="8872"/>
    <cellStyle name="Normal 22 20 2 5" xfId="8873"/>
    <cellStyle name="Normal 22 20 2 5 2" xfId="8874"/>
    <cellStyle name="Normal 22 20 2 6" xfId="8875"/>
    <cellStyle name="Normal 22 20 20" xfId="8876"/>
    <cellStyle name="Normal 22 20 20 2" xfId="8877"/>
    <cellStyle name="Normal 22 20 20 2 2" xfId="8878"/>
    <cellStyle name="Normal 22 20 20 2 2 2" xfId="8879"/>
    <cellStyle name="Normal 22 20 20 2 3" xfId="8880"/>
    <cellStyle name="Normal 22 20 20 2 3 2" xfId="8881"/>
    <cellStyle name="Normal 22 20 20 2 4" xfId="8882"/>
    <cellStyle name="Normal 22 20 20 3" xfId="8883"/>
    <cellStyle name="Normal 22 20 20 3 2" xfId="8884"/>
    <cellStyle name="Normal 22 20 20 3 2 2" xfId="8885"/>
    <cellStyle name="Normal 22 20 20 3 3" xfId="8886"/>
    <cellStyle name="Normal 22 20 20 3 3 2" xfId="8887"/>
    <cellStyle name="Normal 22 20 20 3 4" xfId="8888"/>
    <cellStyle name="Normal 22 20 20 4" xfId="8889"/>
    <cellStyle name="Normal 22 20 20 4 2" xfId="8890"/>
    <cellStyle name="Normal 22 20 20 5" xfId="8891"/>
    <cellStyle name="Normal 22 20 20 5 2" xfId="8892"/>
    <cellStyle name="Normal 22 20 20 6" xfId="8893"/>
    <cellStyle name="Normal 22 20 21" xfId="8894"/>
    <cellStyle name="Normal 22 20 21 2" xfId="8895"/>
    <cellStyle name="Normal 22 20 21 2 2" xfId="8896"/>
    <cellStyle name="Normal 22 20 21 2 2 2" xfId="8897"/>
    <cellStyle name="Normal 22 20 21 2 3" xfId="8898"/>
    <cellStyle name="Normal 22 20 21 2 3 2" xfId="8899"/>
    <cellStyle name="Normal 22 20 21 2 4" xfId="8900"/>
    <cellStyle name="Normal 22 20 21 3" xfId="8901"/>
    <cellStyle name="Normal 22 20 21 3 2" xfId="8902"/>
    <cellStyle name="Normal 22 20 21 3 2 2" xfId="8903"/>
    <cellStyle name="Normal 22 20 21 3 3" xfId="8904"/>
    <cellStyle name="Normal 22 20 21 3 3 2" xfId="8905"/>
    <cellStyle name="Normal 22 20 21 3 4" xfId="8906"/>
    <cellStyle name="Normal 22 20 21 4" xfId="8907"/>
    <cellStyle name="Normal 22 20 21 4 2" xfId="8908"/>
    <cellStyle name="Normal 22 20 21 5" xfId="8909"/>
    <cellStyle name="Normal 22 20 21 5 2" xfId="8910"/>
    <cellStyle name="Normal 22 20 21 6" xfId="8911"/>
    <cellStyle name="Normal 22 20 22" xfId="8912"/>
    <cellStyle name="Normal 22 20 22 2" xfId="8913"/>
    <cellStyle name="Normal 22 20 22 2 2" xfId="8914"/>
    <cellStyle name="Normal 22 20 22 2 2 2" xfId="8915"/>
    <cellStyle name="Normal 22 20 22 2 3" xfId="8916"/>
    <cellStyle name="Normal 22 20 22 2 3 2" xfId="8917"/>
    <cellStyle name="Normal 22 20 22 2 4" xfId="8918"/>
    <cellStyle name="Normal 22 20 22 3" xfId="8919"/>
    <cellStyle name="Normal 22 20 22 3 2" xfId="8920"/>
    <cellStyle name="Normal 22 20 22 3 2 2" xfId="8921"/>
    <cellStyle name="Normal 22 20 22 3 3" xfId="8922"/>
    <cellStyle name="Normal 22 20 22 3 3 2" xfId="8923"/>
    <cellStyle name="Normal 22 20 22 3 4" xfId="8924"/>
    <cellStyle name="Normal 22 20 22 4" xfId="8925"/>
    <cellStyle name="Normal 22 20 22 4 2" xfId="8926"/>
    <cellStyle name="Normal 22 20 22 5" xfId="8927"/>
    <cellStyle name="Normal 22 20 22 5 2" xfId="8928"/>
    <cellStyle name="Normal 22 20 22 6" xfId="8929"/>
    <cellStyle name="Normal 22 20 23" xfId="8930"/>
    <cellStyle name="Normal 22 20 23 2" xfId="8931"/>
    <cellStyle name="Normal 22 20 23 2 2" xfId="8932"/>
    <cellStyle name="Normal 22 20 23 2 2 2" xfId="8933"/>
    <cellStyle name="Normal 22 20 23 2 3" xfId="8934"/>
    <cellStyle name="Normal 22 20 23 2 3 2" xfId="8935"/>
    <cellStyle name="Normal 22 20 23 2 4" xfId="8936"/>
    <cellStyle name="Normal 22 20 23 3" xfId="8937"/>
    <cellStyle name="Normal 22 20 23 3 2" xfId="8938"/>
    <cellStyle name="Normal 22 20 23 3 2 2" xfId="8939"/>
    <cellStyle name="Normal 22 20 23 3 3" xfId="8940"/>
    <cellStyle name="Normal 22 20 23 3 3 2" xfId="8941"/>
    <cellStyle name="Normal 22 20 23 3 4" xfId="8942"/>
    <cellStyle name="Normal 22 20 23 4" xfId="8943"/>
    <cellStyle name="Normal 22 20 23 4 2" xfId="8944"/>
    <cellStyle name="Normal 22 20 23 5" xfId="8945"/>
    <cellStyle name="Normal 22 20 23 5 2" xfId="8946"/>
    <cellStyle name="Normal 22 20 23 6" xfId="8947"/>
    <cellStyle name="Normal 22 20 24" xfId="8948"/>
    <cellStyle name="Normal 22 20 24 2" xfId="8949"/>
    <cellStyle name="Normal 22 20 24 2 2" xfId="8950"/>
    <cellStyle name="Normal 22 20 24 3" xfId="8951"/>
    <cellStyle name="Normal 22 20 24 3 2" xfId="8952"/>
    <cellStyle name="Normal 22 20 24 4" xfId="8953"/>
    <cellStyle name="Normal 22 20 25" xfId="8954"/>
    <cellStyle name="Normal 22 20 25 2" xfId="8955"/>
    <cellStyle name="Normal 22 20 25 2 2" xfId="8956"/>
    <cellStyle name="Normal 22 20 25 3" xfId="8957"/>
    <cellStyle name="Normal 22 20 25 3 2" xfId="8958"/>
    <cellStyle name="Normal 22 20 25 4" xfId="8959"/>
    <cellStyle name="Normal 22 20 26" xfId="8960"/>
    <cellStyle name="Normal 22 20 26 2" xfId="8961"/>
    <cellStyle name="Normal 22 20 27" xfId="8962"/>
    <cellStyle name="Normal 22 20 27 2" xfId="8963"/>
    <cellStyle name="Normal 22 20 28" xfId="8964"/>
    <cellStyle name="Normal 22 20 3" xfId="8965"/>
    <cellStyle name="Normal 22 20 3 2" xfId="8966"/>
    <cellStyle name="Normal 22 20 3 2 2" xfId="8967"/>
    <cellStyle name="Normal 22 20 3 2 2 2" xfId="8968"/>
    <cellStyle name="Normal 22 20 3 2 3" xfId="8969"/>
    <cellStyle name="Normal 22 20 3 2 3 2" xfId="8970"/>
    <cellStyle name="Normal 22 20 3 2 4" xfId="8971"/>
    <cellStyle name="Normal 22 20 3 3" xfId="8972"/>
    <cellStyle name="Normal 22 20 3 3 2" xfId="8973"/>
    <cellStyle name="Normal 22 20 3 3 2 2" xfId="8974"/>
    <cellStyle name="Normal 22 20 3 3 3" xfId="8975"/>
    <cellStyle name="Normal 22 20 3 3 3 2" xfId="8976"/>
    <cellStyle name="Normal 22 20 3 3 4" xfId="8977"/>
    <cellStyle name="Normal 22 20 3 4" xfId="8978"/>
    <cellStyle name="Normal 22 20 3 4 2" xfId="8979"/>
    <cellStyle name="Normal 22 20 3 5" xfId="8980"/>
    <cellStyle name="Normal 22 20 3 5 2" xfId="8981"/>
    <cellStyle name="Normal 22 20 3 6" xfId="8982"/>
    <cellStyle name="Normal 22 20 4" xfId="8983"/>
    <cellStyle name="Normal 22 20 4 2" xfId="8984"/>
    <cellStyle name="Normal 22 20 4 2 2" xfId="8985"/>
    <cellStyle name="Normal 22 20 4 2 2 2" xfId="8986"/>
    <cellStyle name="Normal 22 20 4 2 3" xfId="8987"/>
    <cellStyle name="Normal 22 20 4 2 3 2" xfId="8988"/>
    <cellStyle name="Normal 22 20 4 2 4" xfId="8989"/>
    <cellStyle name="Normal 22 20 4 3" xfId="8990"/>
    <cellStyle name="Normal 22 20 4 3 2" xfId="8991"/>
    <cellStyle name="Normal 22 20 4 3 2 2" xfId="8992"/>
    <cellStyle name="Normal 22 20 4 3 3" xfId="8993"/>
    <cellStyle name="Normal 22 20 4 3 3 2" xfId="8994"/>
    <cellStyle name="Normal 22 20 4 3 4" xfId="8995"/>
    <cellStyle name="Normal 22 20 4 4" xfId="8996"/>
    <cellStyle name="Normal 22 20 4 4 2" xfId="8997"/>
    <cellStyle name="Normal 22 20 4 5" xfId="8998"/>
    <cellStyle name="Normal 22 20 4 5 2" xfId="8999"/>
    <cellStyle name="Normal 22 20 4 6" xfId="9000"/>
    <cellStyle name="Normal 22 20 5" xfId="9001"/>
    <cellStyle name="Normal 22 20 5 2" xfId="9002"/>
    <cellStyle name="Normal 22 20 5 2 2" xfId="9003"/>
    <cellStyle name="Normal 22 20 5 2 2 2" xfId="9004"/>
    <cellStyle name="Normal 22 20 5 2 3" xfId="9005"/>
    <cellStyle name="Normal 22 20 5 2 3 2" xfId="9006"/>
    <cellStyle name="Normal 22 20 5 2 4" xfId="9007"/>
    <cellStyle name="Normal 22 20 5 3" xfId="9008"/>
    <cellStyle name="Normal 22 20 5 3 2" xfId="9009"/>
    <cellStyle name="Normal 22 20 5 3 2 2" xfId="9010"/>
    <cellStyle name="Normal 22 20 5 3 3" xfId="9011"/>
    <cellStyle name="Normal 22 20 5 3 3 2" xfId="9012"/>
    <cellStyle name="Normal 22 20 5 3 4" xfId="9013"/>
    <cellStyle name="Normal 22 20 5 4" xfId="9014"/>
    <cellStyle name="Normal 22 20 5 4 2" xfId="9015"/>
    <cellStyle name="Normal 22 20 5 5" xfId="9016"/>
    <cellStyle name="Normal 22 20 5 5 2" xfId="9017"/>
    <cellStyle name="Normal 22 20 5 6" xfId="9018"/>
    <cellStyle name="Normal 22 20 6" xfId="9019"/>
    <cellStyle name="Normal 22 20 6 2" xfId="9020"/>
    <cellStyle name="Normal 22 20 6 2 2" xfId="9021"/>
    <cellStyle name="Normal 22 20 6 2 2 2" xfId="9022"/>
    <cellStyle name="Normal 22 20 6 2 3" xfId="9023"/>
    <cellStyle name="Normal 22 20 6 2 3 2" xfId="9024"/>
    <cellStyle name="Normal 22 20 6 2 4" xfId="9025"/>
    <cellStyle name="Normal 22 20 6 3" xfId="9026"/>
    <cellStyle name="Normal 22 20 6 3 2" xfId="9027"/>
    <cellStyle name="Normal 22 20 6 3 2 2" xfId="9028"/>
    <cellStyle name="Normal 22 20 6 3 3" xfId="9029"/>
    <cellStyle name="Normal 22 20 6 3 3 2" xfId="9030"/>
    <cellStyle name="Normal 22 20 6 3 4" xfId="9031"/>
    <cellStyle name="Normal 22 20 6 4" xfId="9032"/>
    <cellStyle name="Normal 22 20 6 4 2" xfId="9033"/>
    <cellStyle name="Normal 22 20 6 5" xfId="9034"/>
    <cellStyle name="Normal 22 20 6 5 2" xfId="9035"/>
    <cellStyle name="Normal 22 20 6 6" xfId="9036"/>
    <cellStyle name="Normal 22 20 7" xfId="9037"/>
    <cellStyle name="Normal 22 20 7 2" xfId="9038"/>
    <cellStyle name="Normal 22 20 7 2 2" xfId="9039"/>
    <cellStyle name="Normal 22 20 7 2 2 2" xfId="9040"/>
    <cellStyle name="Normal 22 20 7 2 3" xfId="9041"/>
    <cellStyle name="Normal 22 20 7 2 3 2" xfId="9042"/>
    <cellStyle name="Normal 22 20 7 2 4" xfId="9043"/>
    <cellStyle name="Normal 22 20 7 3" xfId="9044"/>
    <cellStyle name="Normal 22 20 7 3 2" xfId="9045"/>
    <cellStyle name="Normal 22 20 7 3 2 2" xfId="9046"/>
    <cellStyle name="Normal 22 20 7 3 3" xfId="9047"/>
    <cellStyle name="Normal 22 20 7 3 3 2" xfId="9048"/>
    <cellStyle name="Normal 22 20 7 3 4" xfId="9049"/>
    <cellStyle name="Normal 22 20 7 4" xfId="9050"/>
    <cellStyle name="Normal 22 20 7 4 2" xfId="9051"/>
    <cellStyle name="Normal 22 20 7 5" xfId="9052"/>
    <cellStyle name="Normal 22 20 7 5 2" xfId="9053"/>
    <cellStyle name="Normal 22 20 7 6" xfId="9054"/>
    <cellStyle name="Normal 22 20 8" xfId="9055"/>
    <cellStyle name="Normal 22 20 8 2" xfId="9056"/>
    <cellStyle name="Normal 22 20 8 2 2" xfId="9057"/>
    <cellStyle name="Normal 22 20 8 2 2 2" xfId="9058"/>
    <cellStyle name="Normal 22 20 8 2 3" xfId="9059"/>
    <cellStyle name="Normal 22 20 8 2 3 2" xfId="9060"/>
    <cellStyle name="Normal 22 20 8 2 4" xfId="9061"/>
    <cellStyle name="Normal 22 20 8 3" xfId="9062"/>
    <cellStyle name="Normal 22 20 8 3 2" xfId="9063"/>
    <cellStyle name="Normal 22 20 8 3 2 2" xfId="9064"/>
    <cellStyle name="Normal 22 20 8 3 3" xfId="9065"/>
    <cellStyle name="Normal 22 20 8 3 3 2" xfId="9066"/>
    <cellStyle name="Normal 22 20 8 3 4" xfId="9067"/>
    <cellStyle name="Normal 22 20 8 4" xfId="9068"/>
    <cellStyle name="Normal 22 20 8 4 2" xfId="9069"/>
    <cellStyle name="Normal 22 20 8 5" xfId="9070"/>
    <cellStyle name="Normal 22 20 8 5 2" xfId="9071"/>
    <cellStyle name="Normal 22 20 8 6" xfId="9072"/>
    <cellStyle name="Normal 22 20 9" xfId="9073"/>
    <cellStyle name="Normal 22 20 9 2" xfId="9074"/>
    <cellStyle name="Normal 22 20 9 2 2" xfId="9075"/>
    <cellStyle name="Normal 22 20 9 2 2 2" xfId="9076"/>
    <cellStyle name="Normal 22 20 9 2 3" xfId="9077"/>
    <cellStyle name="Normal 22 20 9 2 3 2" xfId="9078"/>
    <cellStyle name="Normal 22 20 9 2 4" xfId="9079"/>
    <cellStyle name="Normal 22 20 9 3" xfId="9080"/>
    <cellStyle name="Normal 22 20 9 3 2" xfId="9081"/>
    <cellStyle name="Normal 22 20 9 3 2 2" xfId="9082"/>
    <cellStyle name="Normal 22 20 9 3 3" xfId="9083"/>
    <cellStyle name="Normal 22 20 9 3 3 2" xfId="9084"/>
    <cellStyle name="Normal 22 20 9 3 4" xfId="9085"/>
    <cellStyle name="Normal 22 20 9 4" xfId="9086"/>
    <cellStyle name="Normal 22 20 9 4 2" xfId="9087"/>
    <cellStyle name="Normal 22 20 9 5" xfId="9088"/>
    <cellStyle name="Normal 22 20 9 5 2" xfId="9089"/>
    <cellStyle name="Normal 22 20 9 6" xfId="9090"/>
    <cellStyle name="Normal 22 21" xfId="9091"/>
    <cellStyle name="Normal 22 21 10" xfId="9092"/>
    <cellStyle name="Normal 22 21 10 2" xfId="9093"/>
    <cellStyle name="Normal 22 21 10 2 2" xfId="9094"/>
    <cellStyle name="Normal 22 21 10 2 2 2" xfId="9095"/>
    <cellStyle name="Normal 22 21 10 2 3" xfId="9096"/>
    <cellStyle name="Normal 22 21 10 2 3 2" xfId="9097"/>
    <cellStyle name="Normal 22 21 10 2 4" xfId="9098"/>
    <cellStyle name="Normal 22 21 10 3" xfId="9099"/>
    <cellStyle name="Normal 22 21 10 3 2" xfId="9100"/>
    <cellStyle name="Normal 22 21 10 3 2 2" xfId="9101"/>
    <cellStyle name="Normal 22 21 10 3 3" xfId="9102"/>
    <cellStyle name="Normal 22 21 10 3 3 2" xfId="9103"/>
    <cellStyle name="Normal 22 21 10 3 4" xfId="9104"/>
    <cellStyle name="Normal 22 21 10 4" xfId="9105"/>
    <cellStyle name="Normal 22 21 10 4 2" xfId="9106"/>
    <cellStyle name="Normal 22 21 10 5" xfId="9107"/>
    <cellStyle name="Normal 22 21 10 5 2" xfId="9108"/>
    <cellStyle name="Normal 22 21 10 6" xfId="9109"/>
    <cellStyle name="Normal 22 21 11" xfId="9110"/>
    <cellStyle name="Normal 22 21 11 2" xfId="9111"/>
    <cellStyle name="Normal 22 21 11 2 2" xfId="9112"/>
    <cellStyle name="Normal 22 21 11 2 2 2" xfId="9113"/>
    <cellStyle name="Normal 22 21 11 2 3" xfId="9114"/>
    <cellStyle name="Normal 22 21 11 2 3 2" xfId="9115"/>
    <cellStyle name="Normal 22 21 11 2 4" xfId="9116"/>
    <cellStyle name="Normal 22 21 11 3" xfId="9117"/>
    <cellStyle name="Normal 22 21 11 3 2" xfId="9118"/>
    <cellStyle name="Normal 22 21 11 3 2 2" xfId="9119"/>
    <cellStyle name="Normal 22 21 11 3 3" xfId="9120"/>
    <cellStyle name="Normal 22 21 11 3 3 2" xfId="9121"/>
    <cellStyle name="Normal 22 21 11 3 4" xfId="9122"/>
    <cellStyle name="Normal 22 21 11 4" xfId="9123"/>
    <cellStyle name="Normal 22 21 11 4 2" xfId="9124"/>
    <cellStyle name="Normal 22 21 11 5" xfId="9125"/>
    <cellStyle name="Normal 22 21 11 5 2" xfId="9126"/>
    <cellStyle name="Normal 22 21 11 6" xfId="9127"/>
    <cellStyle name="Normal 22 21 12" xfId="9128"/>
    <cellStyle name="Normal 22 21 12 2" xfId="9129"/>
    <cellStyle name="Normal 22 21 12 2 2" xfId="9130"/>
    <cellStyle name="Normal 22 21 12 2 2 2" xfId="9131"/>
    <cellStyle name="Normal 22 21 12 2 3" xfId="9132"/>
    <cellStyle name="Normal 22 21 12 2 3 2" xfId="9133"/>
    <cellStyle name="Normal 22 21 12 2 4" xfId="9134"/>
    <cellStyle name="Normal 22 21 12 3" xfId="9135"/>
    <cellStyle name="Normal 22 21 12 3 2" xfId="9136"/>
    <cellStyle name="Normal 22 21 12 3 2 2" xfId="9137"/>
    <cellStyle name="Normal 22 21 12 3 3" xfId="9138"/>
    <cellStyle name="Normal 22 21 12 3 3 2" xfId="9139"/>
    <cellStyle name="Normal 22 21 12 3 4" xfId="9140"/>
    <cellStyle name="Normal 22 21 12 4" xfId="9141"/>
    <cellStyle name="Normal 22 21 12 4 2" xfId="9142"/>
    <cellStyle name="Normal 22 21 12 5" xfId="9143"/>
    <cellStyle name="Normal 22 21 12 5 2" xfId="9144"/>
    <cellStyle name="Normal 22 21 12 6" xfId="9145"/>
    <cellStyle name="Normal 22 21 13" xfId="9146"/>
    <cellStyle name="Normal 22 21 13 2" xfId="9147"/>
    <cellStyle name="Normal 22 21 13 2 2" xfId="9148"/>
    <cellStyle name="Normal 22 21 13 2 2 2" xfId="9149"/>
    <cellStyle name="Normal 22 21 13 2 3" xfId="9150"/>
    <cellStyle name="Normal 22 21 13 2 3 2" xfId="9151"/>
    <cellStyle name="Normal 22 21 13 2 4" xfId="9152"/>
    <cellStyle name="Normal 22 21 13 3" xfId="9153"/>
    <cellStyle name="Normal 22 21 13 3 2" xfId="9154"/>
    <cellStyle name="Normal 22 21 13 3 2 2" xfId="9155"/>
    <cellStyle name="Normal 22 21 13 3 3" xfId="9156"/>
    <cellStyle name="Normal 22 21 13 3 3 2" xfId="9157"/>
    <cellStyle name="Normal 22 21 13 3 4" xfId="9158"/>
    <cellStyle name="Normal 22 21 13 4" xfId="9159"/>
    <cellStyle name="Normal 22 21 13 4 2" xfId="9160"/>
    <cellStyle name="Normal 22 21 13 5" xfId="9161"/>
    <cellStyle name="Normal 22 21 13 5 2" xfId="9162"/>
    <cellStyle name="Normal 22 21 13 6" xfId="9163"/>
    <cellStyle name="Normal 22 21 14" xfId="9164"/>
    <cellStyle name="Normal 22 21 14 2" xfId="9165"/>
    <cellStyle name="Normal 22 21 14 2 2" xfId="9166"/>
    <cellStyle name="Normal 22 21 14 2 2 2" xfId="9167"/>
    <cellStyle name="Normal 22 21 14 2 3" xfId="9168"/>
    <cellStyle name="Normal 22 21 14 2 3 2" xfId="9169"/>
    <cellStyle name="Normal 22 21 14 2 4" xfId="9170"/>
    <cellStyle name="Normal 22 21 14 3" xfId="9171"/>
    <cellStyle name="Normal 22 21 14 3 2" xfId="9172"/>
    <cellStyle name="Normal 22 21 14 3 2 2" xfId="9173"/>
    <cellStyle name="Normal 22 21 14 3 3" xfId="9174"/>
    <cellStyle name="Normal 22 21 14 3 3 2" xfId="9175"/>
    <cellStyle name="Normal 22 21 14 3 4" xfId="9176"/>
    <cellStyle name="Normal 22 21 14 4" xfId="9177"/>
    <cellStyle name="Normal 22 21 14 4 2" xfId="9178"/>
    <cellStyle name="Normal 22 21 14 5" xfId="9179"/>
    <cellStyle name="Normal 22 21 14 5 2" xfId="9180"/>
    <cellStyle name="Normal 22 21 14 6" xfId="9181"/>
    <cellStyle name="Normal 22 21 15" xfId="9182"/>
    <cellStyle name="Normal 22 21 15 2" xfId="9183"/>
    <cellStyle name="Normal 22 21 15 2 2" xfId="9184"/>
    <cellStyle name="Normal 22 21 15 2 2 2" xfId="9185"/>
    <cellStyle name="Normal 22 21 15 2 3" xfId="9186"/>
    <cellStyle name="Normal 22 21 15 2 3 2" xfId="9187"/>
    <cellStyle name="Normal 22 21 15 2 4" xfId="9188"/>
    <cellStyle name="Normal 22 21 15 3" xfId="9189"/>
    <cellStyle name="Normal 22 21 15 3 2" xfId="9190"/>
    <cellStyle name="Normal 22 21 15 3 2 2" xfId="9191"/>
    <cellStyle name="Normal 22 21 15 3 3" xfId="9192"/>
    <cellStyle name="Normal 22 21 15 3 3 2" xfId="9193"/>
    <cellStyle name="Normal 22 21 15 3 4" xfId="9194"/>
    <cellStyle name="Normal 22 21 15 4" xfId="9195"/>
    <cellStyle name="Normal 22 21 15 4 2" xfId="9196"/>
    <cellStyle name="Normal 22 21 15 5" xfId="9197"/>
    <cellStyle name="Normal 22 21 15 5 2" xfId="9198"/>
    <cellStyle name="Normal 22 21 15 6" xfId="9199"/>
    <cellStyle name="Normal 22 21 16" xfId="9200"/>
    <cellStyle name="Normal 22 21 16 2" xfId="9201"/>
    <cellStyle name="Normal 22 21 16 2 2" xfId="9202"/>
    <cellStyle name="Normal 22 21 16 2 2 2" xfId="9203"/>
    <cellStyle name="Normal 22 21 16 2 3" xfId="9204"/>
    <cellStyle name="Normal 22 21 16 2 3 2" xfId="9205"/>
    <cellStyle name="Normal 22 21 16 2 4" xfId="9206"/>
    <cellStyle name="Normal 22 21 16 3" xfId="9207"/>
    <cellStyle name="Normal 22 21 16 3 2" xfId="9208"/>
    <cellStyle name="Normal 22 21 16 3 2 2" xfId="9209"/>
    <cellStyle name="Normal 22 21 16 3 3" xfId="9210"/>
    <cellStyle name="Normal 22 21 16 3 3 2" xfId="9211"/>
    <cellStyle name="Normal 22 21 16 3 4" xfId="9212"/>
    <cellStyle name="Normal 22 21 16 4" xfId="9213"/>
    <cellStyle name="Normal 22 21 16 4 2" xfId="9214"/>
    <cellStyle name="Normal 22 21 16 5" xfId="9215"/>
    <cellStyle name="Normal 22 21 16 5 2" xfId="9216"/>
    <cellStyle name="Normal 22 21 16 6" xfId="9217"/>
    <cellStyle name="Normal 22 21 17" xfId="9218"/>
    <cellStyle name="Normal 22 21 17 2" xfId="9219"/>
    <cellStyle name="Normal 22 21 17 2 2" xfId="9220"/>
    <cellStyle name="Normal 22 21 17 2 2 2" xfId="9221"/>
    <cellStyle name="Normal 22 21 17 2 3" xfId="9222"/>
    <cellStyle name="Normal 22 21 17 2 3 2" xfId="9223"/>
    <cellStyle name="Normal 22 21 17 2 4" xfId="9224"/>
    <cellStyle name="Normal 22 21 17 3" xfId="9225"/>
    <cellStyle name="Normal 22 21 17 3 2" xfId="9226"/>
    <cellStyle name="Normal 22 21 17 3 2 2" xfId="9227"/>
    <cellStyle name="Normal 22 21 17 3 3" xfId="9228"/>
    <cellStyle name="Normal 22 21 17 3 3 2" xfId="9229"/>
    <cellStyle name="Normal 22 21 17 3 4" xfId="9230"/>
    <cellStyle name="Normal 22 21 17 4" xfId="9231"/>
    <cellStyle name="Normal 22 21 17 4 2" xfId="9232"/>
    <cellStyle name="Normal 22 21 17 5" xfId="9233"/>
    <cellStyle name="Normal 22 21 17 5 2" xfId="9234"/>
    <cellStyle name="Normal 22 21 17 6" xfId="9235"/>
    <cellStyle name="Normal 22 21 18" xfId="9236"/>
    <cellStyle name="Normal 22 21 18 2" xfId="9237"/>
    <cellStyle name="Normal 22 21 18 2 2" xfId="9238"/>
    <cellStyle name="Normal 22 21 18 2 2 2" xfId="9239"/>
    <cellStyle name="Normal 22 21 18 2 3" xfId="9240"/>
    <cellStyle name="Normal 22 21 18 2 3 2" xfId="9241"/>
    <cellStyle name="Normal 22 21 18 2 4" xfId="9242"/>
    <cellStyle name="Normal 22 21 18 3" xfId="9243"/>
    <cellStyle name="Normal 22 21 18 3 2" xfId="9244"/>
    <cellStyle name="Normal 22 21 18 3 2 2" xfId="9245"/>
    <cellStyle name="Normal 22 21 18 3 3" xfId="9246"/>
    <cellStyle name="Normal 22 21 18 3 3 2" xfId="9247"/>
    <cellStyle name="Normal 22 21 18 3 4" xfId="9248"/>
    <cellStyle name="Normal 22 21 18 4" xfId="9249"/>
    <cellStyle name="Normal 22 21 18 4 2" xfId="9250"/>
    <cellStyle name="Normal 22 21 18 5" xfId="9251"/>
    <cellStyle name="Normal 22 21 18 5 2" xfId="9252"/>
    <cellStyle name="Normal 22 21 18 6" xfId="9253"/>
    <cellStyle name="Normal 22 21 19" xfId="9254"/>
    <cellStyle name="Normal 22 21 19 2" xfId="9255"/>
    <cellStyle name="Normal 22 21 19 2 2" xfId="9256"/>
    <cellStyle name="Normal 22 21 19 2 2 2" xfId="9257"/>
    <cellStyle name="Normal 22 21 19 2 3" xfId="9258"/>
    <cellStyle name="Normal 22 21 19 2 3 2" xfId="9259"/>
    <cellStyle name="Normal 22 21 19 2 4" xfId="9260"/>
    <cellStyle name="Normal 22 21 19 3" xfId="9261"/>
    <cellStyle name="Normal 22 21 19 3 2" xfId="9262"/>
    <cellStyle name="Normal 22 21 19 3 2 2" xfId="9263"/>
    <cellStyle name="Normal 22 21 19 3 3" xfId="9264"/>
    <cellStyle name="Normal 22 21 19 3 3 2" xfId="9265"/>
    <cellStyle name="Normal 22 21 19 3 4" xfId="9266"/>
    <cellStyle name="Normal 22 21 19 4" xfId="9267"/>
    <cellStyle name="Normal 22 21 19 4 2" xfId="9268"/>
    <cellStyle name="Normal 22 21 19 5" xfId="9269"/>
    <cellStyle name="Normal 22 21 19 5 2" xfId="9270"/>
    <cellStyle name="Normal 22 21 19 6" xfId="9271"/>
    <cellStyle name="Normal 22 21 2" xfId="9272"/>
    <cellStyle name="Normal 22 21 2 2" xfId="9273"/>
    <cellStyle name="Normal 22 21 2 2 2" xfId="9274"/>
    <cellStyle name="Normal 22 21 2 2 2 2" xfId="9275"/>
    <cellStyle name="Normal 22 21 2 2 3" xfId="9276"/>
    <cellStyle name="Normal 22 21 2 2 3 2" xfId="9277"/>
    <cellStyle name="Normal 22 21 2 2 4" xfId="9278"/>
    <cellStyle name="Normal 22 21 2 3" xfId="9279"/>
    <cellStyle name="Normal 22 21 2 3 2" xfId="9280"/>
    <cellStyle name="Normal 22 21 2 3 2 2" xfId="9281"/>
    <cellStyle name="Normal 22 21 2 3 3" xfId="9282"/>
    <cellStyle name="Normal 22 21 2 3 3 2" xfId="9283"/>
    <cellStyle name="Normal 22 21 2 3 4" xfId="9284"/>
    <cellStyle name="Normal 22 21 2 4" xfId="9285"/>
    <cellStyle name="Normal 22 21 2 4 2" xfId="9286"/>
    <cellStyle name="Normal 22 21 2 5" xfId="9287"/>
    <cellStyle name="Normal 22 21 2 5 2" xfId="9288"/>
    <cellStyle name="Normal 22 21 2 6" xfId="9289"/>
    <cellStyle name="Normal 22 21 20" xfId="9290"/>
    <cellStyle name="Normal 22 21 20 2" xfId="9291"/>
    <cellStyle name="Normal 22 21 20 2 2" xfId="9292"/>
    <cellStyle name="Normal 22 21 20 2 2 2" xfId="9293"/>
    <cellStyle name="Normal 22 21 20 2 3" xfId="9294"/>
    <cellStyle name="Normal 22 21 20 2 3 2" xfId="9295"/>
    <cellStyle name="Normal 22 21 20 2 4" xfId="9296"/>
    <cellStyle name="Normal 22 21 20 3" xfId="9297"/>
    <cellStyle name="Normal 22 21 20 3 2" xfId="9298"/>
    <cellStyle name="Normal 22 21 20 3 2 2" xfId="9299"/>
    <cellStyle name="Normal 22 21 20 3 3" xfId="9300"/>
    <cellStyle name="Normal 22 21 20 3 3 2" xfId="9301"/>
    <cellStyle name="Normal 22 21 20 3 4" xfId="9302"/>
    <cellStyle name="Normal 22 21 20 4" xfId="9303"/>
    <cellStyle name="Normal 22 21 20 4 2" xfId="9304"/>
    <cellStyle name="Normal 22 21 20 5" xfId="9305"/>
    <cellStyle name="Normal 22 21 20 5 2" xfId="9306"/>
    <cellStyle name="Normal 22 21 20 6" xfId="9307"/>
    <cellStyle name="Normal 22 21 21" xfId="9308"/>
    <cellStyle name="Normal 22 21 21 2" xfId="9309"/>
    <cellStyle name="Normal 22 21 21 2 2" xfId="9310"/>
    <cellStyle name="Normal 22 21 21 2 2 2" xfId="9311"/>
    <cellStyle name="Normal 22 21 21 2 3" xfId="9312"/>
    <cellStyle name="Normal 22 21 21 2 3 2" xfId="9313"/>
    <cellStyle name="Normal 22 21 21 2 4" xfId="9314"/>
    <cellStyle name="Normal 22 21 21 3" xfId="9315"/>
    <cellStyle name="Normal 22 21 21 3 2" xfId="9316"/>
    <cellStyle name="Normal 22 21 21 3 2 2" xfId="9317"/>
    <cellStyle name="Normal 22 21 21 3 3" xfId="9318"/>
    <cellStyle name="Normal 22 21 21 3 3 2" xfId="9319"/>
    <cellStyle name="Normal 22 21 21 3 4" xfId="9320"/>
    <cellStyle name="Normal 22 21 21 4" xfId="9321"/>
    <cellStyle name="Normal 22 21 21 4 2" xfId="9322"/>
    <cellStyle name="Normal 22 21 21 5" xfId="9323"/>
    <cellStyle name="Normal 22 21 21 5 2" xfId="9324"/>
    <cellStyle name="Normal 22 21 21 6" xfId="9325"/>
    <cellStyle name="Normal 22 21 22" xfId="9326"/>
    <cellStyle name="Normal 22 21 22 2" xfId="9327"/>
    <cellStyle name="Normal 22 21 22 2 2" xfId="9328"/>
    <cellStyle name="Normal 22 21 22 2 2 2" xfId="9329"/>
    <cellStyle name="Normal 22 21 22 2 3" xfId="9330"/>
    <cellStyle name="Normal 22 21 22 2 3 2" xfId="9331"/>
    <cellStyle name="Normal 22 21 22 2 4" xfId="9332"/>
    <cellStyle name="Normal 22 21 22 3" xfId="9333"/>
    <cellStyle name="Normal 22 21 22 3 2" xfId="9334"/>
    <cellStyle name="Normal 22 21 22 3 2 2" xfId="9335"/>
    <cellStyle name="Normal 22 21 22 3 3" xfId="9336"/>
    <cellStyle name="Normal 22 21 22 3 3 2" xfId="9337"/>
    <cellStyle name="Normal 22 21 22 3 4" xfId="9338"/>
    <cellStyle name="Normal 22 21 22 4" xfId="9339"/>
    <cellStyle name="Normal 22 21 22 4 2" xfId="9340"/>
    <cellStyle name="Normal 22 21 22 5" xfId="9341"/>
    <cellStyle name="Normal 22 21 22 5 2" xfId="9342"/>
    <cellStyle name="Normal 22 21 22 6" xfId="9343"/>
    <cellStyle name="Normal 22 21 23" xfId="9344"/>
    <cellStyle name="Normal 22 21 23 2" xfId="9345"/>
    <cellStyle name="Normal 22 21 23 2 2" xfId="9346"/>
    <cellStyle name="Normal 22 21 23 2 2 2" xfId="9347"/>
    <cellStyle name="Normal 22 21 23 2 3" xfId="9348"/>
    <cellStyle name="Normal 22 21 23 2 3 2" xfId="9349"/>
    <cellStyle name="Normal 22 21 23 2 4" xfId="9350"/>
    <cellStyle name="Normal 22 21 23 3" xfId="9351"/>
    <cellStyle name="Normal 22 21 23 3 2" xfId="9352"/>
    <cellStyle name="Normal 22 21 23 3 2 2" xfId="9353"/>
    <cellStyle name="Normal 22 21 23 3 3" xfId="9354"/>
    <cellStyle name="Normal 22 21 23 3 3 2" xfId="9355"/>
    <cellStyle name="Normal 22 21 23 3 4" xfId="9356"/>
    <cellStyle name="Normal 22 21 23 4" xfId="9357"/>
    <cellStyle name="Normal 22 21 23 4 2" xfId="9358"/>
    <cellStyle name="Normal 22 21 23 5" xfId="9359"/>
    <cellStyle name="Normal 22 21 23 5 2" xfId="9360"/>
    <cellStyle name="Normal 22 21 23 6" xfId="9361"/>
    <cellStyle name="Normal 22 21 24" xfId="9362"/>
    <cellStyle name="Normal 22 21 24 2" xfId="9363"/>
    <cellStyle name="Normal 22 21 24 2 2" xfId="9364"/>
    <cellStyle name="Normal 22 21 24 3" xfId="9365"/>
    <cellStyle name="Normal 22 21 24 3 2" xfId="9366"/>
    <cellStyle name="Normal 22 21 24 4" xfId="9367"/>
    <cellStyle name="Normal 22 21 25" xfId="9368"/>
    <cellStyle name="Normal 22 21 25 2" xfId="9369"/>
    <cellStyle name="Normal 22 21 25 2 2" xfId="9370"/>
    <cellStyle name="Normal 22 21 25 3" xfId="9371"/>
    <cellStyle name="Normal 22 21 25 3 2" xfId="9372"/>
    <cellStyle name="Normal 22 21 25 4" xfId="9373"/>
    <cellStyle name="Normal 22 21 26" xfId="9374"/>
    <cellStyle name="Normal 22 21 26 2" xfId="9375"/>
    <cellStyle name="Normal 22 21 27" xfId="9376"/>
    <cellStyle name="Normal 22 21 27 2" xfId="9377"/>
    <cellStyle name="Normal 22 21 28" xfId="9378"/>
    <cellStyle name="Normal 22 21 3" xfId="9379"/>
    <cellStyle name="Normal 22 21 3 2" xfId="9380"/>
    <cellStyle name="Normal 22 21 3 2 2" xfId="9381"/>
    <cellStyle name="Normal 22 21 3 2 2 2" xfId="9382"/>
    <cellStyle name="Normal 22 21 3 2 3" xfId="9383"/>
    <cellStyle name="Normal 22 21 3 2 3 2" xfId="9384"/>
    <cellStyle name="Normal 22 21 3 2 4" xfId="9385"/>
    <cellStyle name="Normal 22 21 3 3" xfId="9386"/>
    <cellStyle name="Normal 22 21 3 3 2" xfId="9387"/>
    <cellStyle name="Normal 22 21 3 3 2 2" xfId="9388"/>
    <cellStyle name="Normal 22 21 3 3 3" xfId="9389"/>
    <cellStyle name="Normal 22 21 3 3 3 2" xfId="9390"/>
    <cellStyle name="Normal 22 21 3 3 4" xfId="9391"/>
    <cellStyle name="Normal 22 21 3 4" xfId="9392"/>
    <cellStyle name="Normal 22 21 3 4 2" xfId="9393"/>
    <cellStyle name="Normal 22 21 3 5" xfId="9394"/>
    <cellStyle name="Normal 22 21 3 5 2" xfId="9395"/>
    <cellStyle name="Normal 22 21 3 6" xfId="9396"/>
    <cellStyle name="Normal 22 21 4" xfId="9397"/>
    <cellStyle name="Normal 22 21 4 2" xfId="9398"/>
    <cellStyle name="Normal 22 21 4 2 2" xfId="9399"/>
    <cellStyle name="Normal 22 21 4 2 2 2" xfId="9400"/>
    <cellStyle name="Normal 22 21 4 2 3" xfId="9401"/>
    <cellStyle name="Normal 22 21 4 2 3 2" xfId="9402"/>
    <cellStyle name="Normal 22 21 4 2 4" xfId="9403"/>
    <cellStyle name="Normal 22 21 4 3" xfId="9404"/>
    <cellStyle name="Normal 22 21 4 3 2" xfId="9405"/>
    <cellStyle name="Normal 22 21 4 3 2 2" xfId="9406"/>
    <cellStyle name="Normal 22 21 4 3 3" xfId="9407"/>
    <cellStyle name="Normal 22 21 4 3 3 2" xfId="9408"/>
    <cellStyle name="Normal 22 21 4 3 4" xfId="9409"/>
    <cellStyle name="Normal 22 21 4 4" xfId="9410"/>
    <cellStyle name="Normal 22 21 4 4 2" xfId="9411"/>
    <cellStyle name="Normal 22 21 4 5" xfId="9412"/>
    <cellStyle name="Normal 22 21 4 5 2" xfId="9413"/>
    <cellStyle name="Normal 22 21 4 6" xfId="9414"/>
    <cellStyle name="Normal 22 21 5" xfId="9415"/>
    <cellStyle name="Normal 22 21 5 2" xfId="9416"/>
    <cellStyle name="Normal 22 21 5 2 2" xfId="9417"/>
    <cellStyle name="Normal 22 21 5 2 2 2" xfId="9418"/>
    <cellStyle name="Normal 22 21 5 2 3" xfId="9419"/>
    <cellStyle name="Normal 22 21 5 2 3 2" xfId="9420"/>
    <cellStyle name="Normal 22 21 5 2 4" xfId="9421"/>
    <cellStyle name="Normal 22 21 5 3" xfId="9422"/>
    <cellStyle name="Normal 22 21 5 3 2" xfId="9423"/>
    <cellStyle name="Normal 22 21 5 3 2 2" xfId="9424"/>
    <cellStyle name="Normal 22 21 5 3 3" xfId="9425"/>
    <cellStyle name="Normal 22 21 5 3 3 2" xfId="9426"/>
    <cellStyle name="Normal 22 21 5 3 4" xfId="9427"/>
    <cellStyle name="Normal 22 21 5 4" xfId="9428"/>
    <cellStyle name="Normal 22 21 5 4 2" xfId="9429"/>
    <cellStyle name="Normal 22 21 5 5" xfId="9430"/>
    <cellStyle name="Normal 22 21 5 5 2" xfId="9431"/>
    <cellStyle name="Normal 22 21 5 6" xfId="9432"/>
    <cellStyle name="Normal 22 21 6" xfId="9433"/>
    <cellStyle name="Normal 22 21 6 2" xfId="9434"/>
    <cellStyle name="Normal 22 21 6 2 2" xfId="9435"/>
    <cellStyle name="Normal 22 21 6 2 2 2" xfId="9436"/>
    <cellStyle name="Normal 22 21 6 2 3" xfId="9437"/>
    <cellStyle name="Normal 22 21 6 2 3 2" xfId="9438"/>
    <cellStyle name="Normal 22 21 6 2 4" xfId="9439"/>
    <cellStyle name="Normal 22 21 6 3" xfId="9440"/>
    <cellStyle name="Normal 22 21 6 3 2" xfId="9441"/>
    <cellStyle name="Normal 22 21 6 3 2 2" xfId="9442"/>
    <cellStyle name="Normal 22 21 6 3 3" xfId="9443"/>
    <cellStyle name="Normal 22 21 6 3 3 2" xfId="9444"/>
    <cellStyle name="Normal 22 21 6 3 4" xfId="9445"/>
    <cellStyle name="Normal 22 21 6 4" xfId="9446"/>
    <cellStyle name="Normal 22 21 6 4 2" xfId="9447"/>
    <cellStyle name="Normal 22 21 6 5" xfId="9448"/>
    <cellStyle name="Normal 22 21 6 5 2" xfId="9449"/>
    <cellStyle name="Normal 22 21 6 6" xfId="9450"/>
    <cellStyle name="Normal 22 21 7" xfId="9451"/>
    <cellStyle name="Normal 22 21 7 2" xfId="9452"/>
    <cellStyle name="Normal 22 21 7 2 2" xfId="9453"/>
    <cellStyle name="Normal 22 21 7 2 2 2" xfId="9454"/>
    <cellStyle name="Normal 22 21 7 2 3" xfId="9455"/>
    <cellStyle name="Normal 22 21 7 2 3 2" xfId="9456"/>
    <cellStyle name="Normal 22 21 7 2 4" xfId="9457"/>
    <cellStyle name="Normal 22 21 7 3" xfId="9458"/>
    <cellStyle name="Normal 22 21 7 3 2" xfId="9459"/>
    <cellStyle name="Normal 22 21 7 3 2 2" xfId="9460"/>
    <cellStyle name="Normal 22 21 7 3 3" xfId="9461"/>
    <cellStyle name="Normal 22 21 7 3 3 2" xfId="9462"/>
    <cellStyle name="Normal 22 21 7 3 4" xfId="9463"/>
    <cellStyle name="Normal 22 21 7 4" xfId="9464"/>
    <cellStyle name="Normal 22 21 7 4 2" xfId="9465"/>
    <cellStyle name="Normal 22 21 7 5" xfId="9466"/>
    <cellStyle name="Normal 22 21 7 5 2" xfId="9467"/>
    <cellStyle name="Normal 22 21 7 6" xfId="9468"/>
    <cellStyle name="Normal 22 21 8" xfId="9469"/>
    <cellStyle name="Normal 22 21 8 2" xfId="9470"/>
    <cellStyle name="Normal 22 21 8 2 2" xfId="9471"/>
    <cellStyle name="Normal 22 21 8 2 2 2" xfId="9472"/>
    <cellStyle name="Normal 22 21 8 2 3" xfId="9473"/>
    <cellStyle name="Normal 22 21 8 2 3 2" xfId="9474"/>
    <cellStyle name="Normal 22 21 8 2 4" xfId="9475"/>
    <cellStyle name="Normal 22 21 8 3" xfId="9476"/>
    <cellStyle name="Normal 22 21 8 3 2" xfId="9477"/>
    <cellStyle name="Normal 22 21 8 3 2 2" xfId="9478"/>
    <cellStyle name="Normal 22 21 8 3 3" xfId="9479"/>
    <cellStyle name="Normal 22 21 8 3 3 2" xfId="9480"/>
    <cellStyle name="Normal 22 21 8 3 4" xfId="9481"/>
    <cellStyle name="Normal 22 21 8 4" xfId="9482"/>
    <cellStyle name="Normal 22 21 8 4 2" xfId="9483"/>
    <cellStyle name="Normal 22 21 8 5" xfId="9484"/>
    <cellStyle name="Normal 22 21 8 5 2" xfId="9485"/>
    <cellStyle name="Normal 22 21 8 6" xfId="9486"/>
    <cellStyle name="Normal 22 21 9" xfId="9487"/>
    <cellStyle name="Normal 22 21 9 2" xfId="9488"/>
    <cellStyle name="Normal 22 21 9 2 2" xfId="9489"/>
    <cellStyle name="Normal 22 21 9 2 2 2" xfId="9490"/>
    <cellStyle name="Normal 22 21 9 2 3" xfId="9491"/>
    <cellStyle name="Normal 22 21 9 2 3 2" xfId="9492"/>
    <cellStyle name="Normal 22 21 9 2 4" xfId="9493"/>
    <cellStyle name="Normal 22 21 9 3" xfId="9494"/>
    <cellStyle name="Normal 22 21 9 3 2" xfId="9495"/>
    <cellStyle name="Normal 22 21 9 3 2 2" xfId="9496"/>
    <cellStyle name="Normal 22 21 9 3 3" xfId="9497"/>
    <cellStyle name="Normal 22 21 9 3 3 2" xfId="9498"/>
    <cellStyle name="Normal 22 21 9 3 4" xfId="9499"/>
    <cellStyle name="Normal 22 21 9 4" xfId="9500"/>
    <cellStyle name="Normal 22 21 9 4 2" xfId="9501"/>
    <cellStyle name="Normal 22 21 9 5" xfId="9502"/>
    <cellStyle name="Normal 22 21 9 5 2" xfId="9503"/>
    <cellStyle name="Normal 22 21 9 6" xfId="9504"/>
    <cellStyle name="Normal 22 22" xfId="9505"/>
    <cellStyle name="Normal 22 22 10" xfId="9506"/>
    <cellStyle name="Normal 22 22 11" xfId="9507"/>
    <cellStyle name="Normal 22 22 12" xfId="9508"/>
    <cellStyle name="Normal 22 22 13" xfId="9509"/>
    <cellStyle name="Normal 22 22 14" xfId="9510"/>
    <cellStyle name="Normal 22 22 15" xfId="9511"/>
    <cellStyle name="Normal 22 22 16" xfId="9512"/>
    <cellStyle name="Normal 22 22 17" xfId="9513"/>
    <cellStyle name="Normal 22 22 18" xfId="9514"/>
    <cellStyle name="Normal 22 22 19" xfId="9515"/>
    <cellStyle name="Normal 22 22 2" xfId="9516"/>
    <cellStyle name="Normal 22 22 20" xfId="9517"/>
    <cellStyle name="Normal 22 22 21" xfId="9518"/>
    <cellStyle name="Normal 22 22 22" xfId="9519"/>
    <cellStyle name="Normal 22 22 23" xfId="9520"/>
    <cellStyle name="Normal 22 22 23 2" xfId="9521"/>
    <cellStyle name="Normal 22 22 23 2 2" xfId="9522"/>
    <cellStyle name="Normal 22 22 23 2 2 2" xfId="9523"/>
    <cellStyle name="Normal 22 22 23 2 3" xfId="9524"/>
    <cellStyle name="Normal 22 22 23 2 3 2" xfId="9525"/>
    <cellStyle name="Normal 22 22 23 2 4" xfId="9526"/>
    <cellStyle name="Normal 22 22 23 3" xfId="9527"/>
    <cellStyle name="Normal 22 22 23 3 2" xfId="9528"/>
    <cellStyle name="Normal 22 22 23 3 2 2" xfId="9529"/>
    <cellStyle name="Normal 22 22 23 3 3" xfId="9530"/>
    <cellStyle name="Normal 22 22 23 3 3 2" xfId="9531"/>
    <cellStyle name="Normal 22 22 23 3 4" xfId="9532"/>
    <cellStyle name="Normal 22 22 23 4" xfId="9533"/>
    <cellStyle name="Normal 22 22 23 4 2" xfId="9534"/>
    <cellStyle name="Normal 22 22 23 5" xfId="9535"/>
    <cellStyle name="Normal 22 22 23 5 2" xfId="9536"/>
    <cellStyle name="Normal 22 22 23 6" xfId="9537"/>
    <cellStyle name="Normal 22 22 24" xfId="9538"/>
    <cellStyle name="Normal 22 22 24 2" xfId="9539"/>
    <cellStyle name="Normal 22 22 24 2 2" xfId="9540"/>
    <cellStyle name="Normal 22 22 24 3" xfId="9541"/>
    <cellStyle name="Normal 22 22 24 3 2" xfId="9542"/>
    <cellStyle name="Normal 22 22 24 4" xfId="9543"/>
    <cellStyle name="Normal 22 22 25" xfId="9544"/>
    <cellStyle name="Normal 22 22 25 2" xfId="9545"/>
    <cellStyle name="Normal 22 22 25 2 2" xfId="9546"/>
    <cellStyle name="Normal 22 22 25 3" xfId="9547"/>
    <cellStyle name="Normal 22 22 25 3 2" xfId="9548"/>
    <cellStyle name="Normal 22 22 25 4" xfId="9549"/>
    <cellStyle name="Normal 22 22 26" xfId="9550"/>
    <cellStyle name="Normal 22 22 26 2" xfId="9551"/>
    <cellStyle name="Normal 22 22 27" xfId="9552"/>
    <cellStyle name="Normal 22 22 27 2" xfId="9553"/>
    <cellStyle name="Normal 22 22 28" xfId="9554"/>
    <cellStyle name="Normal 22 22 3" xfId="9555"/>
    <cellStyle name="Normal 22 22 4" xfId="9556"/>
    <cellStyle name="Normal 22 22 5" xfId="9557"/>
    <cellStyle name="Normal 22 22 6" xfId="9558"/>
    <cellStyle name="Normal 22 22 7" xfId="9559"/>
    <cellStyle name="Normal 22 22 8" xfId="9560"/>
    <cellStyle name="Normal 22 22 9" xfId="9561"/>
    <cellStyle name="Normal 22 23" xfId="9562"/>
    <cellStyle name="Normal 22 23 10" xfId="9563"/>
    <cellStyle name="Normal 22 23 10 2" xfId="9564"/>
    <cellStyle name="Normal 22 23 10 2 2" xfId="9565"/>
    <cellStyle name="Normal 22 23 10 2 2 2" xfId="9566"/>
    <cellStyle name="Normal 22 23 10 2 3" xfId="9567"/>
    <cellStyle name="Normal 22 23 10 2 3 2" xfId="9568"/>
    <cellStyle name="Normal 22 23 10 2 4" xfId="9569"/>
    <cellStyle name="Normal 22 23 10 3" xfId="9570"/>
    <cellStyle name="Normal 22 23 10 3 2" xfId="9571"/>
    <cellStyle name="Normal 22 23 10 3 2 2" xfId="9572"/>
    <cellStyle name="Normal 22 23 10 3 3" xfId="9573"/>
    <cellStyle name="Normal 22 23 10 3 3 2" xfId="9574"/>
    <cellStyle name="Normal 22 23 10 3 4" xfId="9575"/>
    <cellStyle name="Normal 22 23 10 4" xfId="9576"/>
    <cellStyle name="Normal 22 23 10 4 2" xfId="9577"/>
    <cellStyle name="Normal 22 23 10 5" xfId="9578"/>
    <cellStyle name="Normal 22 23 10 5 2" xfId="9579"/>
    <cellStyle name="Normal 22 23 10 6" xfId="9580"/>
    <cellStyle name="Normal 22 23 11" xfId="9581"/>
    <cellStyle name="Normal 22 23 11 2" xfId="9582"/>
    <cellStyle name="Normal 22 23 11 2 2" xfId="9583"/>
    <cellStyle name="Normal 22 23 11 2 2 2" xfId="9584"/>
    <cellStyle name="Normal 22 23 11 2 3" xfId="9585"/>
    <cellStyle name="Normal 22 23 11 2 3 2" xfId="9586"/>
    <cellStyle name="Normal 22 23 11 2 4" xfId="9587"/>
    <cellStyle name="Normal 22 23 11 3" xfId="9588"/>
    <cellStyle name="Normal 22 23 11 3 2" xfId="9589"/>
    <cellStyle name="Normal 22 23 11 3 2 2" xfId="9590"/>
    <cellStyle name="Normal 22 23 11 3 3" xfId="9591"/>
    <cellStyle name="Normal 22 23 11 3 3 2" xfId="9592"/>
    <cellStyle name="Normal 22 23 11 3 4" xfId="9593"/>
    <cellStyle name="Normal 22 23 11 4" xfId="9594"/>
    <cellStyle name="Normal 22 23 11 4 2" xfId="9595"/>
    <cellStyle name="Normal 22 23 11 5" xfId="9596"/>
    <cellStyle name="Normal 22 23 11 5 2" xfId="9597"/>
    <cellStyle name="Normal 22 23 11 6" xfId="9598"/>
    <cellStyle name="Normal 22 23 12" xfId="9599"/>
    <cellStyle name="Normal 22 23 12 2" xfId="9600"/>
    <cellStyle name="Normal 22 23 12 2 2" xfId="9601"/>
    <cellStyle name="Normal 22 23 12 2 2 2" xfId="9602"/>
    <cellStyle name="Normal 22 23 12 2 3" xfId="9603"/>
    <cellStyle name="Normal 22 23 12 2 3 2" xfId="9604"/>
    <cellStyle name="Normal 22 23 12 2 4" xfId="9605"/>
    <cellStyle name="Normal 22 23 12 3" xfId="9606"/>
    <cellStyle name="Normal 22 23 12 3 2" xfId="9607"/>
    <cellStyle name="Normal 22 23 12 3 2 2" xfId="9608"/>
    <cellStyle name="Normal 22 23 12 3 3" xfId="9609"/>
    <cellStyle name="Normal 22 23 12 3 3 2" xfId="9610"/>
    <cellStyle name="Normal 22 23 12 3 4" xfId="9611"/>
    <cellStyle name="Normal 22 23 12 4" xfId="9612"/>
    <cellStyle name="Normal 22 23 12 4 2" xfId="9613"/>
    <cellStyle name="Normal 22 23 12 5" xfId="9614"/>
    <cellStyle name="Normal 22 23 12 5 2" xfId="9615"/>
    <cellStyle name="Normal 22 23 12 6" xfId="9616"/>
    <cellStyle name="Normal 22 23 13" xfId="9617"/>
    <cellStyle name="Normal 22 23 13 2" xfId="9618"/>
    <cellStyle name="Normal 22 23 13 2 2" xfId="9619"/>
    <cellStyle name="Normal 22 23 13 2 2 2" xfId="9620"/>
    <cellStyle name="Normal 22 23 13 2 3" xfId="9621"/>
    <cellStyle name="Normal 22 23 13 2 3 2" xfId="9622"/>
    <cellStyle name="Normal 22 23 13 2 4" xfId="9623"/>
    <cellStyle name="Normal 22 23 13 3" xfId="9624"/>
    <cellStyle name="Normal 22 23 13 3 2" xfId="9625"/>
    <cellStyle name="Normal 22 23 13 3 2 2" xfId="9626"/>
    <cellStyle name="Normal 22 23 13 3 3" xfId="9627"/>
    <cellStyle name="Normal 22 23 13 3 3 2" xfId="9628"/>
    <cellStyle name="Normal 22 23 13 3 4" xfId="9629"/>
    <cellStyle name="Normal 22 23 13 4" xfId="9630"/>
    <cellStyle name="Normal 22 23 13 4 2" xfId="9631"/>
    <cellStyle name="Normal 22 23 13 5" xfId="9632"/>
    <cellStyle name="Normal 22 23 13 5 2" xfId="9633"/>
    <cellStyle name="Normal 22 23 13 6" xfId="9634"/>
    <cellStyle name="Normal 22 23 14" xfId="9635"/>
    <cellStyle name="Normal 22 23 14 2" xfId="9636"/>
    <cellStyle name="Normal 22 23 14 2 2" xfId="9637"/>
    <cellStyle name="Normal 22 23 14 2 2 2" xfId="9638"/>
    <cellStyle name="Normal 22 23 14 2 3" xfId="9639"/>
    <cellStyle name="Normal 22 23 14 2 3 2" xfId="9640"/>
    <cellStyle name="Normal 22 23 14 2 4" xfId="9641"/>
    <cellStyle name="Normal 22 23 14 3" xfId="9642"/>
    <cellStyle name="Normal 22 23 14 3 2" xfId="9643"/>
    <cellStyle name="Normal 22 23 14 3 2 2" xfId="9644"/>
    <cellStyle name="Normal 22 23 14 3 3" xfId="9645"/>
    <cellStyle name="Normal 22 23 14 3 3 2" xfId="9646"/>
    <cellStyle name="Normal 22 23 14 3 4" xfId="9647"/>
    <cellStyle name="Normal 22 23 14 4" xfId="9648"/>
    <cellStyle name="Normal 22 23 14 4 2" xfId="9649"/>
    <cellStyle name="Normal 22 23 14 5" xfId="9650"/>
    <cellStyle name="Normal 22 23 14 5 2" xfId="9651"/>
    <cellStyle name="Normal 22 23 14 6" xfId="9652"/>
    <cellStyle name="Normal 22 23 15" xfId="9653"/>
    <cellStyle name="Normal 22 23 15 2" xfId="9654"/>
    <cellStyle name="Normal 22 23 15 2 2" xfId="9655"/>
    <cellStyle name="Normal 22 23 15 2 2 2" xfId="9656"/>
    <cellStyle name="Normal 22 23 15 2 3" xfId="9657"/>
    <cellStyle name="Normal 22 23 15 2 3 2" xfId="9658"/>
    <cellStyle name="Normal 22 23 15 2 4" xfId="9659"/>
    <cellStyle name="Normal 22 23 15 3" xfId="9660"/>
    <cellStyle name="Normal 22 23 15 3 2" xfId="9661"/>
    <cellStyle name="Normal 22 23 15 3 2 2" xfId="9662"/>
    <cellStyle name="Normal 22 23 15 3 3" xfId="9663"/>
    <cellStyle name="Normal 22 23 15 3 3 2" xfId="9664"/>
    <cellStyle name="Normal 22 23 15 3 4" xfId="9665"/>
    <cellStyle name="Normal 22 23 15 4" xfId="9666"/>
    <cellStyle name="Normal 22 23 15 4 2" xfId="9667"/>
    <cellStyle name="Normal 22 23 15 5" xfId="9668"/>
    <cellStyle name="Normal 22 23 15 5 2" xfId="9669"/>
    <cellStyle name="Normal 22 23 15 6" xfId="9670"/>
    <cellStyle name="Normal 22 23 16" xfId="9671"/>
    <cellStyle name="Normal 22 23 16 2" xfId="9672"/>
    <cellStyle name="Normal 22 23 16 2 2" xfId="9673"/>
    <cellStyle name="Normal 22 23 16 2 2 2" xfId="9674"/>
    <cellStyle name="Normal 22 23 16 2 3" xfId="9675"/>
    <cellStyle name="Normal 22 23 16 2 3 2" xfId="9676"/>
    <cellStyle name="Normal 22 23 16 2 4" xfId="9677"/>
    <cellStyle name="Normal 22 23 16 3" xfId="9678"/>
    <cellStyle name="Normal 22 23 16 3 2" xfId="9679"/>
    <cellStyle name="Normal 22 23 16 3 2 2" xfId="9680"/>
    <cellStyle name="Normal 22 23 16 3 3" xfId="9681"/>
    <cellStyle name="Normal 22 23 16 3 3 2" xfId="9682"/>
    <cellStyle name="Normal 22 23 16 3 4" xfId="9683"/>
    <cellStyle name="Normal 22 23 16 4" xfId="9684"/>
    <cellStyle name="Normal 22 23 16 4 2" xfId="9685"/>
    <cellStyle name="Normal 22 23 16 5" xfId="9686"/>
    <cellStyle name="Normal 22 23 16 5 2" xfId="9687"/>
    <cellStyle name="Normal 22 23 16 6" xfId="9688"/>
    <cellStyle name="Normal 22 23 17" xfId="9689"/>
    <cellStyle name="Normal 22 23 17 2" xfId="9690"/>
    <cellStyle name="Normal 22 23 17 2 2" xfId="9691"/>
    <cellStyle name="Normal 22 23 17 2 2 2" xfId="9692"/>
    <cellStyle name="Normal 22 23 17 2 3" xfId="9693"/>
    <cellStyle name="Normal 22 23 17 2 3 2" xfId="9694"/>
    <cellStyle name="Normal 22 23 17 2 4" xfId="9695"/>
    <cellStyle name="Normal 22 23 17 3" xfId="9696"/>
    <cellStyle name="Normal 22 23 17 3 2" xfId="9697"/>
    <cellStyle name="Normal 22 23 17 3 2 2" xfId="9698"/>
    <cellStyle name="Normal 22 23 17 3 3" xfId="9699"/>
    <cellStyle name="Normal 22 23 17 3 3 2" xfId="9700"/>
    <cellStyle name="Normal 22 23 17 3 4" xfId="9701"/>
    <cellStyle name="Normal 22 23 17 4" xfId="9702"/>
    <cellStyle name="Normal 22 23 17 4 2" xfId="9703"/>
    <cellStyle name="Normal 22 23 17 5" xfId="9704"/>
    <cellStyle name="Normal 22 23 17 5 2" xfId="9705"/>
    <cellStyle name="Normal 22 23 17 6" xfId="9706"/>
    <cellStyle name="Normal 22 23 18" xfId="9707"/>
    <cellStyle name="Normal 22 23 18 2" xfId="9708"/>
    <cellStyle name="Normal 22 23 18 2 2" xfId="9709"/>
    <cellStyle name="Normal 22 23 18 2 2 2" xfId="9710"/>
    <cellStyle name="Normal 22 23 18 2 3" xfId="9711"/>
    <cellStyle name="Normal 22 23 18 2 3 2" xfId="9712"/>
    <cellStyle name="Normal 22 23 18 2 4" xfId="9713"/>
    <cellStyle name="Normal 22 23 18 3" xfId="9714"/>
    <cellStyle name="Normal 22 23 18 3 2" xfId="9715"/>
    <cellStyle name="Normal 22 23 18 3 2 2" xfId="9716"/>
    <cellStyle name="Normal 22 23 18 3 3" xfId="9717"/>
    <cellStyle name="Normal 22 23 18 3 3 2" xfId="9718"/>
    <cellStyle name="Normal 22 23 18 3 4" xfId="9719"/>
    <cellStyle name="Normal 22 23 18 4" xfId="9720"/>
    <cellStyle name="Normal 22 23 18 4 2" xfId="9721"/>
    <cellStyle name="Normal 22 23 18 5" xfId="9722"/>
    <cellStyle name="Normal 22 23 18 5 2" xfId="9723"/>
    <cellStyle name="Normal 22 23 18 6" xfId="9724"/>
    <cellStyle name="Normal 22 23 19" xfId="9725"/>
    <cellStyle name="Normal 22 23 19 2" xfId="9726"/>
    <cellStyle name="Normal 22 23 19 2 2" xfId="9727"/>
    <cellStyle name="Normal 22 23 19 2 2 2" xfId="9728"/>
    <cellStyle name="Normal 22 23 19 2 3" xfId="9729"/>
    <cellStyle name="Normal 22 23 19 2 3 2" xfId="9730"/>
    <cellStyle name="Normal 22 23 19 2 4" xfId="9731"/>
    <cellStyle name="Normal 22 23 19 3" xfId="9732"/>
    <cellStyle name="Normal 22 23 19 3 2" xfId="9733"/>
    <cellStyle name="Normal 22 23 19 3 2 2" xfId="9734"/>
    <cellStyle name="Normal 22 23 19 3 3" xfId="9735"/>
    <cellStyle name="Normal 22 23 19 3 3 2" xfId="9736"/>
    <cellStyle name="Normal 22 23 19 3 4" xfId="9737"/>
    <cellStyle name="Normal 22 23 19 4" xfId="9738"/>
    <cellStyle name="Normal 22 23 19 4 2" xfId="9739"/>
    <cellStyle name="Normal 22 23 19 5" xfId="9740"/>
    <cellStyle name="Normal 22 23 19 5 2" xfId="9741"/>
    <cellStyle name="Normal 22 23 19 6" xfId="9742"/>
    <cellStyle name="Normal 22 23 2" xfId="9743"/>
    <cellStyle name="Normal 22 23 2 2" xfId="9744"/>
    <cellStyle name="Normal 22 23 2 2 2" xfId="9745"/>
    <cellStyle name="Normal 22 23 2 2 2 2" xfId="9746"/>
    <cellStyle name="Normal 22 23 2 2 3" xfId="9747"/>
    <cellStyle name="Normal 22 23 2 2 3 2" xfId="9748"/>
    <cellStyle name="Normal 22 23 2 2 4" xfId="9749"/>
    <cellStyle name="Normal 22 23 2 3" xfId="9750"/>
    <cellStyle name="Normal 22 23 2 3 2" xfId="9751"/>
    <cellStyle name="Normal 22 23 2 3 2 2" xfId="9752"/>
    <cellStyle name="Normal 22 23 2 3 3" xfId="9753"/>
    <cellStyle name="Normal 22 23 2 3 3 2" xfId="9754"/>
    <cellStyle name="Normal 22 23 2 3 4" xfId="9755"/>
    <cellStyle name="Normal 22 23 2 4" xfId="9756"/>
    <cellStyle name="Normal 22 23 2 4 2" xfId="9757"/>
    <cellStyle name="Normal 22 23 2 5" xfId="9758"/>
    <cellStyle name="Normal 22 23 2 5 2" xfId="9759"/>
    <cellStyle name="Normal 22 23 2 6" xfId="9760"/>
    <cellStyle name="Normal 22 23 20" xfId="9761"/>
    <cellStyle name="Normal 22 23 20 2" xfId="9762"/>
    <cellStyle name="Normal 22 23 20 2 2" xfId="9763"/>
    <cellStyle name="Normal 22 23 20 2 2 2" xfId="9764"/>
    <cellStyle name="Normal 22 23 20 2 3" xfId="9765"/>
    <cellStyle name="Normal 22 23 20 2 3 2" xfId="9766"/>
    <cellStyle name="Normal 22 23 20 2 4" xfId="9767"/>
    <cellStyle name="Normal 22 23 20 3" xfId="9768"/>
    <cellStyle name="Normal 22 23 20 3 2" xfId="9769"/>
    <cellStyle name="Normal 22 23 20 3 2 2" xfId="9770"/>
    <cellStyle name="Normal 22 23 20 3 3" xfId="9771"/>
    <cellStyle name="Normal 22 23 20 3 3 2" xfId="9772"/>
    <cellStyle name="Normal 22 23 20 3 4" xfId="9773"/>
    <cellStyle name="Normal 22 23 20 4" xfId="9774"/>
    <cellStyle name="Normal 22 23 20 4 2" xfId="9775"/>
    <cellStyle name="Normal 22 23 20 5" xfId="9776"/>
    <cellStyle name="Normal 22 23 20 5 2" xfId="9777"/>
    <cellStyle name="Normal 22 23 20 6" xfId="9778"/>
    <cellStyle name="Normal 22 23 21" xfId="9779"/>
    <cellStyle name="Normal 22 23 21 2" xfId="9780"/>
    <cellStyle name="Normal 22 23 21 2 2" xfId="9781"/>
    <cellStyle name="Normal 22 23 21 2 2 2" xfId="9782"/>
    <cellStyle name="Normal 22 23 21 2 3" xfId="9783"/>
    <cellStyle name="Normal 22 23 21 2 3 2" xfId="9784"/>
    <cellStyle name="Normal 22 23 21 2 4" xfId="9785"/>
    <cellStyle name="Normal 22 23 21 3" xfId="9786"/>
    <cellStyle name="Normal 22 23 21 3 2" xfId="9787"/>
    <cellStyle name="Normal 22 23 21 3 2 2" xfId="9788"/>
    <cellStyle name="Normal 22 23 21 3 3" xfId="9789"/>
    <cellStyle name="Normal 22 23 21 3 3 2" xfId="9790"/>
    <cellStyle name="Normal 22 23 21 3 4" xfId="9791"/>
    <cellStyle name="Normal 22 23 21 4" xfId="9792"/>
    <cellStyle name="Normal 22 23 21 4 2" xfId="9793"/>
    <cellStyle name="Normal 22 23 21 5" xfId="9794"/>
    <cellStyle name="Normal 22 23 21 5 2" xfId="9795"/>
    <cellStyle name="Normal 22 23 21 6" xfId="9796"/>
    <cellStyle name="Normal 22 23 22" xfId="9797"/>
    <cellStyle name="Normal 22 23 22 2" xfId="9798"/>
    <cellStyle name="Normal 22 23 22 2 2" xfId="9799"/>
    <cellStyle name="Normal 22 23 22 2 2 2" xfId="9800"/>
    <cellStyle name="Normal 22 23 22 2 3" xfId="9801"/>
    <cellStyle name="Normal 22 23 22 2 3 2" xfId="9802"/>
    <cellStyle name="Normal 22 23 22 2 4" xfId="9803"/>
    <cellStyle name="Normal 22 23 22 3" xfId="9804"/>
    <cellStyle name="Normal 22 23 22 3 2" xfId="9805"/>
    <cellStyle name="Normal 22 23 22 3 2 2" xfId="9806"/>
    <cellStyle name="Normal 22 23 22 3 3" xfId="9807"/>
    <cellStyle name="Normal 22 23 22 3 3 2" xfId="9808"/>
    <cellStyle name="Normal 22 23 22 3 4" xfId="9809"/>
    <cellStyle name="Normal 22 23 22 4" xfId="9810"/>
    <cellStyle name="Normal 22 23 22 4 2" xfId="9811"/>
    <cellStyle name="Normal 22 23 22 5" xfId="9812"/>
    <cellStyle name="Normal 22 23 22 5 2" xfId="9813"/>
    <cellStyle name="Normal 22 23 22 6" xfId="9814"/>
    <cellStyle name="Normal 22 23 23" xfId="9815"/>
    <cellStyle name="Normal 22 23 23 2" xfId="9816"/>
    <cellStyle name="Normal 22 23 23 2 2" xfId="9817"/>
    <cellStyle name="Normal 22 23 23 2 2 2" xfId="9818"/>
    <cellStyle name="Normal 22 23 23 2 3" xfId="9819"/>
    <cellStyle name="Normal 22 23 23 2 3 2" xfId="9820"/>
    <cellStyle name="Normal 22 23 23 2 4" xfId="9821"/>
    <cellStyle name="Normal 22 23 23 3" xfId="9822"/>
    <cellStyle name="Normal 22 23 23 3 2" xfId="9823"/>
    <cellStyle name="Normal 22 23 23 3 2 2" xfId="9824"/>
    <cellStyle name="Normal 22 23 23 3 3" xfId="9825"/>
    <cellStyle name="Normal 22 23 23 3 3 2" xfId="9826"/>
    <cellStyle name="Normal 22 23 23 3 4" xfId="9827"/>
    <cellStyle name="Normal 22 23 23 4" xfId="9828"/>
    <cellStyle name="Normal 22 23 23 4 2" xfId="9829"/>
    <cellStyle name="Normal 22 23 23 5" xfId="9830"/>
    <cellStyle name="Normal 22 23 23 5 2" xfId="9831"/>
    <cellStyle name="Normal 22 23 23 6" xfId="9832"/>
    <cellStyle name="Normal 22 23 24" xfId="9833"/>
    <cellStyle name="Normal 22 23 24 2" xfId="9834"/>
    <cellStyle name="Normal 22 23 24 2 2" xfId="9835"/>
    <cellStyle name="Normal 22 23 24 3" xfId="9836"/>
    <cellStyle name="Normal 22 23 24 3 2" xfId="9837"/>
    <cellStyle name="Normal 22 23 24 4" xfId="9838"/>
    <cellStyle name="Normal 22 23 25" xfId="9839"/>
    <cellStyle name="Normal 22 23 25 2" xfId="9840"/>
    <cellStyle name="Normal 22 23 25 2 2" xfId="9841"/>
    <cellStyle name="Normal 22 23 25 3" xfId="9842"/>
    <cellStyle name="Normal 22 23 25 3 2" xfId="9843"/>
    <cellStyle name="Normal 22 23 25 4" xfId="9844"/>
    <cellStyle name="Normal 22 23 26" xfId="9845"/>
    <cellStyle name="Normal 22 23 26 2" xfId="9846"/>
    <cellStyle name="Normal 22 23 27" xfId="9847"/>
    <cellStyle name="Normal 22 23 27 2" xfId="9848"/>
    <cellStyle name="Normal 22 23 28" xfId="9849"/>
    <cellStyle name="Normal 22 23 3" xfId="9850"/>
    <cellStyle name="Normal 22 23 3 2" xfId="9851"/>
    <cellStyle name="Normal 22 23 3 2 2" xfId="9852"/>
    <cellStyle name="Normal 22 23 3 2 2 2" xfId="9853"/>
    <cellStyle name="Normal 22 23 3 2 3" xfId="9854"/>
    <cellStyle name="Normal 22 23 3 2 3 2" xfId="9855"/>
    <cellStyle name="Normal 22 23 3 2 4" xfId="9856"/>
    <cellStyle name="Normal 22 23 3 3" xfId="9857"/>
    <cellStyle name="Normal 22 23 3 3 2" xfId="9858"/>
    <cellStyle name="Normal 22 23 3 3 2 2" xfId="9859"/>
    <cellStyle name="Normal 22 23 3 3 3" xfId="9860"/>
    <cellStyle name="Normal 22 23 3 3 3 2" xfId="9861"/>
    <cellStyle name="Normal 22 23 3 3 4" xfId="9862"/>
    <cellStyle name="Normal 22 23 3 4" xfId="9863"/>
    <cellStyle name="Normal 22 23 3 4 2" xfId="9864"/>
    <cellStyle name="Normal 22 23 3 5" xfId="9865"/>
    <cellStyle name="Normal 22 23 3 5 2" xfId="9866"/>
    <cellStyle name="Normal 22 23 3 6" xfId="9867"/>
    <cellStyle name="Normal 22 23 4" xfId="9868"/>
    <cellStyle name="Normal 22 23 4 2" xfId="9869"/>
    <cellStyle name="Normal 22 23 4 2 2" xfId="9870"/>
    <cellStyle name="Normal 22 23 4 2 2 2" xfId="9871"/>
    <cellStyle name="Normal 22 23 4 2 3" xfId="9872"/>
    <cellStyle name="Normal 22 23 4 2 3 2" xfId="9873"/>
    <cellStyle name="Normal 22 23 4 2 4" xfId="9874"/>
    <cellStyle name="Normal 22 23 4 3" xfId="9875"/>
    <cellStyle name="Normal 22 23 4 3 2" xfId="9876"/>
    <cellStyle name="Normal 22 23 4 3 2 2" xfId="9877"/>
    <cellStyle name="Normal 22 23 4 3 3" xfId="9878"/>
    <cellStyle name="Normal 22 23 4 3 3 2" xfId="9879"/>
    <cellStyle name="Normal 22 23 4 3 4" xfId="9880"/>
    <cellStyle name="Normal 22 23 4 4" xfId="9881"/>
    <cellStyle name="Normal 22 23 4 4 2" xfId="9882"/>
    <cellStyle name="Normal 22 23 4 5" xfId="9883"/>
    <cellStyle name="Normal 22 23 4 5 2" xfId="9884"/>
    <cellStyle name="Normal 22 23 4 6" xfId="9885"/>
    <cellStyle name="Normal 22 23 5" xfId="9886"/>
    <cellStyle name="Normal 22 23 5 2" xfId="9887"/>
    <cellStyle name="Normal 22 23 5 2 2" xfId="9888"/>
    <cellStyle name="Normal 22 23 5 2 2 2" xfId="9889"/>
    <cellStyle name="Normal 22 23 5 2 3" xfId="9890"/>
    <cellStyle name="Normal 22 23 5 2 3 2" xfId="9891"/>
    <cellStyle name="Normal 22 23 5 2 4" xfId="9892"/>
    <cellStyle name="Normal 22 23 5 3" xfId="9893"/>
    <cellStyle name="Normal 22 23 5 3 2" xfId="9894"/>
    <cellStyle name="Normal 22 23 5 3 2 2" xfId="9895"/>
    <cellStyle name="Normal 22 23 5 3 3" xfId="9896"/>
    <cellStyle name="Normal 22 23 5 3 3 2" xfId="9897"/>
    <cellStyle name="Normal 22 23 5 3 4" xfId="9898"/>
    <cellStyle name="Normal 22 23 5 4" xfId="9899"/>
    <cellStyle name="Normal 22 23 5 4 2" xfId="9900"/>
    <cellStyle name="Normal 22 23 5 5" xfId="9901"/>
    <cellStyle name="Normal 22 23 5 5 2" xfId="9902"/>
    <cellStyle name="Normal 22 23 5 6" xfId="9903"/>
    <cellStyle name="Normal 22 23 6" xfId="9904"/>
    <cellStyle name="Normal 22 23 6 2" xfId="9905"/>
    <cellStyle name="Normal 22 23 6 2 2" xfId="9906"/>
    <cellStyle name="Normal 22 23 6 2 2 2" xfId="9907"/>
    <cellStyle name="Normal 22 23 6 2 3" xfId="9908"/>
    <cellStyle name="Normal 22 23 6 2 3 2" xfId="9909"/>
    <cellStyle name="Normal 22 23 6 2 4" xfId="9910"/>
    <cellStyle name="Normal 22 23 6 3" xfId="9911"/>
    <cellStyle name="Normal 22 23 6 3 2" xfId="9912"/>
    <cellStyle name="Normal 22 23 6 3 2 2" xfId="9913"/>
    <cellStyle name="Normal 22 23 6 3 3" xfId="9914"/>
    <cellStyle name="Normal 22 23 6 3 3 2" xfId="9915"/>
    <cellStyle name="Normal 22 23 6 3 4" xfId="9916"/>
    <cellStyle name="Normal 22 23 6 4" xfId="9917"/>
    <cellStyle name="Normal 22 23 6 4 2" xfId="9918"/>
    <cellStyle name="Normal 22 23 6 5" xfId="9919"/>
    <cellStyle name="Normal 22 23 6 5 2" xfId="9920"/>
    <cellStyle name="Normal 22 23 6 6" xfId="9921"/>
    <cellStyle name="Normal 22 23 7" xfId="9922"/>
    <cellStyle name="Normal 22 23 7 2" xfId="9923"/>
    <cellStyle name="Normal 22 23 7 2 2" xfId="9924"/>
    <cellStyle name="Normal 22 23 7 2 2 2" xfId="9925"/>
    <cellStyle name="Normal 22 23 7 2 3" xfId="9926"/>
    <cellStyle name="Normal 22 23 7 2 3 2" xfId="9927"/>
    <cellStyle name="Normal 22 23 7 2 4" xfId="9928"/>
    <cellStyle name="Normal 22 23 7 3" xfId="9929"/>
    <cellStyle name="Normal 22 23 7 3 2" xfId="9930"/>
    <cellStyle name="Normal 22 23 7 3 2 2" xfId="9931"/>
    <cellStyle name="Normal 22 23 7 3 3" xfId="9932"/>
    <cellStyle name="Normal 22 23 7 3 3 2" xfId="9933"/>
    <cellStyle name="Normal 22 23 7 3 4" xfId="9934"/>
    <cellStyle name="Normal 22 23 7 4" xfId="9935"/>
    <cellStyle name="Normal 22 23 7 4 2" xfId="9936"/>
    <cellStyle name="Normal 22 23 7 5" xfId="9937"/>
    <cellStyle name="Normal 22 23 7 5 2" xfId="9938"/>
    <cellStyle name="Normal 22 23 7 6" xfId="9939"/>
    <cellStyle name="Normal 22 23 8" xfId="9940"/>
    <cellStyle name="Normal 22 23 8 2" xfId="9941"/>
    <cellStyle name="Normal 22 23 8 2 2" xfId="9942"/>
    <cellStyle name="Normal 22 23 8 2 2 2" xfId="9943"/>
    <cellStyle name="Normal 22 23 8 2 3" xfId="9944"/>
    <cellStyle name="Normal 22 23 8 2 3 2" xfId="9945"/>
    <cellStyle name="Normal 22 23 8 2 4" xfId="9946"/>
    <cellStyle name="Normal 22 23 8 3" xfId="9947"/>
    <cellStyle name="Normal 22 23 8 3 2" xfId="9948"/>
    <cellStyle name="Normal 22 23 8 3 2 2" xfId="9949"/>
    <cellStyle name="Normal 22 23 8 3 3" xfId="9950"/>
    <cellStyle name="Normal 22 23 8 3 3 2" xfId="9951"/>
    <cellStyle name="Normal 22 23 8 3 4" xfId="9952"/>
    <cellStyle name="Normal 22 23 8 4" xfId="9953"/>
    <cellStyle name="Normal 22 23 8 4 2" xfId="9954"/>
    <cellStyle name="Normal 22 23 8 5" xfId="9955"/>
    <cellStyle name="Normal 22 23 8 5 2" xfId="9956"/>
    <cellStyle name="Normal 22 23 8 6" xfId="9957"/>
    <cellStyle name="Normal 22 23 9" xfId="9958"/>
    <cellStyle name="Normal 22 23 9 2" xfId="9959"/>
    <cellStyle name="Normal 22 23 9 2 2" xfId="9960"/>
    <cellStyle name="Normal 22 23 9 2 2 2" xfId="9961"/>
    <cellStyle name="Normal 22 23 9 2 3" xfId="9962"/>
    <cellStyle name="Normal 22 23 9 2 3 2" xfId="9963"/>
    <cellStyle name="Normal 22 23 9 2 4" xfId="9964"/>
    <cellStyle name="Normal 22 23 9 3" xfId="9965"/>
    <cellStyle name="Normal 22 23 9 3 2" xfId="9966"/>
    <cellStyle name="Normal 22 23 9 3 2 2" xfId="9967"/>
    <cellStyle name="Normal 22 23 9 3 3" xfId="9968"/>
    <cellStyle name="Normal 22 23 9 3 3 2" xfId="9969"/>
    <cellStyle name="Normal 22 23 9 3 4" xfId="9970"/>
    <cellStyle name="Normal 22 23 9 4" xfId="9971"/>
    <cellStyle name="Normal 22 23 9 4 2" xfId="9972"/>
    <cellStyle name="Normal 22 23 9 5" xfId="9973"/>
    <cellStyle name="Normal 22 23 9 5 2" xfId="9974"/>
    <cellStyle name="Normal 22 23 9 6" xfId="9975"/>
    <cellStyle name="Normal 22 24" xfId="9976"/>
    <cellStyle name="Normal 22 24 10" xfId="9977"/>
    <cellStyle name="Normal 22 24 10 2" xfId="9978"/>
    <cellStyle name="Normal 22 24 10 2 2" xfId="9979"/>
    <cellStyle name="Normal 22 24 10 2 2 2" xfId="9980"/>
    <cellStyle name="Normal 22 24 10 2 3" xfId="9981"/>
    <cellStyle name="Normal 22 24 10 2 3 2" xfId="9982"/>
    <cellStyle name="Normal 22 24 10 2 4" xfId="9983"/>
    <cellStyle name="Normal 22 24 10 3" xfId="9984"/>
    <cellStyle name="Normal 22 24 10 3 2" xfId="9985"/>
    <cellStyle name="Normal 22 24 10 3 2 2" xfId="9986"/>
    <cellStyle name="Normal 22 24 10 3 3" xfId="9987"/>
    <cellStyle name="Normal 22 24 10 3 3 2" xfId="9988"/>
    <cellStyle name="Normal 22 24 10 3 4" xfId="9989"/>
    <cellStyle name="Normal 22 24 10 4" xfId="9990"/>
    <cellStyle name="Normal 22 24 10 4 2" xfId="9991"/>
    <cellStyle name="Normal 22 24 10 5" xfId="9992"/>
    <cellStyle name="Normal 22 24 10 5 2" xfId="9993"/>
    <cellStyle name="Normal 22 24 10 6" xfId="9994"/>
    <cellStyle name="Normal 22 24 11" xfId="9995"/>
    <cellStyle name="Normal 22 24 11 2" xfId="9996"/>
    <cellStyle name="Normal 22 24 11 2 2" xfId="9997"/>
    <cellStyle name="Normal 22 24 11 2 2 2" xfId="9998"/>
    <cellStyle name="Normal 22 24 11 2 3" xfId="9999"/>
    <cellStyle name="Normal 22 24 11 2 3 2" xfId="10000"/>
    <cellStyle name="Normal 22 24 11 2 4" xfId="10001"/>
    <cellStyle name="Normal 22 24 11 3" xfId="10002"/>
    <cellStyle name="Normal 22 24 11 3 2" xfId="10003"/>
    <cellStyle name="Normal 22 24 11 3 2 2" xfId="10004"/>
    <cellStyle name="Normal 22 24 11 3 3" xfId="10005"/>
    <cellStyle name="Normal 22 24 11 3 3 2" xfId="10006"/>
    <cellStyle name="Normal 22 24 11 3 4" xfId="10007"/>
    <cellStyle name="Normal 22 24 11 4" xfId="10008"/>
    <cellStyle name="Normal 22 24 11 4 2" xfId="10009"/>
    <cellStyle name="Normal 22 24 11 5" xfId="10010"/>
    <cellStyle name="Normal 22 24 11 5 2" xfId="10011"/>
    <cellStyle name="Normal 22 24 11 6" xfId="10012"/>
    <cellStyle name="Normal 22 24 12" xfId="10013"/>
    <cellStyle name="Normal 22 24 12 2" xfId="10014"/>
    <cellStyle name="Normal 22 24 12 2 2" xfId="10015"/>
    <cellStyle name="Normal 22 24 12 2 2 2" xfId="10016"/>
    <cellStyle name="Normal 22 24 12 2 3" xfId="10017"/>
    <cellStyle name="Normal 22 24 12 2 3 2" xfId="10018"/>
    <cellStyle name="Normal 22 24 12 2 4" xfId="10019"/>
    <cellStyle name="Normal 22 24 12 3" xfId="10020"/>
    <cellStyle name="Normal 22 24 12 3 2" xfId="10021"/>
    <cellStyle name="Normal 22 24 12 3 2 2" xfId="10022"/>
    <cellStyle name="Normal 22 24 12 3 3" xfId="10023"/>
    <cellStyle name="Normal 22 24 12 3 3 2" xfId="10024"/>
    <cellStyle name="Normal 22 24 12 3 4" xfId="10025"/>
    <cellStyle name="Normal 22 24 12 4" xfId="10026"/>
    <cellStyle name="Normal 22 24 12 4 2" xfId="10027"/>
    <cellStyle name="Normal 22 24 12 5" xfId="10028"/>
    <cellStyle name="Normal 22 24 12 5 2" xfId="10029"/>
    <cellStyle name="Normal 22 24 12 6" xfId="10030"/>
    <cellStyle name="Normal 22 24 13" xfId="10031"/>
    <cellStyle name="Normal 22 24 13 2" xfId="10032"/>
    <cellStyle name="Normal 22 24 13 2 2" xfId="10033"/>
    <cellStyle name="Normal 22 24 13 2 2 2" xfId="10034"/>
    <cellStyle name="Normal 22 24 13 2 3" xfId="10035"/>
    <cellStyle name="Normal 22 24 13 2 3 2" xfId="10036"/>
    <cellStyle name="Normal 22 24 13 2 4" xfId="10037"/>
    <cellStyle name="Normal 22 24 13 3" xfId="10038"/>
    <cellStyle name="Normal 22 24 13 3 2" xfId="10039"/>
    <cellStyle name="Normal 22 24 13 3 2 2" xfId="10040"/>
    <cellStyle name="Normal 22 24 13 3 3" xfId="10041"/>
    <cellStyle name="Normal 22 24 13 3 3 2" xfId="10042"/>
    <cellStyle name="Normal 22 24 13 3 4" xfId="10043"/>
    <cellStyle name="Normal 22 24 13 4" xfId="10044"/>
    <cellStyle name="Normal 22 24 13 4 2" xfId="10045"/>
    <cellStyle name="Normal 22 24 13 5" xfId="10046"/>
    <cellStyle name="Normal 22 24 13 5 2" xfId="10047"/>
    <cellStyle name="Normal 22 24 13 6" xfId="10048"/>
    <cellStyle name="Normal 22 24 14" xfId="10049"/>
    <cellStyle name="Normal 22 24 14 2" xfId="10050"/>
    <cellStyle name="Normal 22 24 14 2 2" xfId="10051"/>
    <cellStyle name="Normal 22 24 14 2 2 2" xfId="10052"/>
    <cellStyle name="Normal 22 24 14 2 3" xfId="10053"/>
    <cellStyle name="Normal 22 24 14 2 3 2" xfId="10054"/>
    <cellStyle name="Normal 22 24 14 2 4" xfId="10055"/>
    <cellStyle name="Normal 22 24 14 3" xfId="10056"/>
    <cellStyle name="Normal 22 24 14 3 2" xfId="10057"/>
    <cellStyle name="Normal 22 24 14 3 2 2" xfId="10058"/>
    <cellStyle name="Normal 22 24 14 3 3" xfId="10059"/>
    <cellStyle name="Normal 22 24 14 3 3 2" xfId="10060"/>
    <cellStyle name="Normal 22 24 14 3 4" xfId="10061"/>
    <cellStyle name="Normal 22 24 14 4" xfId="10062"/>
    <cellStyle name="Normal 22 24 14 4 2" xfId="10063"/>
    <cellStyle name="Normal 22 24 14 5" xfId="10064"/>
    <cellStyle name="Normal 22 24 14 5 2" xfId="10065"/>
    <cellStyle name="Normal 22 24 14 6" xfId="10066"/>
    <cellStyle name="Normal 22 24 15" xfId="10067"/>
    <cellStyle name="Normal 22 24 15 2" xfId="10068"/>
    <cellStyle name="Normal 22 24 15 2 2" xfId="10069"/>
    <cellStyle name="Normal 22 24 15 2 2 2" xfId="10070"/>
    <cellStyle name="Normal 22 24 15 2 3" xfId="10071"/>
    <cellStyle name="Normal 22 24 15 2 3 2" xfId="10072"/>
    <cellStyle name="Normal 22 24 15 2 4" xfId="10073"/>
    <cellStyle name="Normal 22 24 15 3" xfId="10074"/>
    <cellStyle name="Normal 22 24 15 3 2" xfId="10075"/>
    <cellStyle name="Normal 22 24 15 3 2 2" xfId="10076"/>
    <cellStyle name="Normal 22 24 15 3 3" xfId="10077"/>
    <cellStyle name="Normal 22 24 15 3 3 2" xfId="10078"/>
    <cellStyle name="Normal 22 24 15 3 4" xfId="10079"/>
    <cellStyle name="Normal 22 24 15 4" xfId="10080"/>
    <cellStyle name="Normal 22 24 15 4 2" xfId="10081"/>
    <cellStyle name="Normal 22 24 15 5" xfId="10082"/>
    <cellStyle name="Normal 22 24 15 5 2" xfId="10083"/>
    <cellStyle name="Normal 22 24 15 6" xfId="10084"/>
    <cellStyle name="Normal 22 24 16" xfId="10085"/>
    <cellStyle name="Normal 22 24 16 2" xfId="10086"/>
    <cellStyle name="Normal 22 24 16 2 2" xfId="10087"/>
    <cellStyle name="Normal 22 24 16 2 2 2" xfId="10088"/>
    <cellStyle name="Normal 22 24 16 2 3" xfId="10089"/>
    <cellStyle name="Normal 22 24 16 2 3 2" xfId="10090"/>
    <cellStyle name="Normal 22 24 16 2 4" xfId="10091"/>
    <cellStyle name="Normal 22 24 16 3" xfId="10092"/>
    <cellStyle name="Normal 22 24 16 3 2" xfId="10093"/>
    <cellStyle name="Normal 22 24 16 3 2 2" xfId="10094"/>
    <cellStyle name="Normal 22 24 16 3 3" xfId="10095"/>
    <cellStyle name="Normal 22 24 16 3 3 2" xfId="10096"/>
    <cellStyle name="Normal 22 24 16 3 4" xfId="10097"/>
    <cellStyle name="Normal 22 24 16 4" xfId="10098"/>
    <cellStyle name="Normal 22 24 16 4 2" xfId="10099"/>
    <cellStyle name="Normal 22 24 16 5" xfId="10100"/>
    <cellStyle name="Normal 22 24 16 5 2" xfId="10101"/>
    <cellStyle name="Normal 22 24 16 6" xfId="10102"/>
    <cellStyle name="Normal 22 24 17" xfId="10103"/>
    <cellStyle name="Normal 22 24 17 2" xfId="10104"/>
    <cellStyle name="Normal 22 24 17 2 2" xfId="10105"/>
    <cellStyle name="Normal 22 24 17 2 2 2" xfId="10106"/>
    <cellStyle name="Normal 22 24 17 2 3" xfId="10107"/>
    <cellStyle name="Normal 22 24 17 2 3 2" xfId="10108"/>
    <cellStyle name="Normal 22 24 17 2 4" xfId="10109"/>
    <cellStyle name="Normal 22 24 17 3" xfId="10110"/>
    <cellStyle name="Normal 22 24 17 3 2" xfId="10111"/>
    <cellStyle name="Normal 22 24 17 3 2 2" xfId="10112"/>
    <cellStyle name="Normal 22 24 17 3 3" xfId="10113"/>
    <cellStyle name="Normal 22 24 17 3 3 2" xfId="10114"/>
    <cellStyle name="Normal 22 24 17 3 4" xfId="10115"/>
    <cellStyle name="Normal 22 24 17 4" xfId="10116"/>
    <cellStyle name="Normal 22 24 17 4 2" xfId="10117"/>
    <cellStyle name="Normal 22 24 17 5" xfId="10118"/>
    <cellStyle name="Normal 22 24 17 5 2" xfId="10119"/>
    <cellStyle name="Normal 22 24 17 6" xfId="10120"/>
    <cellStyle name="Normal 22 24 18" xfId="10121"/>
    <cellStyle name="Normal 22 24 18 2" xfId="10122"/>
    <cellStyle name="Normal 22 24 18 2 2" xfId="10123"/>
    <cellStyle name="Normal 22 24 18 2 2 2" xfId="10124"/>
    <cellStyle name="Normal 22 24 18 2 3" xfId="10125"/>
    <cellStyle name="Normal 22 24 18 2 3 2" xfId="10126"/>
    <cellStyle name="Normal 22 24 18 2 4" xfId="10127"/>
    <cellStyle name="Normal 22 24 18 3" xfId="10128"/>
    <cellStyle name="Normal 22 24 18 3 2" xfId="10129"/>
    <cellStyle name="Normal 22 24 18 3 2 2" xfId="10130"/>
    <cellStyle name="Normal 22 24 18 3 3" xfId="10131"/>
    <cellStyle name="Normal 22 24 18 3 3 2" xfId="10132"/>
    <cellStyle name="Normal 22 24 18 3 4" xfId="10133"/>
    <cellStyle name="Normal 22 24 18 4" xfId="10134"/>
    <cellStyle name="Normal 22 24 18 4 2" xfId="10135"/>
    <cellStyle name="Normal 22 24 18 5" xfId="10136"/>
    <cellStyle name="Normal 22 24 18 5 2" xfId="10137"/>
    <cellStyle name="Normal 22 24 18 6" xfId="10138"/>
    <cellStyle name="Normal 22 24 19" xfId="10139"/>
    <cellStyle name="Normal 22 24 19 2" xfId="10140"/>
    <cellStyle name="Normal 22 24 19 2 2" xfId="10141"/>
    <cellStyle name="Normal 22 24 19 2 2 2" xfId="10142"/>
    <cellStyle name="Normal 22 24 19 2 3" xfId="10143"/>
    <cellStyle name="Normal 22 24 19 2 3 2" xfId="10144"/>
    <cellStyle name="Normal 22 24 19 2 4" xfId="10145"/>
    <cellStyle name="Normal 22 24 19 3" xfId="10146"/>
    <cellStyle name="Normal 22 24 19 3 2" xfId="10147"/>
    <cellStyle name="Normal 22 24 19 3 2 2" xfId="10148"/>
    <cellStyle name="Normal 22 24 19 3 3" xfId="10149"/>
    <cellStyle name="Normal 22 24 19 3 3 2" xfId="10150"/>
    <cellStyle name="Normal 22 24 19 3 4" xfId="10151"/>
    <cellStyle name="Normal 22 24 19 4" xfId="10152"/>
    <cellStyle name="Normal 22 24 19 4 2" xfId="10153"/>
    <cellStyle name="Normal 22 24 19 5" xfId="10154"/>
    <cellStyle name="Normal 22 24 19 5 2" xfId="10155"/>
    <cellStyle name="Normal 22 24 19 6" xfId="10156"/>
    <cellStyle name="Normal 22 24 2" xfId="10157"/>
    <cellStyle name="Normal 22 24 2 2" xfId="10158"/>
    <cellStyle name="Normal 22 24 2 2 2" xfId="10159"/>
    <cellStyle name="Normal 22 24 2 2 2 2" xfId="10160"/>
    <cellStyle name="Normal 22 24 2 2 3" xfId="10161"/>
    <cellStyle name="Normal 22 24 2 2 3 2" xfId="10162"/>
    <cellStyle name="Normal 22 24 2 2 4" xfId="10163"/>
    <cellStyle name="Normal 22 24 2 3" xfId="10164"/>
    <cellStyle name="Normal 22 24 2 3 2" xfId="10165"/>
    <cellStyle name="Normal 22 24 2 3 2 2" xfId="10166"/>
    <cellStyle name="Normal 22 24 2 3 3" xfId="10167"/>
    <cellStyle name="Normal 22 24 2 3 3 2" xfId="10168"/>
    <cellStyle name="Normal 22 24 2 3 4" xfId="10169"/>
    <cellStyle name="Normal 22 24 2 4" xfId="10170"/>
    <cellStyle name="Normal 22 24 2 4 2" xfId="10171"/>
    <cellStyle name="Normal 22 24 2 5" xfId="10172"/>
    <cellStyle name="Normal 22 24 2 5 2" xfId="10173"/>
    <cellStyle name="Normal 22 24 2 6" xfId="10174"/>
    <cellStyle name="Normal 22 24 20" xfId="10175"/>
    <cellStyle name="Normal 22 24 20 2" xfId="10176"/>
    <cellStyle name="Normal 22 24 20 2 2" xfId="10177"/>
    <cellStyle name="Normal 22 24 20 2 2 2" xfId="10178"/>
    <cellStyle name="Normal 22 24 20 2 3" xfId="10179"/>
    <cellStyle name="Normal 22 24 20 2 3 2" xfId="10180"/>
    <cellStyle name="Normal 22 24 20 2 4" xfId="10181"/>
    <cellStyle name="Normal 22 24 20 3" xfId="10182"/>
    <cellStyle name="Normal 22 24 20 3 2" xfId="10183"/>
    <cellStyle name="Normal 22 24 20 3 2 2" xfId="10184"/>
    <cellStyle name="Normal 22 24 20 3 3" xfId="10185"/>
    <cellStyle name="Normal 22 24 20 3 3 2" xfId="10186"/>
    <cellStyle name="Normal 22 24 20 3 4" xfId="10187"/>
    <cellStyle name="Normal 22 24 20 4" xfId="10188"/>
    <cellStyle name="Normal 22 24 20 4 2" xfId="10189"/>
    <cellStyle name="Normal 22 24 20 5" xfId="10190"/>
    <cellStyle name="Normal 22 24 20 5 2" xfId="10191"/>
    <cellStyle name="Normal 22 24 20 6" xfId="10192"/>
    <cellStyle name="Normal 22 24 21" xfId="10193"/>
    <cellStyle name="Normal 22 24 21 2" xfId="10194"/>
    <cellStyle name="Normal 22 24 21 2 2" xfId="10195"/>
    <cellStyle name="Normal 22 24 21 2 2 2" xfId="10196"/>
    <cellStyle name="Normal 22 24 21 2 3" xfId="10197"/>
    <cellStyle name="Normal 22 24 21 2 3 2" xfId="10198"/>
    <cellStyle name="Normal 22 24 21 2 4" xfId="10199"/>
    <cellStyle name="Normal 22 24 21 3" xfId="10200"/>
    <cellStyle name="Normal 22 24 21 3 2" xfId="10201"/>
    <cellStyle name="Normal 22 24 21 3 2 2" xfId="10202"/>
    <cellStyle name="Normal 22 24 21 3 3" xfId="10203"/>
    <cellStyle name="Normal 22 24 21 3 3 2" xfId="10204"/>
    <cellStyle name="Normal 22 24 21 3 4" xfId="10205"/>
    <cellStyle name="Normal 22 24 21 4" xfId="10206"/>
    <cellStyle name="Normal 22 24 21 4 2" xfId="10207"/>
    <cellStyle name="Normal 22 24 21 5" xfId="10208"/>
    <cellStyle name="Normal 22 24 21 5 2" xfId="10209"/>
    <cellStyle name="Normal 22 24 21 6" xfId="10210"/>
    <cellStyle name="Normal 22 24 22" xfId="10211"/>
    <cellStyle name="Normal 22 24 22 2" xfId="10212"/>
    <cellStyle name="Normal 22 24 22 2 2" xfId="10213"/>
    <cellStyle name="Normal 22 24 22 2 2 2" xfId="10214"/>
    <cellStyle name="Normal 22 24 22 2 3" xfId="10215"/>
    <cellStyle name="Normal 22 24 22 2 3 2" xfId="10216"/>
    <cellStyle name="Normal 22 24 22 2 4" xfId="10217"/>
    <cellStyle name="Normal 22 24 22 3" xfId="10218"/>
    <cellStyle name="Normal 22 24 22 3 2" xfId="10219"/>
    <cellStyle name="Normal 22 24 22 3 2 2" xfId="10220"/>
    <cellStyle name="Normal 22 24 22 3 3" xfId="10221"/>
    <cellStyle name="Normal 22 24 22 3 3 2" xfId="10222"/>
    <cellStyle name="Normal 22 24 22 3 4" xfId="10223"/>
    <cellStyle name="Normal 22 24 22 4" xfId="10224"/>
    <cellStyle name="Normal 22 24 22 4 2" xfId="10225"/>
    <cellStyle name="Normal 22 24 22 5" xfId="10226"/>
    <cellStyle name="Normal 22 24 22 5 2" xfId="10227"/>
    <cellStyle name="Normal 22 24 22 6" xfId="10228"/>
    <cellStyle name="Normal 22 24 23" xfId="10229"/>
    <cellStyle name="Normal 22 24 23 2" xfId="10230"/>
    <cellStyle name="Normal 22 24 23 2 2" xfId="10231"/>
    <cellStyle name="Normal 22 24 23 2 2 2" xfId="10232"/>
    <cellStyle name="Normal 22 24 23 2 3" xfId="10233"/>
    <cellStyle name="Normal 22 24 23 2 3 2" xfId="10234"/>
    <cellStyle name="Normal 22 24 23 2 4" xfId="10235"/>
    <cellStyle name="Normal 22 24 23 3" xfId="10236"/>
    <cellStyle name="Normal 22 24 23 3 2" xfId="10237"/>
    <cellStyle name="Normal 22 24 23 3 2 2" xfId="10238"/>
    <cellStyle name="Normal 22 24 23 3 3" xfId="10239"/>
    <cellStyle name="Normal 22 24 23 3 3 2" xfId="10240"/>
    <cellStyle name="Normal 22 24 23 3 4" xfId="10241"/>
    <cellStyle name="Normal 22 24 23 4" xfId="10242"/>
    <cellStyle name="Normal 22 24 23 4 2" xfId="10243"/>
    <cellStyle name="Normal 22 24 23 5" xfId="10244"/>
    <cellStyle name="Normal 22 24 23 5 2" xfId="10245"/>
    <cellStyle name="Normal 22 24 23 6" xfId="10246"/>
    <cellStyle name="Normal 22 24 24" xfId="10247"/>
    <cellStyle name="Normal 22 24 24 2" xfId="10248"/>
    <cellStyle name="Normal 22 24 24 2 2" xfId="10249"/>
    <cellStyle name="Normal 22 24 24 3" xfId="10250"/>
    <cellStyle name="Normal 22 24 24 3 2" xfId="10251"/>
    <cellStyle name="Normal 22 24 24 4" xfId="10252"/>
    <cellStyle name="Normal 22 24 25" xfId="10253"/>
    <cellStyle name="Normal 22 24 25 2" xfId="10254"/>
    <cellStyle name="Normal 22 24 25 2 2" xfId="10255"/>
    <cellStyle name="Normal 22 24 25 3" xfId="10256"/>
    <cellStyle name="Normal 22 24 25 3 2" xfId="10257"/>
    <cellStyle name="Normal 22 24 25 4" xfId="10258"/>
    <cellStyle name="Normal 22 24 26" xfId="10259"/>
    <cellStyle name="Normal 22 24 26 2" xfId="10260"/>
    <cellStyle name="Normal 22 24 27" xfId="10261"/>
    <cellStyle name="Normal 22 24 27 2" xfId="10262"/>
    <cellStyle name="Normal 22 24 28" xfId="10263"/>
    <cellStyle name="Normal 22 24 3" xfId="10264"/>
    <cellStyle name="Normal 22 24 3 2" xfId="10265"/>
    <cellStyle name="Normal 22 24 3 2 2" xfId="10266"/>
    <cellStyle name="Normal 22 24 3 2 2 2" xfId="10267"/>
    <cellStyle name="Normal 22 24 3 2 3" xfId="10268"/>
    <cellStyle name="Normal 22 24 3 2 3 2" xfId="10269"/>
    <cellStyle name="Normal 22 24 3 2 4" xfId="10270"/>
    <cellStyle name="Normal 22 24 3 3" xfId="10271"/>
    <cellStyle name="Normal 22 24 3 3 2" xfId="10272"/>
    <cellStyle name="Normal 22 24 3 3 2 2" xfId="10273"/>
    <cellStyle name="Normal 22 24 3 3 3" xfId="10274"/>
    <cellStyle name="Normal 22 24 3 3 3 2" xfId="10275"/>
    <cellStyle name="Normal 22 24 3 3 4" xfId="10276"/>
    <cellStyle name="Normal 22 24 3 4" xfId="10277"/>
    <cellStyle name="Normal 22 24 3 4 2" xfId="10278"/>
    <cellStyle name="Normal 22 24 3 5" xfId="10279"/>
    <cellStyle name="Normal 22 24 3 5 2" xfId="10280"/>
    <cellStyle name="Normal 22 24 3 6" xfId="10281"/>
    <cellStyle name="Normal 22 24 4" xfId="10282"/>
    <cellStyle name="Normal 22 24 4 2" xfId="10283"/>
    <cellStyle name="Normal 22 24 4 2 2" xfId="10284"/>
    <cellStyle name="Normal 22 24 4 2 2 2" xfId="10285"/>
    <cellStyle name="Normal 22 24 4 2 3" xfId="10286"/>
    <cellStyle name="Normal 22 24 4 2 3 2" xfId="10287"/>
    <cellStyle name="Normal 22 24 4 2 4" xfId="10288"/>
    <cellStyle name="Normal 22 24 4 3" xfId="10289"/>
    <cellStyle name="Normal 22 24 4 3 2" xfId="10290"/>
    <cellStyle name="Normal 22 24 4 3 2 2" xfId="10291"/>
    <cellStyle name="Normal 22 24 4 3 3" xfId="10292"/>
    <cellStyle name="Normal 22 24 4 3 3 2" xfId="10293"/>
    <cellStyle name="Normal 22 24 4 3 4" xfId="10294"/>
    <cellStyle name="Normal 22 24 4 4" xfId="10295"/>
    <cellStyle name="Normal 22 24 4 4 2" xfId="10296"/>
    <cellStyle name="Normal 22 24 4 5" xfId="10297"/>
    <cellStyle name="Normal 22 24 4 5 2" xfId="10298"/>
    <cellStyle name="Normal 22 24 4 6" xfId="10299"/>
    <cellStyle name="Normal 22 24 5" xfId="10300"/>
    <cellStyle name="Normal 22 24 5 2" xfId="10301"/>
    <cellStyle name="Normal 22 24 5 2 2" xfId="10302"/>
    <cellStyle name="Normal 22 24 5 2 2 2" xfId="10303"/>
    <cellStyle name="Normal 22 24 5 2 3" xfId="10304"/>
    <cellStyle name="Normal 22 24 5 2 3 2" xfId="10305"/>
    <cellStyle name="Normal 22 24 5 2 4" xfId="10306"/>
    <cellStyle name="Normal 22 24 5 3" xfId="10307"/>
    <cellStyle name="Normal 22 24 5 3 2" xfId="10308"/>
    <cellStyle name="Normal 22 24 5 3 2 2" xfId="10309"/>
    <cellStyle name="Normal 22 24 5 3 3" xfId="10310"/>
    <cellStyle name="Normal 22 24 5 3 3 2" xfId="10311"/>
    <cellStyle name="Normal 22 24 5 3 4" xfId="10312"/>
    <cellStyle name="Normal 22 24 5 4" xfId="10313"/>
    <cellStyle name="Normal 22 24 5 4 2" xfId="10314"/>
    <cellStyle name="Normal 22 24 5 5" xfId="10315"/>
    <cellStyle name="Normal 22 24 5 5 2" xfId="10316"/>
    <cellStyle name="Normal 22 24 5 6" xfId="10317"/>
    <cellStyle name="Normal 22 24 6" xfId="10318"/>
    <cellStyle name="Normal 22 24 6 2" xfId="10319"/>
    <cellStyle name="Normal 22 24 6 2 2" xfId="10320"/>
    <cellStyle name="Normal 22 24 6 2 2 2" xfId="10321"/>
    <cellStyle name="Normal 22 24 6 2 3" xfId="10322"/>
    <cellStyle name="Normal 22 24 6 2 3 2" xfId="10323"/>
    <cellStyle name="Normal 22 24 6 2 4" xfId="10324"/>
    <cellStyle name="Normal 22 24 6 3" xfId="10325"/>
    <cellStyle name="Normal 22 24 6 3 2" xfId="10326"/>
    <cellStyle name="Normal 22 24 6 3 2 2" xfId="10327"/>
    <cellStyle name="Normal 22 24 6 3 3" xfId="10328"/>
    <cellStyle name="Normal 22 24 6 3 3 2" xfId="10329"/>
    <cellStyle name="Normal 22 24 6 3 4" xfId="10330"/>
    <cellStyle name="Normal 22 24 6 4" xfId="10331"/>
    <cellStyle name="Normal 22 24 6 4 2" xfId="10332"/>
    <cellStyle name="Normal 22 24 6 5" xfId="10333"/>
    <cellStyle name="Normal 22 24 6 5 2" xfId="10334"/>
    <cellStyle name="Normal 22 24 6 6" xfId="10335"/>
    <cellStyle name="Normal 22 24 7" xfId="10336"/>
    <cellStyle name="Normal 22 24 7 2" xfId="10337"/>
    <cellStyle name="Normal 22 24 7 2 2" xfId="10338"/>
    <cellStyle name="Normal 22 24 7 2 2 2" xfId="10339"/>
    <cellStyle name="Normal 22 24 7 2 3" xfId="10340"/>
    <cellStyle name="Normal 22 24 7 2 3 2" xfId="10341"/>
    <cellStyle name="Normal 22 24 7 2 4" xfId="10342"/>
    <cellStyle name="Normal 22 24 7 3" xfId="10343"/>
    <cellStyle name="Normal 22 24 7 3 2" xfId="10344"/>
    <cellStyle name="Normal 22 24 7 3 2 2" xfId="10345"/>
    <cellStyle name="Normal 22 24 7 3 3" xfId="10346"/>
    <cellStyle name="Normal 22 24 7 3 3 2" xfId="10347"/>
    <cellStyle name="Normal 22 24 7 3 4" xfId="10348"/>
    <cellStyle name="Normal 22 24 7 4" xfId="10349"/>
    <cellStyle name="Normal 22 24 7 4 2" xfId="10350"/>
    <cellStyle name="Normal 22 24 7 5" xfId="10351"/>
    <cellStyle name="Normal 22 24 7 5 2" xfId="10352"/>
    <cellStyle name="Normal 22 24 7 6" xfId="10353"/>
    <cellStyle name="Normal 22 24 8" xfId="10354"/>
    <cellStyle name="Normal 22 24 8 2" xfId="10355"/>
    <cellStyle name="Normal 22 24 8 2 2" xfId="10356"/>
    <cellStyle name="Normal 22 24 8 2 2 2" xfId="10357"/>
    <cellStyle name="Normal 22 24 8 2 3" xfId="10358"/>
    <cellStyle name="Normal 22 24 8 2 3 2" xfId="10359"/>
    <cellStyle name="Normal 22 24 8 2 4" xfId="10360"/>
    <cellStyle name="Normal 22 24 8 3" xfId="10361"/>
    <cellStyle name="Normal 22 24 8 3 2" xfId="10362"/>
    <cellStyle name="Normal 22 24 8 3 2 2" xfId="10363"/>
    <cellStyle name="Normal 22 24 8 3 3" xfId="10364"/>
    <cellStyle name="Normal 22 24 8 3 3 2" xfId="10365"/>
    <cellStyle name="Normal 22 24 8 3 4" xfId="10366"/>
    <cellStyle name="Normal 22 24 8 4" xfId="10367"/>
    <cellStyle name="Normal 22 24 8 4 2" xfId="10368"/>
    <cellStyle name="Normal 22 24 8 5" xfId="10369"/>
    <cellStyle name="Normal 22 24 8 5 2" xfId="10370"/>
    <cellStyle name="Normal 22 24 8 6" xfId="10371"/>
    <cellStyle name="Normal 22 24 9" xfId="10372"/>
    <cellStyle name="Normal 22 24 9 2" xfId="10373"/>
    <cellStyle name="Normal 22 24 9 2 2" xfId="10374"/>
    <cellStyle name="Normal 22 24 9 2 2 2" xfId="10375"/>
    <cellStyle name="Normal 22 24 9 2 3" xfId="10376"/>
    <cellStyle name="Normal 22 24 9 2 3 2" xfId="10377"/>
    <cellStyle name="Normal 22 24 9 2 4" xfId="10378"/>
    <cellStyle name="Normal 22 24 9 3" xfId="10379"/>
    <cellStyle name="Normal 22 24 9 3 2" xfId="10380"/>
    <cellStyle name="Normal 22 24 9 3 2 2" xfId="10381"/>
    <cellStyle name="Normal 22 24 9 3 3" xfId="10382"/>
    <cellStyle name="Normal 22 24 9 3 3 2" xfId="10383"/>
    <cellStyle name="Normal 22 24 9 3 4" xfId="10384"/>
    <cellStyle name="Normal 22 24 9 4" xfId="10385"/>
    <cellStyle name="Normal 22 24 9 4 2" xfId="10386"/>
    <cellStyle name="Normal 22 24 9 5" xfId="10387"/>
    <cellStyle name="Normal 22 24 9 5 2" xfId="10388"/>
    <cellStyle name="Normal 22 24 9 6" xfId="10389"/>
    <cellStyle name="Normal 22 25" xfId="10390"/>
    <cellStyle name="Normal 22 25 10" xfId="10391"/>
    <cellStyle name="Normal 22 25 10 2" xfId="10392"/>
    <cellStyle name="Normal 22 25 10 2 2" xfId="10393"/>
    <cellStyle name="Normal 22 25 10 2 2 2" xfId="10394"/>
    <cellStyle name="Normal 22 25 10 2 3" xfId="10395"/>
    <cellStyle name="Normal 22 25 10 2 3 2" xfId="10396"/>
    <cellStyle name="Normal 22 25 10 2 4" xfId="10397"/>
    <cellStyle name="Normal 22 25 10 3" xfId="10398"/>
    <cellStyle name="Normal 22 25 10 3 2" xfId="10399"/>
    <cellStyle name="Normal 22 25 10 3 2 2" xfId="10400"/>
    <cellStyle name="Normal 22 25 10 3 3" xfId="10401"/>
    <cellStyle name="Normal 22 25 10 3 3 2" xfId="10402"/>
    <cellStyle name="Normal 22 25 10 3 4" xfId="10403"/>
    <cellStyle name="Normal 22 25 10 4" xfId="10404"/>
    <cellStyle name="Normal 22 25 10 4 2" xfId="10405"/>
    <cellStyle name="Normal 22 25 10 5" xfId="10406"/>
    <cellStyle name="Normal 22 25 10 5 2" xfId="10407"/>
    <cellStyle name="Normal 22 25 10 6" xfId="10408"/>
    <cellStyle name="Normal 22 25 11" xfId="10409"/>
    <cellStyle name="Normal 22 25 11 2" xfId="10410"/>
    <cellStyle name="Normal 22 25 11 2 2" xfId="10411"/>
    <cellStyle name="Normal 22 25 11 2 2 2" xfId="10412"/>
    <cellStyle name="Normal 22 25 11 2 3" xfId="10413"/>
    <cellStyle name="Normal 22 25 11 2 3 2" xfId="10414"/>
    <cellStyle name="Normal 22 25 11 2 4" xfId="10415"/>
    <cellStyle name="Normal 22 25 11 3" xfId="10416"/>
    <cellStyle name="Normal 22 25 11 3 2" xfId="10417"/>
    <cellStyle name="Normal 22 25 11 3 2 2" xfId="10418"/>
    <cellStyle name="Normal 22 25 11 3 3" xfId="10419"/>
    <cellStyle name="Normal 22 25 11 3 3 2" xfId="10420"/>
    <cellStyle name="Normal 22 25 11 3 4" xfId="10421"/>
    <cellStyle name="Normal 22 25 11 4" xfId="10422"/>
    <cellStyle name="Normal 22 25 11 4 2" xfId="10423"/>
    <cellStyle name="Normal 22 25 11 5" xfId="10424"/>
    <cellStyle name="Normal 22 25 11 5 2" xfId="10425"/>
    <cellStyle name="Normal 22 25 11 6" xfId="10426"/>
    <cellStyle name="Normal 22 25 12" xfId="10427"/>
    <cellStyle name="Normal 22 25 12 2" xfId="10428"/>
    <cellStyle name="Normal 22 25 12 2 2" xfId="10429"/>
    <cellStyle name="Normal 22 25 12 2 2 2" xfId="10430"/>
    <cellStyle name="Normal 22 25 12 2 3" xfId="10431"/>
    <cellStyle name="Normal 22 25 12 2 3 2" xfId="10432"/>
    <cellStyle name="Normal 22 25 12 2 4" xfId="10433"/>
    <cellStyle name="Normal 22 25 12 3" xfId="10434"/>
    <cellStyle name="Normal 22 25 12 3 2" xfId="10435"/>
    <cellStyle name="Normal 22 25 12 3 2 2" xfId="10436"/>
    <cellStyle name="Normal 22 25 12 3 3" xfId="10437"/>
    <cellStyle name="Normal 22 25 12 3 3 2" xfId="10438"/>
    <cellStyle name="Normal 22 25 12 3 4" xfId="10439"/>
    <cellStyle name="Normal 22 25 12 4" xfId="10440"/>
    <cellStyle name="Normal 22 25 12 4 2" xfId="10441"/>
    <cellStyle name="Normal 22 25 12 5" xfId="10442"/>
    <cellStyle name="Normal 22 25 12 5 2" xfId="10443"/>
    <cellStyle name="Normal 22 25 12 6" xfId="10444"/>
    <cellStyle name="Normal 22 25 13" xfId="10445"/>
    <cellStyle name="Normal 22 25 13 2" xfId="10446"/>
    <cellStyle name="Normal 22 25 13 2 2" xfId="10447"/>
    <cellStyle name="Normal 22 25 13 2 2 2" xfId="10448"/>
    <cellStyle name="Normal 22 25 13 2 3" xfId="10449"/>
    <cellStyle name="Normal 22 25 13 2 3 2" xfId="10450"/>
    <cellStyle name="Normal 22 25 13 2 4" xfId="10451"/>
    <cellStyle name="Normal 22 25 13 3" xfId="10452"/>
    <cellStyle name="Normal 22 25 13 3 2" xfId="10453"/>
    <cellStyle name="Normal 22 25 13 3 2 2" xfId="10454"/>
    <cellStyle name="Normal 22 25 13 3 3" xfId="10455"/>
    <cellStyle name="Normal 22 25 13 3 3 2" xfId="10456"/>
    <cellStyle name="Normal 22 25 13 3 4" xfId="10457"/>
    <cellStyle name="Normal 22 25 13 4" xfId="10458"/>
    <cellStyle name="Normal 22 25 13 4 2" xfId="10459"/>
    <cellStyle name="Normal 22 25 13 5" xfId="10460"/>
    <cellStyle name="Normal 22 25 13 5 2" xfId="10461"/>
    <cellStyle name="Normal 22 25 13 6" xfId="10462"/>
    <cellStyle name="Normal 22 25 14" xfId="10463"/>
    <cellStyle name="Normal 22 25 14 2" xfId="10464"/>
    <cellStyle name="Normal 22 25 14 2 2" xfId="10465"/>
    <cellStyle name="Normal 22 25 14 2 2 2" xfId="10466"/>
    <cellStyle name="Normal 22 25 14 2 3" xfId="10467"/>
    <cellStyle name="Normal 22 25 14 2 3 2" xfId="10468"/>
    <cellStyle name="Normal 22 25 14 2 4" xfId="10469"/>
    <cellStyle name="Normal 22 25 14 3" xfId="10470"/>
    <cellStyle name="Normal 22 25 14 3 2" xfId="10471"/>
    <cellStyle name="Normal 22 25 14 3 2 2" xfId="10472"/>
    <cellStyle name="Normal 22 25 14 3 3" xfId="10473"/>
    <cellStyle name="Normal 22 25 14 3 3 2" xfId="10474"/>
    <cellStyle name="Normal 22 25 14 3 4" xfId="10475"/>
    <cellStyle name="Normal 22 25 14 4" xfId="10476"/>
    <cellStyle name="Normal 22 25 14 4 2" xfId="10477"/>
    <cellStyle name="Normal 22 25 14 5" xfId="10478"/>
    <cellStyle name="Normal 22 25 14 5 2" xfId="10479"/>
    <cellStyle name="Normal 22 25 14 6" xfId="10480"/>
    <cellStyle name="Normal 22 25 15" xfId="10481"/>
    <cellStyle name="Normal 22 25 15 2" xfId="10482"/>
    <cellStyle name="Normal 22 25 15 2 2" xfId="10483"/>
    <cellStyle name="Normal 22 25 15 2 2 2" xfId="10484"/>
    <cellStyle name="Normal 22 25 15 2 3" xfId="10485"/>
    <cellStyle name="Normal 22 25 15 2 3 2" xfId="10486"/>
    <cellStyle name="Normal 22 25 15 2 4" xfId="10487"/>
    <cellStyle name="Normal 22 25 15 3" xfId="10488"/>
    <cellStyle name="Normal 22 25 15 3 2" xfId="10489"/>
    <cellStyle name="Normal 22 25 15 3 2 2" xfId="10490"/>
    <cellStyle name="Normal 22 25 15 3 3" xfId="10491"/>
    <cellStyle name="Normal 22 25 15 3 3 2" xfId="10492"/>
    <cellStyle name="Normal 22 25 15 3 4" xfId="10493"/>
    <cellStyle name="Normal 22 25 15 4" xfId="10494"/>
    <cellStyle name="Normal 22 25 15 4 2" xfId="10495"/>
    <cellStyle name="Normal 22 25 15 5" xfId="10496"/>
    <cellStyle name="Normal 22 25 15 5 2" xfId="10497"/>
    <cellStyle name="Normal 22 25 15 6" xfId="10498"/>
    <cellStyle name="Normal 22 25 16" xfId="10499"/>
    <cellStyle name="Normal 22 25 16 2" xfId="10500"/>
    <cellStyle name="Normal 22 25 16 2 2" xfId="10501"/>
    <cellStyle name="Normal 22 25 16 2 2 2" xfId="10502"/>
    <cellStyle name="Normal 22 25 16 2 3" xfId="10503"/>
    <cellStyle name="Normal 22 25 16 2 3 2" xfId="10504"/>
    <cellStyle name="Normal 22 25 16 2 4" xfId="10505"/>
    <cellStyle name="Normal 22 25 16 3" xfId="10506"/>
    <cellStyle name="Normal 22 25 16 3 2" xfId="10507"/>
    <cellStyle name="Normal 22 25 16 3 2 2" xfId="10508"/>
    <cellStyle name="Normal 22 25 16 3 3" xfId="10509"/>
    <cellStyle name="Normal 22 25 16 3 3 2" xfId="10510"/>
    <cellStyle name="Normal 22 25 16 3 4" xfId="10511"/>
    <cellStyle name="Normal 22 25 16 4" xfId="10512"/>
    <cellStyle name="Normal 22 25 16 4 2" xfId="10513"/>
    <cellStyle name="Normal 22 25 16 5" xfId="10514"/>
    <cellStyle name="Normal 22 25 16 5 2" xfId="10515"/>
    <cellStyle name="Normal 22 25 16 6" xfId="10516"/>
    <cellStyle name="Normal 22 25 17" xfId="10517"/>
    <cellStyle name="Normal 22 25 17 2" xfId="10518"/>
    <cellStyle name="Normal 22 25 17 2 2" xfId="10519"/>
    <cellStyle name="Normal 22 25 17 2 2 2" xfId="10520"/>
    <cellStyle name="Normal 22 25 17 2 3" xfId="10521"/>
    <cellStyle name="Normal 22 25 17 2 3 2" xfId="10522"/>
    <cellStyle name="Normal 22 25 17 2 4" xfId="10523"/>
    <cellStyle name="Normal 22 25 17 3" xfId="10524"/>
    <cellStyle name="Normal 22 25 17 3 2" xfId="10525"/>
    <cellStyle name="Normal 22 25 17 3 2 2" xfId="10526"/>
    <cellStyle name="Normal 22 25 17 3 3" xfId="10527"/>
    <cellStyle name="Normal 22 25 17 3 3 2" xfId="10528"/>
    <cellStyle name="Normal 22 25 17 3 4" xfId="10529"/>
    <cellStyle name="Normal 22 25 17 4" xfId="10530"/>
    <cellStyle name="Normal 22 25 17 4 2" xfId="10531"/>
    <cellStyle name="Normal 22 25 17 5" xfId="10532"/>
    <cellStyle name="Normal 22 25 17 5 2" xfId="10533"/>
    <cellStyle name="Normal 22 25 17 6" xfId="10534"/>
    <cellStyle name="Normal 22 25 18" xfId="10535"/>
    <cellStyle name="Normal 22 25 18 2" xfId="10536"/>
    <cellStyle name="Normal 22 25 18 2 2" xfId="10537"/>
    <cellStyle name="Normal 22 25 18 2 2 2" xfId="10538"/>
    <cellStyle name="Normal 22 25 18 2 3" xfId="10539"/>
    <cellStyle name="Normal 22 25 18 2 3 2" xfId="10540"/>
    <cellStyle name="Normal 22 25 18 2 4" xfId="10541"/>
    <cellStyle name="Normal 22 25 18 3" xfId="10542"/>
    <cellStyle name="Normal 22 25 18 3 2" xfId="10543"/>
    <cellStyle name="Normal 22 25 18 3 2 2" xfId="10544"/>
    <cellStyle name="Normal 22 25 18 3 3" xfId="10545"/>
    <cellStyle name="Normal 22 25 18 3 3 2" xfId="10546"/>
    <cellStyle name="Normal 22 25 18 3 4" xfId="10547"/>
    <cellStyle name="Normal 22 25 18 4" xfId="10548"/>
    <cellStyle name="Normal 22 25 18 4 2" xfId="10549"/>
    <cellStyle name="Normal 22 25 18 5" xfId="10550"/>
    <cellStyle name="Normal 22 25 18 5 2" xfId="10551"/>
    <cellStyle name="Normal 22 25 18 6" xfId="10552"/>
    <cellStyle name="Normal 22 25 19" xfId="10553"/>
    <cellStyle name="Normal 22 25 19 2" xfId="10554"/>
    <cellStyle name="Normal 22 25 19 2 2" xfId="10555"/>
    <cellStyle name="Normal 22 25 19 2 2 2" xfId="10556"/>
    <cellStyle name="Normal 22 25 19 2 3" xfId="10557"/>
    <cellStyle name="Normal 22 25 19 2 3 2" xfId="10558"/>
    <cellStyle name="Normal 22 25 19 2 4" xfId="10559"/>
    <cellStyle name="Normal 22 25 19 3" xfId="10560"/>
    <cellStyle name="Normal 22 25 19 3 2" xfId="10561"/>
    <cellStyle name="Normal 22 25 19 3 2 2" xfId="10562"/>
    <cellStyle name="Normal 22 25 19 3 3" xfId="10563"/>
    <cellStyle name="Normal 22 25 19 3 3 2" xfId="10564"/>
    <cellStyle name="Normal 22 25 19 3 4" xfId="10565"/>
    <cellStyle name="Normal 22 25 19 4" xfId="10566"/>
    <cellStyle name="Normal 22 25 19 4 2" xfId="10567"/>
    <cellStyle name="Normal 22 25 19 5" xfId="10568"/>
    <cellStyle name="Normal 22 25 19 5 2" xfId="10569"/>
    <cellStyle name="Normal 22 25 19 6" xfId="10570"/>
    <cellStyle name="Normal 22 25 2" xfId="10571"/>
    <cellStyle name="Normal 22 25 2 2" xfId="10572"/>
    <cellStyle name="Normal 22 25 2 2 2" xfId="10573"/>
    <cellStyle name="Normal 22 25 2 2 2 2" xfId="10574"/>
    <cellStyle name="Normal 22 25 2 2 3" xfId="10575"/>
    <cellStyle name="Normal 22 25 2 2 3 2" xfId="10576"/>
    <cellStyle name="Normal 22 25 2 2 4" xfId="10577"/>
    <cellStyle name="Normal 22 25 2 3" xfId="10578"/>
    <cellStyle name="Normal 22 25 2 3 2" xfId="10579"/>
    <cellStyle name="Normal 22 25 2 3 2 2" xfId="10580"/>
    <cellStyle name="Normal 22 25 2 3 3" xfId="10581"/>
    <cellStyle name="Normal 22 25 2 3 3 2" xfId="10582"/>
    <cellStyle name="Normal 22 25 2 3 4" xfId="10583"/>
    <cellStyle name="Normal 22 25 2 4" xfId="10584"/>
    <cellStyle name="Normal 22 25 2 4 2" xfId="10585"/>
    <cellStyle name="Normal 22 25 2 5" xfId="10586"/>
    <cellStyle name="Normal 22 25 2 5 2" xfId="10587"/>
    <cellStyle name="Normal 22 25 2 6" xfId="10588"/>
    <cellStyle name="Normal 22 25 20" xfId="10589"/>
    <cellStyle name="Normal 22 25 20 2" xfId="10590"/>
    <cellStyle name="Normal 22 25 20 2 2" xfId="10591"/>
    <cellStyle name="Normal 22 25 20 2 2 2" xfId="10592"/>
    <cellStyle name="Normal 22 25 20 2 3" xfId="10593"/>
    <cellStyle name="Normal 22 25 20 2 3 2" xfId="10594"/>
    <cellStyle name="Normal 22 25 20 2 4" xfId="10595"/>
    <cellStyle name="Normal 22 25 20 3" xfId="10596"/>
    <cellStyle name="Normal 22 25 20 3 2" xfId="10597"/>
    <cellStyle name="Normal 22 25 20 3 2 2" xfId="10598"/>
    <cellStyle name="Normal 22 25 20 3 3" xfId="10599"/>
    <cellStyle name="Normal 22 25 20 3 3 2" xfId="10600"/>
    <cellStyle name="Normal 22 25 20 3 4" xfId="10601"/>
    <cellStyle name="Normal 22 25 20 4" xfId="10602"/>
    <cellStyle name="Normal 22 25 20 4 2" xfId="10603"/>
    <cellStyle name="Normal 22 25 20 5" xfId="10604"/>
    <cellStyle name="Normal 22 25 20 5 2" xfId="10605"/>
    <cellStyle name="Normal 22 25 20 6" xfId="10606"/>
    <cellStyle name="Normal 22 25 21" xfId="10607"/>
    <cellStyle name="Normal 22 25 21 2" xfId="10608"/>
    <cellStyle name="Normal 22 25 21 2 2" xfId="10609"/>
    <cellStyle name="Normal 22 25 21 2 2 2" xfId="10610"/>
    <cellStyle name="Normal 22 25 21 2 3" xfId="10611"/>
    <cellStyle name="Normal 22 25 21 2 3 2" xfId="10612"/>
    <cellStyle name="Normal 22 25 21 2 4" xfId="10613"/>
    <cellStyle name="Normal 22 25 21 3" xfId="10614"/>
    <cellStyle name="Normal 22 25 21 3 2" xfId="10615"/>
    <cellStyle name="Normal 22 25 21 3 2 2" xfId="10616"/>
    <cellStyle name="Normal 22 25 21 3 3" xfId="10617"/>
    <cellStyle name="Normal 22 25 21 3 3 2" xfId="10618"/>
    <cellStyle name="Normal 22 25 21 3 4" xfId="10619"/>
    <cellStyle name="Normal 22 25 21 4" xfId="10620"/>
    <cellStyle name="Normal 22 25 21 4 2" xfId="10621"/>
    <cellStyle name="Normal 22 25 21 5" xfId="10622"/>
    <cellStyle name="Normal 22 25 21 5 2" xfId="10623"/>
    <cellStyle name="Normal 22 25 21 6" xfId="10624"/>
    <cellStyle name="Normal 22 25 22" xfId="10625"/>
    <cellStyle name="Normal 22 25 22 2" xfId="10626"/>
    <cellStyle name="Normal 22 25 22 2 2" xfId="10627"/>
    <cellStyle name="Normal 22 25 22 2 2 2" xfId="10628"/>
    <cellStyle name="Normal 22 25 22 2 3" xfId="10629"/>
    <cellStyle name="Normal 22 25 22 2 3 2" xfId="10630"/>
    <cellStyle name="Normal 22 25 22 2 4" xfId="10631"/>
    <cellStyle name="Normal 22 25 22 3" xfId="10632"/>
    <cellStyle name="Normal 22 25 22 3 2" xfId="10633"/>
    <cellStyle name="Normal 22 25 22 3 2 2" xfId="10634"/>
    <cellStyle name="Normal 22 25 22 3 3" xfId="10635"/>
    <cellStyle name="Normal 22 25 22 3 3 2" xfId="10636"/>
    <cellStyle name="Normal 22 25 22 3 4" xfId="10637"/>
    <cellStyle name="Normal 22 25 22 4" xfId="10638"/>
    <cellStyle name="Normal 22 25 22 4 2" xfId="10639"/>
    <cellStyle name="Normal 22 25 22 5" xfId="10640"/>
    <cellStyle name="Normal 22 25 22 5 2" xfId="10641"/>
    <cellStyle name="Normal 22 25 22 6" xfId="10642"/>
    <cellStyle name="Normal 22 25 23" xfId="10643"/>
    <cellStyle name="Normal 22 25 23 2" xfId="10644"/>
    <cellStyle name="Normal 22 25 23 2 2" xfId="10645"/>
    <cellStyle name="Normal 22 25 23 2 2 2" xfId="10646"/>
    <cellStyle name="Normal 22 25 23 2 3" xfId="10647"/>
    <cellStyle name="Normal 22 25 23 2 3 2" xfId="10648"/>
    <cellStyle name="Normal 22 25 23 2 4" xfId="10649"/>
    <cellStyle name="Normal 22 25 23 3" xfId="10650"/>
    <cellStyle name="Normal 22 25 23 3 2" xfId="10651"/>
    <cellStyle name="Normal 22 25 23 3 2 2" xfId="10652"/>
    <cellStyle name="Normal 22 25 23 3 3" xfId="10653"/>
    <cellStyle name="Normal 22 25 23 3 3 2" xfId="10654"/>
    <cellStyle name="Normal 22 25 23 3 4" xfId="10655"/>
    <cellStyle name="Normal 22 25 23 4" xfId="10656"/>
    <cellStyle name="Normal 22 25 23 4 2" xfId="10657"/>
    <cellStyle name="Normal 22 25 23 5" xfId="10658"/>
    <cellStyle name="Normal 22 25 23 5 2" xfId="10659"/>
    <cellStyle name="Normal 22 25 23 6" xfId="10660"/>
    <cellStyle name="Normal 22 25 24" xfId="10661"/>
    <cellStyle name="Normal 22 25 24 2" xfId="10662"/>
    <cellStyle name="Normal 22 25 24 2 2" xfId="10663"/>
    <cellStyle name="Normal 22 25 24 3" xfId="10664"/>
    <cellStyle name="Normal 22 25 24 3 2" xfId="10665"/>
    <cellStyle name="Normal 22 25 24 4" xfId="10666"/>
    <cellStyle name="Normal 22 25 25" xfId="10667"/>
    <cellStyle name="Normal 22 25 25 2" xfId="10668"/>
    <cellStyle name="Normal 22 25 25 2 2" xfId="10669"/>
    <cellStyle name="Normal 22 25 25 3" xfId="10670"/>
    <cellStyle name="Normal 22 25 25 3 2" xfId="10671"/>
    <cellStyle name="Normal 22 25 25 4" xfId="10672"/>
    <cellStyle name="Normal 22 25 26" xfId="10673"/>
    <cellStyle name="Normal 22 25 26 2" xfId="10674"/>
    <cellStyle name="Normal 22 25 27" xfId="10675"/>
    <cellStyle name="Normal 22 25 27 2" xfId="10676"/>
    <cellStyle name="Normal 22 25 28" xfId="10677"/>
    <cellStyle name="Normal 22 25 3" xfId="10678"/>
    <cellStyle name="Normal 22 25 3 2" xfId="10679"/>
    <cellStyle name="Normal 22 25 3 2 2" xfId="10680"/>
    <cellStyle name="Normal 22 25 3 2 2 2" xfId="10681"/>
    <cellStyle name="Normal 22 25 3 2 3" xfId="10682"/>
    <cellStyle name="Normal 22 25 3 2 3 2" xfId="10683"/>
    <cellStyle name="Normal 22 25 3 2 4" xfId="10684"/>
    <cellStyle name="Normal 22 25 3 3" xfId="10685"/>
    <cellStyle name="Normal 22 25 3 3 2" xfId="10686"/>
    <cellStyle name="Normal 22 25 3 3 2 2" xfId="10687"/>
    <cellStyle name="Normal 22 25 3 3 3" xfId="10688"/>
    <cellStyle name="Normal 22 25 3 3 3 2" xfId="10689"/>
    <cellStyle name="Normal 22 25 3 3 4" xfId="10690"/>
    <cellStyle name="Normal 22 25 3 4" xfId="10691"/>
    <cellStyle name="Normal 22 25 3 4 2" xfId="10692"/>
    <cellStyle name="Normal 22 25 3 5" xfId="10693"/>
    <cellStyle name="Normal 22 25 3 5 2" xfId="10694"/>
    <cellStyle name="Normal 22 25 3 6" xfId="10695"/>
    <cellStyle name="Normal 22 25 4" xfId="10696"/>
    <cellStyle name="Normal 22 25 4 2" xfId="10697"/>
    <cellStyle name="Normal 22 25 4 2 2" xfId="10698"/>
    <cellStyle name="Normal 22 25 4 2 2 2" xfId="10699"/>
    <cellStyle name="Normal 22 25 4 2 3" xfId="10700"/>
    <cellStyle name="Normal 22 25 4 2 3 2" xfId="10701"/>
    <cellStyle name="Normal 22 25 4 2 4" xfId="10702"/>
    <cellStyle name="Normal 22 25 4 3" xfId="10703"/>
    <cellStyle name="Normal 22 25 4 3 2" xfId="10704"/>
    <cellStyle name="Normal 22 25 4 3 2 2" xfId="10705"/>
    <cellStyle name="Normal 22 25 4 3 3" xfId="10706"/>
    <cellStyle name="Normal 22 25 4 3 3 2" xfId="10707"/>
    <cellStyle name="Normal 22 25 4 3 4" xfId="10708"/>
    <cellStyle name="Normal 22 25 4 4" xfId="10709"/>
    <cellStyle name="Normal 22 25 4 4 2" xfId="10710"/>
    <cellStyle name="Normal 22 25 4 5" xfId="10711"/>
    <cellStyle name="Normal 22 25 4 5 2" xfId="10712"/>
    <cellStyle name="Normal 22 25 4 6" xfId="10713"/>
    <cellStyle name="Normal 22 25 5" xfId="10714"/>
    <cellStyle name="Normal 22 25 5 2" xfId="10715"/>
    <cellStyle name="Normal 22 25 5 2 2" xfId="10716"/>
    <cellStyle name="Normal 22 25 5 2 2 2" xfId="10717"/>
    <cellStyle name="Normal 22 25 5 2 3" xfId="10718"/>
    <cellStyle name="Normal 22 25 5 2 3 2" xfId="10719"/>
    <cellStyle name="Normal 22 25 5 2 4" xfId="10720"/>
    <cellStyle name="Normal 22 25 5 3" xfId="10721"/>
    <cellStyle name="Normal 22 25 5 3 2" xfId="10722"/>
    <cellStyle name="Normal 22 25 5 3 2 2" xfId="10723"/>
    <cellStyle name="Normal 22 25 5 3 3" xfId="10724"/>
    <cellStyle name="Normal 22 25 5 3 3 2" xfId="10725"/>
    <cellStyle name="Normal 22 25 5 3 4" xfId="10726"/>
    <cellStyle name="Normal 22 25 5 4" xfId="10727"/>
    <cellStyle name="Normal 22 25 5 4 2" xfId="10728"/>
    <cellStyle name="Normal 22 25 5 5" xfId="10729"/>
    <cellStyle name="Normal 22 25 5 5 2" xfId="10730"/>
    <cellStyle name="Normal 22 25 5 6" xfId="10731"/>
    <cellStyle name="Normal 22 25 6" xfId="10732"/>
    <cellStyle name="Normal 22 25 6 2" xfId="10733"/>
    <cellStyle name="Normal 22 25 6 2 2" xfId="10734"/>
    <cellStyle name="Normal 22 25 6 2 2 2" xfId="10735"/>
    <cellStyle name="Normal 22 25 6 2 3" xfId="10736"/>
    <cellStyle name="Normal 22 25 6 2 3 2" xfId="10737"/>
    <cellStyle name="Normal 22 25 6 2 4" xfId="10738"/>
    <cellStyle name="Normal 22 25 6 3" xfId="10739"/>
    <cellStyle name="Normal 22 25 6 3 2" xfId="10740"/>
    <cellStyle name="Normal 22 25 6 3 2 2" xfId="10741"/>
    <cellStyle name="Normal 22 25 6 3 3" xfId="10742"/>
    <cellStyle name="Normal 22 25 6 3 3 2" xfId="10743"/>
    <cellStyle name="Normal 22 25 6 3 4" xfId="10744"/>
    <cellStyle name="Normal 22 25 6 4" xfId="10745"/>
    <cellStyle name="Normal 22 25 6 4 2" xfId="10746"/>
    <cellStyle name="Normal 22 25 6 5" xfId="10747"/>
    <cellStyle name="Normal 22 25 6 5 2" xfId="10748"/>
    <cellStyle name="Normal 22 25 6 6" xfId="10749"/>
    <cellStyle name="Normal 22 25 7" xfId="10750"/>
    <cellStyle name="Normal 22 25 7 2" xfId="10751"/>
    <cellStyle name="Normal 22 25 7 2 2" xfId="10752"/>
    <cellStyle name="Normal 22 25 7 2 2 2" xfId="10753"/>
    <cellStyle name="Normal 22 25 7 2 3" xfId="10754"/>
    <cellStyle name="Normal 22 25 7 2 3 2" xfId="10755"/>
    <cellStyle name="Normal 22 25 7 2 4" xfId="10756"/>
    <cellStyle name="Normal 22 25 7 3" xfId="10757"/>
    <cellStyle name="Normal 22 25 7 3 2" xfId="10758"/>
    <cellStyle name="Normal 22 25 7 3 2 2" xfId="10759"/>
    <cellStyle name="Normal 22 25 7 3 3" xfId="10760"/>
    <cellStyle name="Normal 22 25 7 3 3 2" xfId="10761"/>
    <cellStyle name="Normal 22 25 7 3 4" xfId="10762"/>
    <cellStyle name="Normal 22 25 7 4" xfId="10763"/>
    <cellStyle name="Normal 22 25 7 4 2" xfId="10764"/>
    <cellStyle name="Normal 22 25 7 5" xfId="10765"/>
    <cellStyle name="Normal 22 25 7 5 2" xfId="10766"/>
    <cellStyle name="Normal 22 25 7 6" xfId="10767"/>
    <cellStyle name="Normal 22 25 8" xfId="10768"/>
    <cellStyle name="Normal 22 25 8 2" xfId="10769"/>
    <cellStyle name="Normal 22 25 8 2 2" xfId="10770"/>
    <cellStyle name="Normal 22 25 8 2 2 2" xfId="10771"/>
    <cellStyle name="Normal 22 25 8 2 3" xfId="10772"/>
    <cellStyle name="Normal 22 25 8 2 3 2" xfId="10773"/>
    <cellStyle name="Normal 22 25 8 2 4" xfId="10774"/>
    <cellStyle name="Normal 22 25 8 3" xfId="10775"/>
    <cellStyle name="Normal 22 25 8 3 2" xfId="10776"/>
    <cellStyle name="Normal 22 25 8 3 2 2" xfId="10777"/>
    <cellStyle name="Normal 22 25 8 3 3" xfId="10778"/>
    <cellStyle name="Normal 22 25 8 3 3 2" xfId="10779"/>
    <cellStyle name="Normal 22 25 8 3 4" xfId="10780"/>
    <cellStyle name="Normal 22 25 8 4" xfId="10781"/>
    <cellStyle name="Normal 22 25 8 4 2" xfId="10782"/>
    <cellStyle name="Normal 22 25 8 5" xfId="10783"/>
    <cellStyle name="Normal 22 25 8 5 2" xfId="10784"/>
    <cellStyle name="Normal 22 25 8 6" xfId="10785"/>
    <cellStyle name="Normal 22 25 9" xfId="10786"/>
    <cellStyle name="Normal 22 25 9 2" xfId="10787"/>
    <cellStyle name="Normal 22 25 9 2 2" xfId="10788"/>
    <cellStyle name="Normal 22 25 9 2 2 2" xfId="10789"/>
    <cellStyle name="Normal 22 25 9 2 3" xfId="10790"/>
    <cellStyle name="Normal 22 25 9 2 3 2" xfId="10791"/>
    <cellStyle name="Normal 22 25 9 2 4" xfId="10792"/>
    <cellStyle name="Normal 22 25 9 3" xfId="10793"/>
    <cellStyle name="Normal 22 25 9 3 2" xfId="10794"/>
    <cellStyle name="Normal 22 25 9 3 2 2" xfId="10795"/>
    <cellStyle name="Normal 22 25 9 3 3" xfId="10796"/>
    <cellStyle name="Normal 22 25 9 3 3 2" xfId="10797"/>
    <cellStyle name="Normal 22 25 9 3 4" xfId="10798"/>
    <cellStyle name="Normal 22 25 9 4" xfId="10799"/>
    <cellStyle name="Normal 22 25 9 4 2" xfId="10800"/>
    <cellStyle name="Normal 22 25 9 5" xfId="10801"/>
    <cellStyle name="Normal 22 25 9 5 2" xfId="10802"/>
    <cellStyle name="Normal 22 25 9 6" xfId="10803"/>
    <cellStyle name="Normal 22 26" xfId="10804"/>
    <cellStyle name="Normal 22 26 10" xfId="10805"/>
    <cellStyle name="Normal 22 26 10 2" xfId="10806"/>
    <cellStyle name="Normal 22 26 10 2 2" xfId="10807"/>
    <cellStyle name="Normal 22 26 10 2 2 2" xfId="10808"/>
    <cellStyle name="Normal 22 26 10 2 3" xfId="10809"/>
    <cellStyle name="Normal 22 26 10 2 3 2" xfId="10810"/>
    <cellStyle name="Normal 22 26 10 2 4" xfId="10811"/>
    <cellStyle name="Normal 22 26 10 3" xfId="10812"/>
    <cellStyle name="Normal 22 26 10 3 2" xfId="10813"/>
    <cellStyle name="Normal 22 26 10 3 2 2" xfId="10814"/>
    <cellStyle name="Normal 22 26 10 3 3" xfId="10815"/>
    <cellStyle name="Normal 22 26 10 3 3 2" xfId="10816"/>
    <cellStyle name="Normal 22 26 10 3 4" xfId="10817"/>
    <cellStyle name="Normal 22 26 10 4" xfId="10818"/>
    <cellStyle name="Normal 22 26 10 4 2" xfId="10819"/>
    <cellStyle name="Normal 22 26 10 5" xfId="10820"/>
    <cellStyle name="Normal 22 26 10 5 2" xfId="10821"/>
    <cellStyle name="Normal 22 26 10 6" xfId="10822"/>
    <cellStyle name="Normal 22 26 11" xfId="10823"/>
    <cellStyle name="Normal 22 26 11 2" xfId="10824"/>
    <cellStyle name="Normal 22 26 11 2 2" xfId="10825"/>
    <cellStyle name="Normal 22 26 11 2 2 2" xfId="10826"/>
    <cellStyle name="Normal 22 26 11 2 3" xfId="10827"/>
    <cellStyle name="Normal 22 26 11 2 3 2" xfId="10828"/>
    <cellStyle name="Normal 22 26 11 2 4" xfId="10829"/>
    <cellStyle name="Normal 22 26 11 3" xfId="10830"/>
    <cellStyle name="Normal 22 26 11 3 2" xfId="10831"/>
    <cellStyle name="Normal 22 26 11 3 2 2" xfId="10832"/>
    <cellStyle name="Normal 22 26 11 3 3" xfId="10833"/>
    <cellStyle name="Normal 22 26 11 3 3 2" xfId="10834"/>
    <cellStyle name="Normal 22 26 11 3 4" xfId="10835"/>
    <cellStyle name="Normal 22 26 11 4" xfId="10836"/>
    <cellStyle name="Normal 22 26 11 4 2" xfId="10837"/>
    <cellStyle name="Normal 22 26 11 5" xfId="10838"/>
    <cellStyle name="Normal 22 26 11 5 2" xfId="10839"/>
    <cellStyle name="Normal 22 26 11 6" xfId="10840"/>
    <cellStyle name="Normal 22 26 12" xfId="10841"/>
    <cellStyle name="Normal 22 26 12 2" xfId="10842"/>
    <cellStyle name="Normal 22 26 12 2 2" xfId="10843"/>
    <cellStyle name="Normal 22 26 12 2 2 2" xfId="10844"/>
    <cellStyle name="Normal 22 26 12 2 3" xfId="10845"/>
    <cellStyle name="Normal 22 26 12 2 3 2" xfId="10846"/>
    <cellStyle name="Normal 22 26 12 2 4" xfId="10847"/>
    <cellStyle name="Normal 22 26 12 3" xfId="10848"/>
    <cellStyle name="Normal 22 26 12 3 2" xfId="10849"/>
    <cellStyle name="Normal 22 26 12 3 2 2" xfId="10850"/>
    <cellStyle name="Normal 22 26 12 3 3" xfId="10851"/>
    <cellStyle name="Normal 22 26 12 3 3 2" xfId="10852"/>
    <cellStyle name="Normal 22 26 12 3 4" xfId="10853"/>
    <cellStyle name="Normal 22 26 12 4" xfId="10854"/>
    <cellStyle name="Normal 22 26 12 4 2" xfId="10855"/>
    <cellStyle name="Normal 22 26 12 5" xfId="10856"/>
    <cellStyle name="Normal 22 26 12 5 2" xfId="10857"/>
    <cellStyle name="Normal 22 26 12 6" xfId="10858"/>
    <cellStyle name="Normal 22 26 13" xfId="10859"/>
    <cellStyle name="Normal 22 26 13 2" xfId="10860"/>
    <cellStyle name="Normal 22 26 13 2 2" xfId="10861"/>
    <cellStyle name="Normal 22 26 13 2 2 2" xfId="10862"/>
    <cellStyle name="Normal 22 26 13 2 3" xfId="10863"/>
    <cellStyle name="Normal 22 26 13 2 3 2" xfId="10864"/>
    <cellStyle name="Normal 22 26 13 2 4" xfId="10865"/>
    <cellStyle name="Normal 22 26 13 3" xfId="10866"/>
    <cellStyle name="Normal 22 26 13 3 2" xfId="10867"/>
    <cellStyle name="Normal 22 26 13 3 2 2" xfId="10868"/>
    <cellStyle name="Normal 22 26 13 3 3" xfId="10869"/>
    <cellStyle name="Normal 22 26 13 3 3 2" xfId="10870"/>
    <cellStyle name="Normal 22 26 13 3 4" xfId="10871"/>
    <cellStyle name="Normal 22 26 13 4" xfId="10872"/>
    <cellStyle name="Normal 22 26 13 4 2" xfId="10873"/>
    <cellStyle name="Normal 22 26 13 5" xfId="10874"/>
    <cellStyle name="Normal 22 26 13 5 2" xfId="10875"/>
    <cellStyle name="Normal 22 26 13 6" xfId="10876"/>
    <cellStyle name="Normal 22 26 14" xfId="10877"/>
    <cellStyle name="Normal 22 26 14 2" xfId="10878"/>
    <cellStyle name="Normal 22 26 14 2 2" xfId="10879"/>
    <cellStyle name="Normal 22 26 14 2 2 2" xfId="10880"/>
    <cellStyle name="Normal 22 26 14 2 3" xfId="10881"/>
    <cellStyle name="Normal 22 26 14 2 3 2" xfId="10882"/>
    <cellStyle name="Normal 22 26 14 2 4" xfId="10883"/>
    <cellStyle name="Normal 22 26 14 3" xfId="10884"/>
    <cellStyle name="Normal 22 26 14 3 2" xfId="10885"/>
    <cellStyle name="Normal 22 26 14 3 2 2" xfId="10886"/>
    <cellStyle name="Normal 22 26 14 3 3" xfId="10887"/>
    <cellStyle name="Normal 22 26 14 3 3 2" xfId="10888"/>
    <cellStyle name="Normal 22 26 14 3 4" xfId="10889"/>
    <cellStyle name="Normal 22 26 14 4" xfId="10890"/>
    <cellStyle name="Normal 22 26 14 4 2" xfId="10891"/>
    <cellStyle name="Normal 22 26 14 5" xfId="10892"/>
    <cellStyle name="Normal 22 26 14 5 2" xfId="10893"/>
    <cellStyle name="Normal 22 26 14 6" xfId="10894"/>
    <cellStyle name="Normal 22 26 15" xfId="10895"/>
    <cellStyle name="Normal 22 26 15 2" xfId="10896"/>
    <cellStyle name="Normal 22 26 15 2 2" xfId="10897"/>
    <cellStyle name="Normal 22 26 15 2 2 2" xfId="10898"/>
    <cellStyle name="Normal 22 26 15 2 3" xfId="10899"/>
    <cellStyle name="Normal 22 26 15 2 3 2" xfId="10900"/>
    <cellStyle name="Normal 22 26 15 2 4" xfId="10901"/>
    <cellStyle name="Normal 22 26 15 3" xfId="10902"/>
    <cellStyle name="Normal 22 26 15 3 2" xfId="10903"/>
    <cellStyle name="Normal 22 26 15 3 2 2" xfId="10904"/>
    <cellStyle name="Normal 22 26 15 3 3" xfId="10905"/>
    <cellStyle name="Normal 22 26 15 3 3 2" xfId="10906"/>
    <cellStyle name="Normal 22 26 15 3 4" xfId="10907"/>
    <cellStyle name="Normal 22 26 15 4" xfId="10908"/>
    <cellStyle name="Normal 22 26 15 4 2" xfId="10909"/>
    <cellStyle name="Normal 22 26 15 5" xfId="10910"/>
    <cellStyle name="Normal 22 26 15 5 2" xfId="10911"/>
    <cellStyle name="Normal 22 26 15 6" xfId="10912"/>
    <cellStyle name="Normal 22 26 16" xfId="10913"/>
    <cellStyle name="Normal 22 26 16 2" xfId="10914"/>
    <cellStyle name="Normal 22 26 16 2 2" xfId="10915"/>
    <cellStyle name="Normal 22 26 16 2 2 2" xfId="10916"/>
    <cellStyle name="Normal 22 26 16 2 3" xfId="10917"/>
    <cellStyle name="Normal 22 26 16 2 3 2" xfId="10918"/>
    <cellStyle name="Normal 22 26 16 2 4" xfId="10919"/>
    <cellStyle name="Normal 22 26 16 3" xfId="10920"/>
    <cellStyle name="Normal 22 26 16 3 2" xfId="10921"/>
    <cellStyle name="Normal 22 26 16 3 2 2" xfId="10922"/>
    <cellStyle name="Normal 22 26 16 3 3" xfId="10923"/>
    <cellStyle name="Normal 22 26 16 3 3 2" xfId="10924"/>
    <cellStyle name="Normal 22 26 16 3 4" xfId="10925"/>
    <cellStyle name="Normal 22 26 16 4" xfId="10926"/>
    <cellStyle name="Normal 22 26 16 4 2" xfId="10927"/>
    <cellStyle name="Normal 22 26 16 5" xfId="10928"/>
    <cellStyle name="Normal 22 26 16 5 2" xfId="10929"/>
    <cellStyle name="Normal 22 26 16 6" xfId="10930"/>
    <cellStyle name="Normal 22 26 17" xfId="10931"/>
    <cellStyle name="Normal 22 26 17 2" xfId="10932"/>
    <cellStyle name="Normal 22 26 17 2 2" xfId="10933"/>
    <cellStyle name="Normal 22 26 17 2 2 2" xfId="10934"/>
    <cellStyle name="Normal 22 26 17 2 3" xfId="10935"/>
    <cellStyle name="Normal 22 26 17 2 3 2" xfId="10936"/>
    <cellStyle name="Normal 22 26 17 2 4" xfId="10937"/>
    <cellStyle name="Normal 22 26 17 3" xfId="10938"/>
    <cellStyle name="Normal 22 26 17 3 2" xfId="10939"/>
    <cellStyle name="Normal 22 26 17 3 2 2" xfId="10940"/>
    <cellStyle name="Normal 22 26 17 3 3" xfId="10941"/>
    <cellStyle name="Normal 22 26 17 3 3 2" xfId="10942"/>
    <cellStyle name="Normal 22 26 17 3 4" xfId="10943"/>
    <cellStyle name="Normal 22 26 17 4" xfId="10944"/>
    <cellStyle name="Normal 22 26 17 4 2" xfId="10945"/>
    <cellStyle name="Normal 22 26 17 5" xfId="10946"/>
    <cellStyle name="Normal 22 26 17 5 2" xfId="10947"/>
    <cellStyle name="Normal 22 26 17 6" xfId="10948"/>
    <cellStyle name="Normal 22 26 18" xfId="10949"/>
    <cellStyle name="Normal 22 26 18 2" xfId="10950"/>
    <cellStyle name="Normal 22 26 18 2 2" xfId="10951"/>
    <cellStyle name="Normal 22 26 18 2 2 2" xfId="10952"/>
    <cellStyle name="Normal 22 26 18 2 3" xfId="10953"/>
    <cellStyle name="Normal 22 26 18 2 3 2" xfId="10954"/>
    <cellStyle name="Normal 22 26 18 2 4" xfId="10955"/>
    <cellStyle name="Normal 22 26 18 3" xfId="10956"/>
    <cellStyle name="Normal 22 26 18 3 2" xfId="10957"/>
    <cellStyle name="Normal 22 26 18 3 2 2" xfId="10958"/>
    <cellStyle name="Normal 22 26 18 3 3" xfId="10959"/>
    <cellStyle name="Normal 22 26 18 3 3 2" xfId="10960"/>
    <cellStyle name="Normal 22 26 18 3 4" xfId="10961"/>
    <cellStyle name="Normal 22 26 18 4" xfId="10962"/>
    <cellStyle name="Normal 22 26 18 4 2" xfId="10963"/>
    <cellStyle name="Normal 22 26 18 5" xfId="10964"/>
    <cellStyle name="Normal 22 26 18 5 2" xfId="10965"/>
    <cellStyle name="Normal 22 26 18 6" xfId="10966"/>
    <cellStyle name="Normal 22 26 19" xfId="10967"/>
    <cellStyle name="Normal 22 26 19 2" xfId="10968"/>
    <cellStyle name="Normal 22 26 19 2 2" xfId="10969"/>
    <cellStyle name="Normal 22 26 19 2 2 2" xfId="10970"/>
    <cellStyle name="Normal 22 26 19 2 3" xfId="10971"/>
    <cellStyle name="Normal 22 26 19 2 3 2" xfId="10972"/>
    <cellStyle name="Normal 22 26 19 2 4" xfId="10973"/>
    <cellStyle name="Normal 22 26 19 3" xfId="10974"/>
    <cellStyle name="Normal 22 26 19 3 2" xfId="10975"/>
    <cellStyle name="Normal 22 26 19 3 2 2" xfId="10976"/>
    <cellStyle name="Normal 22 26 19 3 3" xfId="10977"/>
    <cellStyle name="Normal 22 26 19 3 3 2" xfId="10978"/>
    <cellStyle name="Normal 22 26 19 3 4" xfId="10979"/>
    <cellStyle name="Normal 22 26 19 4" xfId="10980"/>
    <cellStyle name="Normal 22 26 19 4 2" xfId="10981"/>
    <cellStyle name="Normal 22 26 19 5" xfId="10982"/>
    <cellStyle name="Normal 22 26 19 5 2" xfId="10983"/>
    <cellStyle name="Normal 22 26 19 6" xfId="10984"/>
    <cellStyle name="Normal 22 26 2" xfId="10985"/>
    <cellStyle name="Normal 22 26 2 2" xfId="10986"/>
    <cellStyle name="Normal 22 26 2 2 2" xfId="10987"/>
    <cellStyle name="Normal 22 26 2 2 2 2" xfId="10988"/>
    <cellStyle name="Normal 22 26 2 2 3" xfId="10989"/>
    <cellStyle name="Normal 22 26 2 2 3 2" xfId="10990"/>
    <cellStyle name="Normal 22 26 2 2 4" xfId="10991"/>
    <cellStyle name="Normal 22 26 2 3" xfId="10992"/>
    <cellStyle name="Normal 22 26 2 3 2" xfId="10993"/>
    <cellStyle name="Normal 22 26 2 3 2 2" xfId="10994"/>
    <cellStyle name="Normal 22 26 2 3 3" xfId="10995"/>
    <cellStyle name="Normal 22 26 2 3 3 2" xfId="10996"/>
    <cellStyle name="Normal 22 26 2 3 4" xfId="10997"/>
    <cellStyle name="Normal 22 26 2 4" xfId="10998"/>
    <cellStyle name="Normal 22 26 2 4 2" xfId="10999"/>
    <cellStyle name="Normal 22 26 2 5" xfId="11000"/>
    <cellStyle name="Normal 22 26 2 5 2" xfId="11001"/>
    <cellStyle name="Normal 22 26 2 6" xfId="11002"/>
    <cellStyle name="Normal 22 26 20" xfId="11003"/>
    <cellStyle name="Normal 22 26 20 2" xfId="11004"/>
    <cellStyle name="Normal 22 26 20 2 2" xfId="11005"/>
    <cellStyle name="Normal 22 26 20 2 2 2" xfId="11006"/>
    <cellStyle name="Normal 22 26 20 2 3" xfId="11007"/>
    <cellStyle name="Normal 22 26 20 2 3 2" xfId="11008"/>
    <cellStyle name="Normal 22 26 20 2 4" xfId="11009"/>
    <cellStyle name="Normal 22 26 20 3" xfId="11010"/>
    <cellStyle name="Normal 22 26 20 3 2" xfId="11011"/>
    <cellStyle name="Normal 22 26 20 3 2 2" xfId="11012"/>
    <cellStyle name="Normal 22 26 20 3 3" xfId="11013"/>
    <cellStyle name="Normal 22 26 20 3 3 2" xfId="11014"/>
    <cellStyle name="Normal 22 26 20 3 4" xfId="11015"/>
    <cellStyle name="Normal 22 26 20 4" xfId="11016"/>
    <cellStyle name="Normal 22 26 20 4 2" xfId="11017"/>
    <cellStyle name="Normal 22 26 20 5" xfId="11018"/>
    <cellStyle name="Normal 22 26 20 5 2" xfId="11019"/>
    <cellStyle name="Normal 22 26 20 6" xfId="11020"/>
    <cellStyle name="Normal 22 26 21" xfId="11021"/>
    <cellStyle name="Normal 22 26 21 2" xfId="11022"/>
    <cellStyle name="Normal 22 26 21 2 2" xfId="11023"/>
    <cellStyle name="Normal 22 26 21 2 2 2" xfId="11024"/>
    <cellStyle name="Normal 22 26 21 2 3" xfId="11025"/>
    <cellStyle name="Normal 22 26 21 2 3 2" xfId="11026"/>
    <cellStyle name="Normal 22 26 21 2 4" xfId="11027"/>
    <cellStyle name="Normal 22 26 21 3" xfId="11028"/>
    <cellStyle name="Normal 22 26 21 3 2" xfId="11029"/>
    <cellStyle name="Normal 22 26 21 3 2 2" xfId="11030"/>
    <cellStyle name="Normal 22 26 21 3 3" xfId="11031"/>
    <cellStyle name="Normal 22 26 21 3 3 2" xfId="11032"/>
    <cellStyle name="Normal 22 26 21 3 4" xfId="11033"/>
    <cellStyle name="Normal 22 26 21 4" xfId="11034"/>
    <cellStyle name="Normal 22 26 21 4 2" xfId="11035"/>
    <cellStyle name="Normal 22 26 21 5" xfId="11036"/>
    <cellStyle name="Normal 22 26 21 5 2" xfId="11037"/>
    <cellStyle name="Normal 22 26 21 6" xfId="11038"/>
    <cellStyle name="Normal 22 26 22" xfId="11039"/>
    <cellStyle name="Normal 22 26 22 2" xfId="11040"/>
    <cellStyle name="Normal 22 26 22 2 2" xfId="11041"/>
    <cellStyle name="Normal 22 26 22 2 2 2" xfId="11042"/>
    <cellStyle name="Normal 22 26 22 2 3" xfId="11043"/>
    <cellStyle name="Normal 22 26 22 2 3 2" xfId="11044"/>
    <cellStyle name="Normal 22 26 22 2 4" xfId="11045"/>
    <cellStyle name="Normal 22 26 22 3" xfId="11046"/>
    <cellStyle name="Normal 22 26 22 3 2" xfId="11047"/>
    <cellStyle name="Normal 22 26 22 3 2 2" xfId="11048"/>
    <cellStyle name="Normal 22 26 22 3 3" xfId="11049"/>
    <cellStyle name="Normal 22 26 22 3 3 2" xfId="11050"/>
    <cellStyle name="Normal 22 26 22 3 4" xfId="11051"/>
    <cellStyle name="Normal 22 26 22 4" xfId="11052"/>
    <cellStyle name="Normal 22 26 22 4 2" xfId="11053"/>
    <cellStyle name="Normal 22 26 22 5" xfId="11054"/>
    <cellStyle name="Normal 22 26 22 5 2" xfId="11055"/>
    <cellStyle name="Normal 22 26 22 6" xfId="11056"/>
    <cellStyle name="Normal 22 26 23" xfId="11057"/>
    <cellStyle name="Normal 22 26 23 2" xfId="11058"/>
    <cellStyle name="Normal 22 26 23 2 2" xfId="11059"/>
    <cellStyle name="Normal 22 26 23 2 2 2" xfId="11060"/>
    <cellStyle name="Normal 22 26 23 2 3" xfId="11061"/>
    <cellStyle name="Normal 22 26 23 2 3 2" xfId="11062"/>
    <cellStyle name="Normal 22 26 23 2 4" xfId="11063"/>
    <cellStyle name="Normal 22 26 23 3" xfId="11064"/>
    <cellStyle name="Normal 22 26 23 3 2" xfId="11065"/>
    <cellStyle name="Normal 22 26 23 3 2 2" xfId="11066"/>
    <cellStyle name="Normal 22 26 23 3 3" xfId="11067"/>
    <cellStyle name="Normal 22 26 23 3 3 2" xfId="11068"/>
    <cellStyle name="Normal 22 26 23 3 4" xfId="11069"/>
    <cellStyle name="Normal 22 26 23 4" xfId="11070"/>
    <cellStyle name="Normal 22 26 23 4 2" xfId="11071"/>
    <cellStyle name="Normal 22 26 23 5" xfId="11072"/>
    <cellStyle name="Normal 22 26 23 5 2" xfId="11073"/>
    <cellStyle name="Normal 22 26 23 6" xfId="11074"/>
    <cellStyle name="Normal 22 26 24" xfId="11075"/>
    <cellStyle name="Normal 22 26 24 2" xfId="11076"/>
    <cellStyle name="Normal 22 26 24 2 2" xfId="11077"/>
    <cellStyle name="Normal 22 26 24 3" xfId="11078"/>
    <cellStyle name="Normal 22 26 24 3 2" xfId="11079"/>
    <cellStyle name="Normal 22 26 24 4" xfId="11080"/>
    <cellStyle name="Normal 22 26 25" xfId="11081"/>
    <cellStyle name="Normal 22 26 25 2" xfId="11082"/>
    <cellStyle name="Normal 22 26 25 2 2" xfId="11083"/>
    <cellStyle name="Normal 22 26 25 3" xfId="11084"/>
    <cellStyle name="Normal 22 26 25 3 2" xfId="11085"/>
    <cellStyle name="Normal 22 26 25 4" xfId="11086"/>
    <cellStyle name="Normal 22 26 26" xfId="11087"/>
    <cellStyle name="Normal 22 26 26 2" xfId="11088"/>
    <cellStyle name="Normal 22 26 27" xfId="11089"/>
    <cellStyle name="Normal 22 26 27 2" xfId="11090"/>
    <cellStyle name="Normal 22 26 28" xfId="11091"/>
    <cellStyle name="Normal 22 26 3" xfId="11092"/>
    <cellStyle name="Normal 22 26 3 2" xfId="11093"/>
    <cellStyle name="Normal 22 26 3 2 2" xfId="11094"/>
    <cellStyle name="Normal 22 26 3 2 2 2" xfId="11095"/>
    <cellStyle name="Normal 22 26 3 2 3" xfId="11096"/>
    <cellStyle name="Normal 22 26 3 2 3 2" xfId="11097"/>
    <cellStyle name="Normal 22 26 3 2 4" xfId="11098"/>
    <cellStyle name="Normal 22 26 3 3" xfId="11099"/>
    <cellStyle name="Normal 22 26 3 3 2" xfId="11100"/>
    <cellStyle name="Normal 22 26 3 3 2 2" xfId="11101"/>
    <cellStyle name="Normal 22 26 3 3 3" xfId="11102"/>
    <cellStyle name="Normal 22 26 3 3 3 2" xfId="11103"/>
    <cellStyle name="Normal 22 26 3 3 4" xfId="11104"/>
    <cellStyle name="Normal 22 26 3 4" xfId="11105"/>
    <cellStyle name="Normal 22 26 3 4 2" xfId="11106"/>
    <cellStyle name="Normal 22 26 3 5" xfId="11107"/>
    <cellStyle name="Normal 22 26 3 5 2" xfId="11108"/>
    <cellStyle name="Normal 22 26 3 6" xfId="11109"/>
    <cellStyle name="Normal 22 26 4" xfId="11110"/>
    <cellStyle name="Normal 22 26 4 2" xfId="11111"/>
    <cellStyle name="Normal 22 26 4 2 2" xfId="11112"/>
    <cellStyle name="Normal 22 26 4 2 2 2" xfId="11113"/>
    <cellStyle name="Normal 22 26 4 2 3" xfId="11114"/>
    <cellStyle name="Normal 22 26 4 2 3 2" xfId="11115"/>
    <cellStyle name="Normal 22 26 4 2 4" xfId="11116"/>
    <cellStyle name="Normal 22 26 4 3" xfId="11117"/>
    <cellStyle name="Normal 22 26 4 3 2" xfId="11118"/>
    <cellStyle name="Normal 22 26 4 3 2 2" xfId="11119"/>
    <cellStyle name="Normal 22 26 4 3 3" xfId="11120"/>
    <cellStyle name="Normal 22 26 4 3 3 2" xfId="11121"/>
    <cellStyle name="Normal 22 26 4 3 4" xfId="11122"/>
    <cellStyle name="Normal 22 26 4 4" xfId="11123"/>
    <cellStyle name="Normal 22 26 4 4 2" xfId="11124"/>
    <cellStyle name="Normal 22 26 4 5" xfId="11125"/>
    <cellStyle name="Normal 22 26 4 5 2" xfId="11126"/>
    <cellStyle name="Normal 22 26 4 6" xfId="11127"/>
    <cellStyle name="Normal 22 26 5" xfId="11128"/>
    <cellStyle name="Normal 22 26 5 2" xfId="11129"/>
    <cellStyle name="Normal 22 26 5 2 2" xfId="11130"/>
    <cellStyle name="Normal 22 26 5 2 2 2" xfId="11131"/>
    <cellStyle name="Normal 22 26 5 2 3" xfId="11132"/>
    <cellStyle name="Normal 22 26 5 2 3 2" xfId="11133"/>
    <cellStyle name="Normal 22 26 5 2 4" xfId="11134"/>
    <cellStyle name="Normal 22 26 5 3" xfId="11135"/>
    <cellStyle name="Normal 22 26 5 3 2" xfId="11136"/>
    <cellStyle name="Normal 22 26 5 3 2 2" xfId="11137"/>
    <cellStyle name="Normal 22 26 5 3 3" xfId="11138"/>
    <cellStyle name="Normal 22 26 5 3 3 2" xfId="11139"/>
    <cellStyle name="Normal 22 26 5 3 4" xfId="11140"/>
    <cellStyle name="Normal 22 26 5 4" xfId="11141"/>
    <cellStyle name="Normal 22 26 5 4 2" xfId="11142"/>
    <cellStyle name="Normal 22 26 5 5" xfId="11143"/>
    <cellStyle name="Normal 22 26 5 5 2" xfId="11144"/>
    <cellStyle name="Normal 22 26 5 6" xfId="11145"/>
    <cellStyle name="Normal 22 26 6" xfId="11146"/>
    <cellStyle name="Normal 22 26 6 2" xfId="11147"/>
    <cellStyle name="Normal 22 26 6 2 2" xfId="11148"/>
    <cellStyle name="Normal 22 26 6 2 2 2" xfId="11149"/>
    <cellStyle name="Normal 22 26 6 2 3" xfId="11150"/>
    <cellStyle name="Normal 22 26 6 2 3 2" xfId="11151"/>
    <cellStyle name="Normal 22 26 6 2 4" xfId="11152"/>
    <cellStyle name="Normal 22 26 6 3" xfId="11153"/>
    <cellStyle name="Normal 22 26 6 3 2" xfId="11154"/>
    <cellStyle name="Normal 22 26 6 3 2 2" xfId="11155"/>
    <cellStyle name="Normal 22 26 6 3 3" xfId="11156"/>
    <cellStyle name="Normal 22 26 6 3 3 2" xfId="11157"/>
    <cellStyle name="Normal 22 26 6 3 4" xfId="11158"/>
    <cellStyle name="Normal 22 26 6 4" xfId="11159"/>
    <cellStyle name="Normal 22 26 6 4 2" xfId="11160"/>
    <cellStyle name="Normal 22 26 6 5" xfId="11161"/>
    <cellStyle name="Normal 22 26 6 5 2" xfId="11162"/>
    <cellStyle name="Normal 22 26 6 6" xfId="11163"/>
    <cellStyle name="Normal 22 26 7" xfId="11164"/>
    <cellStyle name="Normal 22 26 7 2" xfId="11165"/>
    <cellStyle name="Normal 22 26 7 2 2" xfId="11166"/>
    <cellStyle name="Normal 22 26 7 2 2 2" xfId="11167"/>
    <cellStyle name="Normal 22 26 7 2 3" xfId="11168"/>
    <cellStyle name="Normal 22 26 7 2 3 2" xfId="11169"/>
    <cellStyle name="Normal 22 26 7 2 4" xfId="11170"/>
    <cellStyle name="Normal 22 26 7 3" xfId="11171"/>
    <cellStyle name="Normal 22 26 7 3 2" xfId="11172"/>
    <cellStyle name="Normal 22 26 7 3 2 2" xfId="11173"/>
    <cellStyle name="Normal 22 26 7 3 3" xfId="11174"/>
    <cellStyle name="Normal 22 26 7 3 3 2" xfId="11175"/>
    <cellStyle name="Normal 22 26 7 3 4" xfId="11176"/>
    <cellStyle name="Normal 22 26 7 4" xfId="11177"/>
    <cellStyle name="Normal 22 26 7 4 2" xfId="11178"/>
    <cellStyle name="Normal 22 26 7 5" xfId="11179"/>
    <cellStyle name="Normal 22 26 7 5 2" xfId="11180"/>
    <cellStyle name="Normal 22 26 7 6" xfId="11181"/>
    <cellStyle name="Normal 22 26 8" xfId="11182"/>
    <cellStyle name="Normal 22 26 8 2" xfId="11183"/>
    <cellStyle name="Normal 22 26 8 2 2" xfId="11184"/>
    <cellStyle name="Normal 22 26 8 2 2 2" xfId="11185"/>
    <cellStyle name="Normal 22 26 8 2 3" xfId="11186"/>
    <cellStyle name="Normal 22 26 8 2 3 2" xfId="11187"/>
    <cellStyle name="Normal 22 26 8 2 4" xfId="11188"/>
    <cellStyle name="Normal 22 26 8 3" xfId="11189"/>
    <cellStyle name="Normal 22 26 8 3 2" xfId="11190"/>
    <cellStyle name="Normal 22 26 8 3 2 2" xfId="11191"/>
    <cellStyle name="Normal 22 26 8 3 3" xfId="11192"/>
    <cellStyle name="Normal 22 26 8 3 3 2" xfId="11193"/>
    <cellStyle name="Normal 22 26 8 3 4" xfId="11194"/>
    <cellStyle name="Normal 22 26 8 4" xfId="11195"/>
    <cellStyle name="Normal 22 26 8 4 2" xfId="11196"/>
    <cellStyle name="Normal 22 26 8 5" xfId="11197"/>
    <cellStyle name="Normal 22 26 8 5 2" xfId="11198"/>
    <cellStyle name="Normal 22 26 8 6" xfId="11199"/>
    <cellStyle name="Normal 22 26 9" xfId="11200"/>
    <cellStyle name="Normal 22 26 9 2" xfId="11201"/>
    <cellStyle name="Normal 22 26 9 2 2" xfId="11202"/>
    <cellStyle name="Normal 22 26 9 2 2 2" xfId="11203"/>
    <cellStyle name="Normal 22 26 9 2 3" xfId="11204"/>
    <cellStyle name="Normal 22 26 9 2 3 2" xfId="11205"/>
    <cellStyle name="Normal 22 26 9 2 4" xfId="11206"/>
    <cellStyle name="Normal 22 26 9 3" xfId="11207"/>
    <cellStyle name="Normal 22 26 9 3 2" xfId="11208"/>
    <cellStyle name="Normal 22 26 9 3 2 2" xfId="11209"/>
    <cellStyle name="Normal 22 26 9 3 3" xfId="11210"/>
    <cellStyle name="Normal 22 26 9 3 3 2" xfId="11211"/>
    <cellStyle name="Normal 22 26 9 3 4" xfId="11212"/>
    <cellStyle name="Normal 22 26 9 4" xfId="11213"/>
    <cellStyle name="Normal 22 26 9 4 2" xfId="11214"/>
    <cellStyle name="Normal 22 26 9 5" xfId="11215"/>
    <cellStyle name="Normal 22 26 9 5 2" xfId="11216"/>
    <cellStyle name="Normal 22 26 9 6" xfId="11217"/>
    <cellStyle name="Normal 22 27" xfId="11218"/>
    <cellStyle name="Normal 22 27 10" xfId="11219"/>
    <cellStyle name="Normal 22 27 10 2" xfId="11220"/>
    <cellStyle name="Normal 22 27 10 2 2" xfId="11221"/>
    <cellStyle name="Normal 22 27 10 2 2 2" xfId="11222"/>
    <cellStyle name="Normal 22 27 10 2 3" xfId="11223"/>
    <cellStyle name="Normal 22 27 10 2 3 2" xfId="11224"/>
    <cellStyle name="Normal 22 27 10 2 4" xfId="11225"/>
    <cellStyle name="Normal 22 27 10 3" xfId="11226"/>
    <cellStyle name="Normal 22 27 10 3 2" xfId="11227"/>
    <cellStyle name="Normal 22 27 10 3 2 2" xfId="11228"/>
    <cellStyle name="Normal 22 27 10 3 3" xfId="11229"/>
    <cellStyle name="Normal 22 27 10 3 3 2" xfId="11230"/>
    <cellStyle name="Normal 22 27 10 3 4" xfId="11231"/>
    <cellStyle name="Normal 22 27 10 4" xfId="11232"/>
    <cellStyle name="Normal 22 27 10 4 2" xfId="11233"/>
    <cellStyle name="Normal 22 27 10 5" xfId="11234"/>
    <cellStyle name="Normal 22 27 10 5 2" xfId="11235"/>
    <cellStyle name="Normal 22 27 10 6" xfId="11236"/>
    <cellStyle name="Normal 22 27 11" xfId="11237"/>
    <cellStyle name="Normal 22 27 11 2" xfId="11238"/>
    <cellStyle name="Normal 22 27 11 2 2" xfId="11239"/>
    <cellStyle name="Normal 22 27 11 2 2 2" xfId="11240"/>
    <cellStyle name="Normal 22 27 11 2 3" xfId="11241"/>
    <cellStyle name="Normal 22 27 11 2 3 2" xfId="11242"/>
    <cellStyle name="Normal 22 27 11 2 4" xfId="11243"/>
    <cellStyle name="Normal 22 27 11 3" xfId="11244"/>
    <cellStyle name="Normal 22 27 11 3 2" xfId="11245"/>
    <cellStyle name="Normal 22 27 11 3 2 2" xfId="11246"/>
    <cellStyle name="Normal 22 27 11 3 3" xfId="11247"/>
    <cellStyle name="Normal 22 27 11 3 3 2" xfId="11248"/>
    <cellStyle name="Normal 22 27 11 3 4" xfId="11249"/>
    <cellStyle name="Normal 22 27 11 4" xfId="11250"/>
    <cellStyle name="Normal 22 27 11 4 2" xfId="11251"/>
    <cellStyle name="Normal 22 27 11 5" xfId="11252"/>
    <cellStyle name="Normal 22 27 11 5 2" xfId="11253"/>
    <cellStyle name="Normal 22 27 11 6" xfId="11254"/>
    <cellStyle name="Normal 22 27 12" xfId="11255"/>
    <cellStyle name="Normal 22 27 12 2" xfId="11256"/>
    <cellStyle name="Normal 22 27 12 2 2" xfId="11257"/>
    <cellStyle name="Normal 22 27 12 2 2 2" xfId="11258"/>
    <cellStyle name="Normal 22 27 12 2 3" xfId="11259"/>
    <cellStyle name="Normal 22 27 12 2 3 2" xfId="11260"/>
    <cellStyle name="Normal 22 27 12 2 4" xfId="11261"/>
    <cellStyle name="Normal 22 27 12 3" xfId="11262"/>
    <cellStyle name="Normal 22 27 12 3 2" xfId="11263"/>
    <cellStyle name="Normal 22 27 12 3 2 2" xfId="11264"/>
    <cellStyle name="Normal 22 27 12 3 3" xfId="11265"/>
    <cellStyle name="Normal 22 27 12 3 3 2" xfId="11266"/>
    <cellStyle name="Normal 22 27 12 3 4" xfId="11267"/>
    <cellStyle name="Normal 22 27 12 4" xfId="11268"/>
    <cellStyle name="Normal 22 27 12 4 2" xfId="11269"/>
    <cellStyle name="Normal 22 27 12 5" xfId="11270"/>
    <cellStyle name="Normal 22 27 12 5 2" xfId="11271"/>
    <cellStyle name="Normal 22 27 12 6" xfId="11272"/>
    <cellStyle name="Normal 22 27 13" xfId="11273"/>
    <cellStyle name="Normal 22 27 13 2" xfId="11274"/>
    <cellStyle name="Normal 22 27 13 2 2" xfId="11275"/>
    <cellStyle name="Normal 22 27 13 2 2 2" xfId="11276"/>
    <cellStyle name="Normal 22 27 13 2 3" xfId="11277"/>
    <cellStyle name="Normal 22 27 13 2 3 2" xfId="11278"/>
    <cellStyle name="Normal 22 27 13 2 4" xfId="11279"/>
    <cellStyle name="Normal 22 27 13 3" xfId="11280"/>
    <cellStyle name="Normal 22 27 13 3 2" xfId="11281"/>
    <cellStyle name="Normal 22 27 13 3 2 2" xfId="11282"/>
    <cellStyle name="Normal 22 27 13 3 3" xfId="11283"/>
    <cellStyle name="Normal 22 27 13 3 3 2" xfId="11284"/>
    <cellStyle name="Normal 22 27 13 3 4" xfId="11285"/>
    <cellStyle name="Normal 22 27 13 4" xfId="11286"/>
    <cellStyle name="Normal 22 27 13 4 2" xfId="11287"/>
    <cellStyle name="Normal 22 27 13 5" xfId="11288"/>
    <cellStyle name="Normal 22 27 13 5 2" xfId="11289"/>
    <cellStyle name="Normal 22 27 13 6" xfId="11290"/>
    <cellStyle name="Normal 22 27 14" xfId="11291"/>
    <cellStyle name="Normal 22 27 14 2" xfId="11292"/>
    <cellStyle name="Normal 22 27 14 2 2" xfId="11293"/>
    <cellStyle name="Normal 22 27 14 2 2 2" xfId="11294"/>
    <cellStyle name="Normal 22 27 14 2 3" xfId="11295"/>
    <cellStyle name="Normal 22 27 14 2 3 2" xfId="11296"/>
    <cellStyle name="Normal 22 27 14 2 4" xfId="11297"/>
    <cellStyle name="Normal 22 27 14 3" xfId="11298"/>
    <cellStyle name="Normal 22 27 14 3 2" xfId="11299"/>
    <cellStyle name="Normal 22 27 14 3 2 2" xfId="11300"/>
    <cellStyle name="Normal 22 27 14 3 3" xfId="11301"/>
    <cellStyle name="Normal 22 27 14 3 3 2" xfId="11302"/>
    <cellStyle name="Normal 22 27 14 3 4" xfId="11303"/>
    <cellStyle name="Normal 22 27 14 4" xfId="11304"/>
    <cellStyle name="Normal 22 27 14 4 2" xfId="11305"/>
    <cellStyle name="Normal 22 27 14 5" xfId="11306"/>
    <cellStyle name="Normal 22 27 14 5 2" xfId="11307"/>
    <cellStyle name="Normal 22 27 14 6" xfId="11308"/>
    <cellStyle name="Normal 22 27 15" xfId="11309"/>
    <cellStyle name="Normal 22 27 15 2" xfId="11310"/>
    <cellStyle name="Normal 22 27 15 2 2" xfId="11311"/>
    <cellStyle name="Normal 22 27 15 2 2 2" xfId="11312"/>
    <cellStyle name="Normal 22 27 15 2 3" xfId="11313"/>
    <cellStyle name="Normal 22 27 15 2 3 2" xfId="11314"/>
    <cellStyle name="Normal 22 27 15 2 4" xfId="11315"/>
    <cellStyle name="Normal 22 27 15 3" xfId="11316"/>
    <cellStyle name="Normal 22 27 15 3 2" xfId="11317"/>
    <cellStyle name="Normal 22 27 15 3 2 2" xfId="11318"/>
    <cellStyle name="Normal 22 27 15 3 3" xfId="11319"/>
    <cellStyle name="Normal 22 27 15 3 3 2" xfId="11320"/>
    <cellStyle name="Normal 22 27 15 3 4" xfId="11321"/>
    <cellStyle name="Normal 22 27 15 4" xfId="11322"/>
    <cellStyle name="Normal 22 27 15 4 2" xfId="11323"/>
    <cellStyle name="Normal 22 27 15 5" xfId="11324"/>
    <cellStyle name="Normal 22 27 15 5 2" xfId="11325"/>
    <cellStyle name="Normal 22 27 15 6" xfId="11326"/>
    <cellStyle name="Normal 22 27 16" xfId="11327"/>
    <cellStyle name="Normal 22 27 16 2" xfId="11328"/>
    <cellStyle name="Normal 22 27 16 2 2" xfId="11329"/>
    <cellStyle name="Normal 22 27 16 2 2 2" xfId="11330"/>
    <cellStyle name="Normal 22 27 16 2 3" xfId="11331"/>
    <cellStyle name="Normal 22 27 16 2 3 2" xfId="11332"/>
    <cellStyle name="Normal 22 27 16 2 4" xfId="11333"/>
    <cellStyle name="Normal 22 27 16 3" xfId="11334"/>
    <cellStyle name="Normal 22 27 16 3 2" xfId="11335"/>
    <cellStyle name="Normal 22 27 16 3 2 2" xfId="11336"/>
    <cellStyle name="Normal 22 27 16 3 3" xfId="11337"/>
    <cellStyle name="Normal 22 27 16 3 3 2" xfId="11338"/>
    <cellStyle name="Normal 22 27 16 3 4" xfId="11339"/>
    <cellStyle name="Normal 22 27 16 4" xfId="11340"/>
    <cellStyle name="Normal 22 27 16 4 2" xfId="11341"/>
    <cellStyle name="Normal 22 27 16 5" xfId="11342"/>
    <cellStyle name="Normal 22 27 16 5 2" xfId="11343"/>
    <cellStyle name="Normal 22 27 16 6" xfId="11344"/>
    <cellStyle name="Normal 22 27 17" xfId="11345"/>
    <cellStyle name="Normal 22 27 17 2" xfId="11346"/>
    <cellStyle name="Normal 22 27 17 2 2" xfId="11347"/>
    <cellStyle name="Normal 22 27 17 2 2 2" xfId="11348"/>
    <cellStyle name="Normal 22 27 17 2 3" xfId="11349"/>
    <cellStyle name="Normal 22 27 17 2 3 2" xfId="11350"/>
    <cellStyle name="Normal 22 27 17 2 4" xfId="11351"/>
    <cellStyle name="Normal 22 27 17 3" xfId="11352"/>
    <cellStyle name="Normal 22 27 17 3 2" xfId="11353"/>
    <cellStyle name="Normal 22 27 17 3 2 2" xfId="11354"/>
    <cellStyle name="Normal 22 27 17 3 3" xfId="11355"/>
    <cellStyle name="Normal 22 27 17 3 3 2" xfId="11356"/>
    <cellStyle name="Normal 22 27 17 3 4" xfId="11357"/>
    <cellStyle name="Normal 22 27 17 4" xfId="11358"/>
    <cellStyle name="Normal 22 27 17 4 2" xfId="11359"/>
    <cellStyle name="Normal 22 27 17 5" xfId="11360"/>
    <cellStyle name="Normal 22 27 17 5 2" xfId="11361"/>
    <cellStyle name="Normal 22 27 17 6" xfId="11362"/>
    <cellStyle name="Normal 22 27 18" xfId="11363"/>
    <cellStyle name="Normal 22 27 18 2" xfId="11364"/>
    <cellStyle name="Normal 22 27 18 2 2" xfId="11365"/>
    <cellStyle name="Normal 22 27 18 2 2 2" xfId="11366"/>
    <cellStyle name="Normal 22 27 18 2 3" xfId="11367"/>
    <cellStyle name="Normal 22 27 18 2 3 2" xfId="11368"/>
    <cellStyle name="Normal 22 27 18 2 4" xfId="11369"/>
    <cellStyle name="Normal 22 27 18 3" xfId="11370"/>
    <cellStyle name="Normal 22 27 18 3 2" xfId="11371"/>
    <cellStyle name="Normal 22 27 18 3 2 2" xfId="11372"/>
    <cellStyle name="Normal 22 27 18 3 3" xfId="11373"/>
    <cellStyle name="Normal 22 27 18 3 3 2" xfId="11374"/>
    <cellStyle name="Normal 22 27 18 3 4" xfId="11375"/>
    <cellStyle name="Normal 22 27 18 4" xfId="11376"/>
    <cellStyle name="Normal 22 27 18 4 2" xfId="11377"/>
    <cellStyle name="Normal 22 27 18 5" xfId="11378"/>
    <cellStyle name="Normal 22 27 18 5 2" xfId="11379"/>
    <cellStyle name="Normal 22 27 18 6" xfId="11380"/>
    <cellStyle name="Normal 22 27 19" xfId="11381"/>
    <cellStyle name="Normal 22 27 19 2" xfId="11382"/>
    <cellStyle name="Normal 22 27 19 2 2" xfId="11383"/>
    <cellStyle name="Normal 22 27 19 2 2 2" xfId="11384"/>
    <cellStyle name="Normal 22 27 19 2 3" xfId="11385"/>
    <cellStyle name="Normal 22 27 19 2 3 2" xfId="11386"/>
    <cellStyle name="Normal 22 27 19 2 4" xfId="11387"/>
    <cellStyle name="Normal 22 27 19 3" xfId="11388"/>
    <cellStyle name="Normal 22 27 19 3 2" xfId="11389"/>
    <cellStyle name="Normal 22 27 19 3 2 2" xfId="11390"/>
    <cellStyle name="Normal 22 27 19 3 3" xfId="11391"/>
    <cellStyle name="Normal 22 27 19 3 3 2" xfId="11392"/>
    <cellStyle name="Normal 22 27 19 3 4" xfId="11393"/>
    <cellStyle name="Normal 22 27 19 4" xfId="11394"/>
    <cellStyle name="Normal 22 27 19 4 2" xfId="11395"/>
    <cellStyle name="Normal 22 27 19 5" xfId="11396"/>
    <cellStyle name="Normal 22 27 19 5 2" xfId="11397"/>
    <cellStyle name="Normal 22 27 19 6" xfId="11398"/>
    <cellStyle name="Normal 22 27 2" xfId="11399"/>
    <cellStyle name="Normal 22 27 2 2" xfId="11400"/>
    <cellStyle name="Normal 22 27 2 2 2" xfId="11401"/>
    <cellStyle name="Normal 22 27 2 2 2 2" xfId="11402"/>
    <cellStyle name="Normal 22 27 2 2 3" xfId="11403"/>
    <cellStyle name="Normal 22 27 2 2 3 2" xfId="11404"/>
    <cellStyle name="Normal 22 27 2 2 4" xfId="11405"/>
    <cellStyle name="Normal 22 27 2 3" xfId="11406"/>
    <cellStyle name="Normal 22 27 2 3 2" xfId="11407"/>
    <cellStyle name="Normal 22 27 2 3 2 2" xfId="11408"/>
    <cellStyle name="Normal 22 27 2 3 3" xfId="11409"/>
    <cellStyle name="Normal 22 27 2 3 3 2" xfId="11410"/>
    <cellStyle name="Normal 22 27 2 3 4" xfId="11411"/>
    <cellStyle name="Normal 22 27 2 4" xfId="11412"/>
    <cellStyle name="Normal 22 27 2 4 2" xfId="11413"/>
    <cellStyle name="Normal 22 27 2 5" xfId="11414"/>
    <cellStyle name="Normal 22 27 2 5 2" xfId="11415"/>
    <cellStyle name="Normal 22 27 2 6" xfId="11416"/>
    <cellStyle name="Normal 22 27 20" xfId="11417"/>
    <cellStyle name="Normal 22 27 20 2" xfId="11418"/>
    <cellStyle name="Normal 22 27 20 2 2" xfId="11419"/>
    <cellStyle name="Normal 22 27 20 2 2 2" xfId="11420"/>
    <cellStyle name="Normal 22 27 20 2 3" xfId="11421"/>
    <cellStyle name="Normal 22 27 20 2 3 2" xfId="11422"/>
    <cellStyle name="Normal 22 27 20 2 4" xfId="11423"/>
    <cellStyle name="Normal 22 27 20 3" xfId="11424"/>
    <cellStyle name="Normal 22 27 20 3 2" xfId="11425"/>
    <cellStyle name="Normal 22 27 20 3 2 2" xfId="11426"/>
    <cellStyle name="Normal 22 27 20 3 3" xfId="11427"/>
    <cellStyle name="Normal 22 27 20 3 3 2" xfId="11428"/>
    <cellStyle name="Normal 22 27 20 3 4" xfId="11429"/>
    <cellStyle name="Normal 22 27 20 4" xfId="11430"/>
    <cellStyle name="Normal 22 27 20 4 2" xfId="11431"/>
    <cellStyle name="Normal 22 27 20 5" xfId="11432"/>
    <cellStyle name="Normal 22 27 20 5 2" xfId="11433"/>
    <cellStyle name="Normal 22 27 20 6" xfId="11434"/>
    <cellStyle name="Normal 22 27 21" xfId="11435"/>
    <cellStyle name="Normal 22 27 21 2" xfId="11436"/>
    <cellStyle name="Normal 22 27 21 2 2" xfId="11437"/>
    <cellStyle name="Normal 22 27 21 2 2 2" xfId="11438"/>
    <cellStyle name="Normal 22 27 21 2 3" xfId="11439"/>
    <cellStyle name="Normal 22 27 21 2 3 2" xfId="11440"/>
    <cellStyle name="Normal 22 27 21 2 4" xfId="11441"/>
    <cellStyle name="Normal 22 27 21 3" xfId="11442"/>
    <cellStyle name="Normal 22 27 21 3 2" xfId="11443"/>
    <cellStyle name="Normal 22 27 21 3 2 2" xfId="11444"/>
    <cellStyle name="Normal 22 27 21 3 3" xfId="11445"/>
    <cellStyle name="Normal 22 27 21 3 3 2" xfId="11446"/>
    <cellStyle name="Normal 22 27 21 3 4" xfId="11447"/>
    <cellStyle name="Normal 22 27 21 4" xfId="11448"/>
    <cellStyle name="Normal 22 27 21 4 2" xfId="11449"/>
    <cellStyle name="Normal 22 27 21 5" xfId="11450"/>
    <cellStyle name="Normal 22 27 21 5 2" xfId="11451"/>
    <cellStyle name="Normal 22 27 21 6" xfId="11452"/>
    <cellStyle name="Normal 22 27 22" xfId="11453"/>
    <cellStyle name="Normal 22 27 22 2" xfId="11454"/>
    <cellStyle name="Normal 22 27 22 2 2" xfId="11455"/>
    <cellStyle name="Normal 22 27 22 2 2 2" xfId="11456"/>
    <cellStyle name="Normal 22 27 22 2 3" xfId="11457"/>
    <cellStyle name="Normal 22 27 22 2 3 2" xfId="11458"/>
    <cellStyle name="Normal 22 27 22 2 4" xfId="11459"/>
    <cellStyle name="Normal 22 27 22 3" xfId="11460"/>
    <cellStyle name="Normal 22 27 22 3 2" xfId="11461"/>
    <cellStyle name="Normal 22 27 22 3 2 2" xfId="11462"/>
    <cellStyle name="Normal 22 27 22 3 3" xfId="11463"/>
    <cellStyle name="Normal 22 27 22 3 3 2" xfId="11464"/>
    <cellStyle name="Normal 22 27 22 3 4" xfId="11465"/>
    <cellStyle name="Normal 22 27 22 4" xfId="11466"/>
    <cellStyle name="Normal 22 27 22 4 2" xfId="11467"/>
    <cellStyle name="Normal 22 27 22 5" xfId="11468"/>
    <cellStyle name="Normal 22 27 22 5 2" xfId="11469"/>
    <cellStyle name="Normal 22 27 22 6" xfId="11470"/>
    <cellStyle name="Normal 22 27 23" xfId="11471"/>
    <cellStyle name="Normal 22 27 23 2" xfId="11472"/>
    <cellStyle name="Normal 22 27 23 2 2" xfId="11473"/>
    <cellStyle name="Normal 22 27 23 2 2 2" xfId="11474"/>
    <cellStyle name="Normal 22 27 23 2 3" xfId="11475"/>
    <cellStyle name="Normal 22 27 23 2 3 2" xfId="11476"/>
    <cellStyle name="Normal 22 27 23 2 4" xfId="11477"/>
    <cellStyle name="Normal 22 27 23 3" xfId="11478"/>
    <cellStyle name="Normal 22 27 23 3 2" xfId="11479"/>
    <cellStyle name="Normal 22 27 23 3 2 2" xfId="11480"/>
    <cellStyle name="Normal 22 27 23 3 3" xfId="11481"/>
    <cellStyle name="Normal 22 27 23 3 3 2" xfId="11482"/>
    <cellStyle name="Normal 22 27 23 3 4" xfId="11483"/>
    <cellStyle name="Normal 22 27 23 4" xfId="11484"/>
    <cellStyle name="Normal 22 27 23 4 2" xfId="11485"/>
    <cellStyle name="Normal 22 27 23 5" xfId="11486"/>
    <cellStyle name="Normal 22 27 23 5 2" xfId="11487"/>
    <cellStyle name="Normal 22 27 23 6" xfId="11488"/>
    <cellStyle name="Normal 22 27 24" xfId="11489"/>
    <cellStyle name="Normal 22 27 24 2" xfId="11490"/>
    <cellStyle name="Normal 22 27 24 2 2" xfId="11491"/>
    <cellStyle name="Normal 22 27 24 3" xfId="11492"/>
    <cellStyle name="Normal 22 27 24 3 2" xfId="11493"/>
    <cellStyle name="Normal 22 27 24 4" xfId="11494"/>
    <cellStyle name="Normal 22 27 25" xfId="11495"/>
    <cellStyle name="Normal 22 27 25 2" xfId="11496"/>
    <cellStyle name="Normal 22 27 25 2 2" xfId="11497"/>
    <cellStyle name="Normal 22 27 25 3" xfId="11498"/>
    <cellStyle name="Normal 22 27 25 3 2" xfId="11499"/>
    <cellStyle name="Normal 22 27 25 4" xfId="11500"/>
    <cellStyle name="Normal 22 27 26" xfId="11501"/>
    <cellStyle name="Normal 22 27 26 2" xfId="11502"/>
    <cellStyle name="Normal 22 27 27" xfId="11503"/>
    <cellStyle name="Normal 22 27 27 2" xfId="11504"/>
    <cellStyle name="Normal 22 27 28" xfId="11505"/>
    <cellStyle name="Normal 22 27 3" xfId="11506"/>
    <cellStyle name="Normal 22 27 3 2" xfId="11507"/>
    <cellStyle name="Normal 22 27 3 2 2" xfId="11508"/>
    <cellStyle name="Normal 22 27 3 2 2 2" xfId="11509"/>
    <cellStyle name="Normal 22 27 3 2 3" xfId="11510"/>
    <cellStyle name="Normal 22 27 3 2 3 2" xfId="11511"/>
    <cellStyle name="Normal 22 27 3 2 4" xfId="11512"/>
    <cellStyle name="Normal 22 27 3 3" xfId="11513"/>
    <cellStyle name="Normal 22 27 3 3 2" xfId="11514"/>
    <cellStyle name="Normal 22 27 3 3 2 2" xfId="11515"/>
    <cellStyle name="Normal 22 27 3 3 3" xfId="11516"/>
    <cellStyle name="Normal 22 27 3 3 3 2" xfId="11517"/>
    <cellStyle name="Normal 22 27 3 3 4" xfId="11518"/>
    <cellStyle name="Normal 22 27 3 4" xfId="11519"/>
    <cellStyle name="Normal 22 27 3 4 2" xfId="11520"/>
    <cellStyle name="Normal 22 27 3 5" xfId="11521"/>
    <cellStyle name="Normal 22 27 3 5 2" xfId="11522"/>
    <cellStyle name="Normal 22 27 3 6" xfId="11523"/>
    <cellStyle name="Normal 22 27 4" xfId="11524"/>
    <cellStyle name="Normal 22 27 4 2" xfId="11525"/>
    <cellStyle name="Normal 22 27 4 2 2" xfId="11526"/>
    <cellStyle name="Normal 22 27 4 2 2 2" xfId="11527"/>
    <cellStyle name="Normal 22 27 4 2 3" xfId="11528"/>
    <cellStyle name="Normal 22 27 4 2 3 2" xfId="11529"/>
    <cellStyle name="Normal 22 27 4 2 4" xfId="11530"/>
    <cellStyle name="Normal 22 27 4 3" xfId="11531"/>
    <cellStyle name="Normal 22 27 4 3 2" xfId="11532"/>
    <cellStyle name="Normal 22 27 4 3 2 2" xfId="11533"/>
    <cellStyle name="Normal 22 27 4 3 3" xfId="11534"/>
    <cellStyle name="Normal 22 27 4 3 3 2" xfId="11535"/>
    <cellStyle name="Normal 22 27 4 3 4" xfId="11536"/>
    <cellStyle name="Normal 22 27 4 4" xfId="11537"/>
    <cellStyle name="Normal 22 27 4 4 2" xfId="11538"/>
    <cellStyle name="Normal 22 27 4 5" xfId="11539"/>
    <cellStyle name="Normal 22 27 4 5 2" xfId="11540"/>
    <cellStyle name="Normal 22 27 4 6" xfId="11541"/>
    <cellStyle name="Normal 22 27 5" xfId="11542"/>
    <cellStyle name="Normal 22 27 5 2" xfId="11543"/>
    <cellStyle name="Normal 22 27 5 2 2" xfId="11544"/>
    <cellStyle name="Normal 22 27 5 2 2 2" xfId="11545"/>
    <cellStyle name="Normal 22 27 5 2 3" xfId="11546"/>
    <cellStyle name="Normal 22 27 5 2 3 2" xfId="11547"/>
    <cellStyle name="Normal 22 27 5 2 4" xfId="11548"/>
    <cellStyle name="Normal 22 27 5 3" xfId="11549"/>
    <cellStyle name="Normal 22 27 5 3 2" xfId="11550"/>
    <cellStyle name="Normal 22 27 5 3 2 2" xfId="11551"/>
    <cellStyle name="Normal 22 27 5 3 3" xfId="11552"/>
    <cellStyle name="Normal 22 27 5 3 3 2" xfId="11553"/>
    <cellStyle name="Normal 22 27 5 3 4" xfId="11554"/>
    <cellStyle name="Normal 22 27 5 4" xfId="11555"/>
    <cellStyle name="Normal 22 27 5 4 2" xfId="11556"/>
    <cellStyle name="Normal 22 27 5 5" xfId="11557"/>
    <cellStyle name="Normal 22 27 5 5 2" xfId="11558"/>
    <cellStyle name="Normal 22 27 5 6" xfId="11559"/>
    <cellStyle name="Normal 22 27 6" xfId="11560"/>
    <cellStyle name="Normal 22 27 6 2" xfId="11561"/>
    <cellStyle name="Normal 22 27 6 2 2" xfId="11562"/>
    <cellStyle name="Normal 22 27 6 2 2 2" xfId="11563"/>
    <cellStyle name="Normal 22 27 6 2 3" xfId="11564"/>
    <cellStyle name="Normal 22 27 6 2 3 2" xfId="11565"/>
    <cellStyle name="Normal 22 27 6 2 4" xfId="11566"/>
    <cellStyle name="Normal 22 27 6 3" xfId="11567"/>
    <cellStyle name="Normal 22 27 6 3 2" xfId="11568"/>
    <cellStyle name="Normal 22 27 6 3 2 2" xfId="11569"/>
    <cellStyle name="Normal 22 27 6 3 3" xfId="11570"/>
    <cellStyle name="Normal 22 27 6 3 3 2" xfId="11571"/>
    <cellStyle name="Normal 22 27 6 3 4" xfId="11572"/>
    <cellStyle name="Normal 22 27 6 4" xfId="11573"/>
    <cellStyle name="Normal 22 27 6 4 2" xfId="11574"/>
    <cellStyle name="Normal 22 27 6 5" xfId="11575"/>
    <cellStyle name="Normal 22 27 6 5 2" xfId="11576"/>
    <cellStyle name="Normal 22 27 6 6" xfId="11577"/>
    <cellStyle name="Normal 22 27 7" xfId="11578"/>
    <cellStyle name="Normal 22 27 7 2" xfId="11579"/>
    <cellStyle name="Normal 22 27 7 2 2" xfId="11580"/>
    <cellStyle name="Normal 22 27 7 2 2 2" xfId="11581"/>
    <cellStyle name="Normal 22 27 7 2 3" xfId="11582"/>
    <cellStyle name="Normal 22 27 7 2 3 2" xfId="11583"/>
    <cellStyle name="Normal 22 27 7 2 4" xfId="11584"/>
    <cellStyle name="Normal 22 27 7 3" xfId="11585"/>
    <cellStyle name="Normal 22 27 7 3 2" xfId="11586"/>
    <cellStyle name="Normal 22 27 7 3 2 2" xfId="11587"/>
    <cellStyle name="Normal 22 27 7 3 3" xfId="11588"/>
    <cellStyle name="Normal 22 27 7 3 3 2" xfId="11589"/>
    <cellStyle name="Normal 22 27 7 3 4" xfId="11590"/>
    <cellStyle name="Normal 22 27 7 4" xfId="11591"/>
    <cellStyle name="Normal 22 27 7 4 2" xfId="11592"/>
    <cellStyle name="Normal 22 27 7 5" xfId="11593"/>
    <cellStyle name="Normal 22 27 7 5 2" xfId="11594"/>
    <cellStyle name="Normal 22 27 7 6" xfId="11595"/>
    <cellStyle name="Normal 22 27 8" xfId="11596"/>
    <cellStyle name="Normal 22 27 8 2" xfId="11597"/>
    <cellStyle name="Normal 22 27 8 2 2" xfId="11598"/>
    <cellStyle name="Normal 22 27 8 2 2 2" xfId="11599"/>
    <cellStyle name="Normal 22 27 8 2 3" xfId="11600"/>
    <cellStyle name="Normal 22 27 8 2 3 2" xfId="11601"/>
    <cellStyle name="Normal 22 27 8 2 4" xfId="11602"/>
    <cellStyle name="Normal 22 27 8 3" xfId="11603"/>
    <cellStyle name="Normal 22 27 8 3 2" xfId="11604"/>
    <cellStyle name="Normal 22 27 8 3 2 2" xfId="11605"/>
    <cellStyle name="Normal 22 27 8 3 3" xfId="11606"/>
    <cellStyle name="Normal 22 27 8 3 3 2" xfId="11607"/>
    <cellStyle name="Normal 22 27 8 3 4" xfId="11608"/>
    <cellStyle name="Normal 22 27 8 4" xfId="11609"/>
    <cellStyle name="Normal 22 27 8 4 2" xfId="11610"/>
    <cellStyle name="Normal 22 27 8 5" xfId="11611"/>
    <cellStyle name="Normal 22 27 8 5 2" xfId="11612"/>
    <cellStyle name="Normal 22 27 8 6" xfId="11613"/>
    <cellStyle name="Normal 22 27 9" xfId="11614"/>
    <cellStyle name="Normal 22 27 9 2" xfId="11615"/>
    <cellStyle name="Normal 22 27 9 2 2" xfId="11616"/>
    <cellStyle name="Normal 22 27 9 2 2 2" xfId="11617"/>
    <cellStyle name="Normal 22 27 9 2 3" xfId="11618"/>
    <cellStyle name="Normal 22 27 9 2 3 2" xfId="11619"/>
    <cellStyle name="Normal 22 27 9 2 4" xfId="11620"/>
    <cellStyle name="Normal 22 27 9 3" xfId="11621"/>
    <cellStyle name="Normal 22 27 9 3 2" xfId="11622"/>
    <cellStyle name="Normal 22 27 9 3 2 2" xfId="11623"/>
    <cellStyle name="Normal 22 27 9 3 3" xfId="11624"/>
    <cellStyle name="Normal 22 27 9 3 3 2" xfId="11625"/>
    <cellStyle name="Normal 22 27 9 3 4" xfId="11626"/>
    <cellStyle name="Normal 22 27 9 4" xfId="11627"/>
    <cellStyle name="Normal 22 27 9 4 2" xfId="11628"/>
    <cellStyle name="Normal 22 27 9 5" xfId="11629"/>
    <cellStyle name="Normal 22 27 9 5 2" xfId="11630"/>
    <cellStyle name="Normal 22 27 9 6" xfId="11631"/>
    <cellStyle name="Normal 22 28" xfId="11632"/>
    <cellStyle name="Normal 22 28 10" xfId="11633"/>
    <cellStyle name="Normal 22 28 10 2" xfId="11634"/>
    <cellStyle name="Normal 22 28 10 2 2" xfId="11635"/>
    <cellStyle name="Normal 22 28 10 2 2 2" xfId="11636"/>
    <cellStyle name="Normal 22 28 10 2 3" xfId="11637"/>
    <cellStyle name="Normal 22 28 10 2 3 2" xfId="11638"/>
    <cellStyle name="Normal 22 28 10 2 4" xfId="11639"/>
    <cellStyle name="Normal 22 28 10 3" xfId="11640"/>
    <cellStyle name="Normal 22 28 10 3 2" xfId="11641"/>
    <cellStyle name="Normal 22 28 10 3 2 2" xfId="11642"/>
    <cellStyle name="Normal 22 28 10 3 3" xfId="11643"/>
    <cellStyle name="Normal 22 28 10 3 3 2" xfId="11644"/>
    <cellStyle name="Normal 22 28 10 3 4" xfId="11645"/>
    <cellStyle name="Normal 22 28 10 4" xfId="11646"/>
    <cellStyle name="Normal 22 28 10 4 2" xfId="11647"/>
    <cellStyle name="Normal 22 28 10 5" xfId="11648"/>
    <cellStyle name="Normal 22 28 10 5 2" xfId="11649"/>
    <cellStyle name="Normal 22 28 10 6" xfId="11650"/>
    <cellStyle name="Normal 22 28 11" xfId="11651"/>
    <cellStyle name="Normal 22 28 11 2" xfId="11652"/>
    <cellStyle name="Normal 22 28 11 2 2" xfId="11653"/>
    <cellStyle name="Normal 22 28 11 2 2 2" xfId="11654"/>
    <cellStyle name="Normal 22 28 11 2 3" xfId="11655"/>
    <cellStyle name="Normal 22 28 11 2 3 2" xfId="11656"/>
    <cellStyle name="Normal 22 28 11 2 4" xfId="11657"/>
    <cellStyle name="Normal 22 28 11 3" xfId="11658"/>
    <cellStyle name="Normal 22 28 11 3 2" xfId="11659"/>
    <cellStyle name="Normal 22 28 11 3 2 2" xfId="11660"/>
    <cellStyle name="Normal 22 28 11 3 3" xfId="11661"/>
    <cellStyle name="Normal 22 28 11 3 3 2" xfId="11662"/>
    <cellStyle name="Normal 22 28 11 3 4" xfId="11663"/>
    <cellStyle name="Normal 22 28 11 4" xfId="11664"/>
    <cellStyle name="Normal 22 28 11 4 2" xfId="11665"/>
    <cellStyle name="Normal 22 28 11 5" xfId="11666"/>
    <cellStyle name="Normal 22 28 11 5 2" xfId="11667"/>
    <cellStyle name="Normal 22 28 11 6" xfId="11668"/>
    <cellStyle name="Normal 22 28 12" xfId="11669"/>
    <cellStyle name="Normal 22 28 12 2" xfId="11670"/>
    <cellStyle name="Normal 22 28 12 2 2" xfId="11671"/>
    <cellStyle name="Normal 22 28 12 2 2 2" xfId="11672"/>
    <cellStyle name="Normal 22 28 12 2 3" xfId="11673"/>
    <cellStyle name="Normal 22 28 12 2 3 2" xfId="11674"/>
    <cellStyle name="Normal 22 28 12 2 4" xfId="11675"/>
    <cellStyle name="Normal 22 28 12 3" xfId="11676"/>
    <cellStyle name="Normal 22 28 12 3 2" xfId="11677"/>
    <cellStyle name="Normal 22 28 12 3 2 2" xfId="11678"/>
    <cellStyle name="Normal 22 28 12 3 3" xfId="11679"/>
    <cellStyle name="Normal 22 28 12 3 3 2" xfId="11680"/>
    <cellStyle name="Normal 22 28 12 3 4" xfId="11681"/>
    <cellStyle name="Normal 22 28 12 4" xfId="11682"/>
    <cellStyle name="Normal 22 28 12 4 2" xfId="11683"/>
    <cellStyle name="Normal 22 28 12 5" xfId="11684"/>
    <cellStyle name="Normal 22 28 12 5 2" xfId="11685"/>
    <cellStyle name="Normal 22 28 12 6" xfId="11686"/>
    <cellStyle name="Normal 22 28 13" xfId="11687"/>
    <cellStyle name="Normal 22 28 13 2" xfId="11688"/>
    <cellStyle name="Normal 22 28 13 2 2" xfId="11689"/>
    <cellStyle name="Normal 22 28 13 2 2 2" xfId="11690"/>
    <cellStyle name="Normal 22 28 13 2 3" xfId="11691"/>
    <cellStyle name="Normal 22 28 13 2 3 2" xfId="11692"/>
    <cellStyle name="Normal 22 28 13 2 4" xfId="11693"/>
    <cellStyle name="Normal 22 28 13 3" xfId="11694"/>
    <cellStyle name="Normal 22 28 13 3 2" xfId="11695"/>
    <cellStyle name="Normal 22 28 13 3 2 2" xfId="11696"/>
    <cellStyle name="Normal 22 28 13 3 3" xfId="11697"/>
    <cellStyle name="Normal 22 28 13 3 3 2" xfId="11698"/>
    <cellStyle name="Normal 22 28 13 3 4" xfId="11699"/>
    <cellStyle name="Normal 22 28 13 4" xfId="11700"/>
    <cellStyle name="Normal 22 28 13 4 2" xfId="11701"/>
    <cellStyle name="Normal 22 28 13 5" xfId="11702"/>
    <cellStyle name="Normal 22 28 13 5 2" xfId="11703"/>
    <cellStyle name="Normal 22 28 13 6" xfId="11704"/>
    <cellStyle name="Normal 22 28 14" xfId="11705"/>
    <cellStyle name="Normal 22 28 14 2" xfId="11706"/>
    <cellStyle name="Normal 22 28 14 2 2" xfId="11707"/>
    <cellStyle name="Normal 22 28 14 2 2 2" xfId="11708"/>
    <cellStyle name="Normal 22 28 14 2 3" xfId="11709"/>
    <cellStyle name="Normal 22 28 14 2 3 2" xfId="11710"/>
    <cellStyle name="Normal 22 28 14 2 4" xfId="11711"/>
    <cellStyle name="Normal 22 28 14 3" xfId="11712"/>
    <cellStyle name="Normal 22 28 14 3 2" xfId="11713"/>
    <cellStyle name="Normal 22 28 14 3 2 2" xfId="11714"/>
    <cellStyle name="Normal 22 28 14 3 3" xfId="11715"/>
    <cellStyle name="Normal 22 28 14 3 3 2" xfId="11716"/>
    <cellStyle name="Normal 22 28 14 3 4" xfId="11717"/>
    <cellStyle name="Normal 22 28 14 4" xfId="11718"/>
    <cellStyle name="Normal 22 28 14 4 2" xfId="11719"/>
    <cellStyle name="Normal 22 28 14 5" xfId="11720"/>
    <cellStyle name="Normal 22 28 14 5 2" xfId="11721"/>
    <cellStyle name="Normal 22 28 14 6" xfId="11722"/>
    <cellStyle name="Normal 22 28 15" xfId="11723"/>
    <cellStyle name="Normal 22 28 15 2" xfId="11724"/>
    <cellStyle name="Normal 22 28 15 2 2" xfId="11725"/>
    <cellStyle name="Normal 22 28 15 2 2 2" xfId="11726"/>
    <cellStyle name="Normal 22 28 15 2 3" xfId="11727"/>
    <cellStyle name="Normal 22 28 15 2 3 2" xfId="11728"/>
    <cellStyle name="Normal 22 28 15 2 4" xfId="11729"/>
    <cellStyle name="Normal 22 28 15 3" xfId="11730"/>
    <cellStyle name="Normal 22 28 15 3 2" xfId="11731"/>
    <cellStyle name="Normal 22 28 15 3 2 2" xfId="11732"/>
    <cellStyle name="Normal 22 28 15 3 3" xfId="11733"/>
    <cellStyle name="Normal 22 28 15 3 3 2" xfId="11734"/>
    <cellStyle name="Normal 22 28 15 3 4" xfId="11735"/>
    <cellStyle name="Normal 22 28 15 4" xfId="11736"/>
    <cellStyle name="Normal 22 28 15 4 2" xfId="11737"/>
    <cellStyle name="Normal 22 28 15 5" xfId="11738"/>
    <cellStyle name="Normal 22 28 15 5 2" xfId="11739"/>
    <cellStyle name="Normal 22 28 15 6" xfId="11740"/>
    <cellStyle name="Normal 22 28 16" xfId="11741"/>
    <cellStyle name="Normal 22 28 16 2" xfId="11742"/>
    <cellStyle name="Normal 22 28 16 2 2" xfId="11743"/>
    <cellStyle name="Normal 22 28 16 2 2 2" xfId="11744"/>
    <cellStyle name="Normal 22 28 16 2 3" xfId="11745"/>
    <cellStyle name="Normal 22 28 16 2 3 2" xfId="11746"/>
    <cellStyle name="Normal 22 28 16 2 4" xfId="11747"/>
    <cellStyle name="Normal 22 28 16 3" xfId="11748"/>
    <cellStyle name="Normal 22 28 16 3 2" xfId="11749"/>
    <cellStyle name="Normal 22 28 16 3 2 2" xfId="11750"/>
    <cellStyle name="Normal 22 28 16 3 3" xfId="11751"/>
    <cellStyle name="Normal 22 28 16 3 3 2" xfId="11752"/>
    <cellStyle name="Normal 22 28 16 3 4" xfId="11753"/>
    <cellStyle name="Normal 22 28 16 4" xfId="11754"/>
    <cellStyle name="Normal 22 28 16 4 2" xfId="11755"/>
    <cellStyle name="Normal 22 28 16 5" xfId="11756"/>
    <cellStyle name="Normal 22 28 16 5 2" xfId="11757"/>
    <cellStyle name="Normal 22 28 16 6" xfId="11758"/>
    <cellStyle name="Normal 22 28 17" xfId="11759"/>
    <cellStyle name="Normal 22 28 17 2" xfId="11760"/>
    <cellStyle name="Normal 22 28 17 2 2" xfId="11761"/>
    <cellStyle name="Normal 22 28 17 2 2 2" xfId="11762"/>
    <cellStyle name="Normal 22 28 17 2 3" xfId="11763"/>
    <cellStyle name="Normal 22 28 17 2 3 2" xfId="11764"/>
    <cellStyle name="Normal 22 28 17 2 4" xfId="11765"/>
    <cellStyle name="Normal 22 28 17 3" xfId="11766"/>
    <cellStyle name="Normal 22 28 17 3 2" xfId="11767"/>
    <cellStyle name="Normal 22 28 17 3 2 2" xfId="11768"/>
    <cellStyle name="Normal 22 28 17 3 3" xfId="11769"/>
    <cellStyle name="Normal 22 28 17 3 3 2" xfId="11770"/>
    <cellStyle name="Normal 22 28 17 3 4" xfId="11771"/>
    <cellStyle name="Normal 22 28 17 4" xfId="11772"/>
    <cellStyle name="Normal 22 28 17 4 2" xfId="11773"/>
    <cellStyle name="Normal 22 28 17 5" xfId="11774"/>
    <cellStyle name="Normal 22 28 17 5 2" xfId="11775"/>
    <cellStyle name="Normal 22 28 17 6" xfId="11776"/>
    <cellStyle name="Normal 22 28 18" xfId="11777"/>
    <cellStyle name="Normal 22 28 18 2" xfId="11778"/>
    <cellStyle name="Normal 22 28 18 2 2" xfId="11779"/>
    <cellStyle name="Normal 22 28 18 2 2 2" xfId="11780"/>
    <cellStyle name="Normal 22 28 18 2 3" xfId="11781"/>
    <cellStyle name="Normal 22 28 18 2 3 2" xfId="11782"/>
    <cellStyle name="Normal 22 28 18 2 4" xfId="11783"/>
    <cellStyle name="Normal 22 28 18 3" xfId="11784"/>
    <cellStyle name="Normal 22 28 18 3 2" xfId="11785"/>
    <cellStyle name="Normal 22 28 18 3 2 2" xfId="11786"/>
    <cellStyle name="Normal 22 28 18 3 3" xfId="11787"/>
    <cellStyle name="Normal 22 28 18 3 3 2" xfId="11788"/>
    <cellStyle name="Normal 22 28 18 3 4" xfId="11789"/>
    <cellStyle name="Normal 22 28 18 4" xfId="11790"/>
    <cellStyle name="Normal 22 28 18 4 2" xfId="11791"/>
    <cellStyle name="Normal 22 28 18 5" xfId="11792"/>
    <cellStyle name="Normal 22 28 18 5 2" xfId="11793"/>
    <cellStyle name="Normal 22 28 18 6" xfId="11794"/>
    <cellStyle name="Normal 22 28 19" xfId="11795"/>
    <cellStyle name="Normal 22 28 19 2" xfId="11796"/>
    <cellStyle name="Normal 22 28 19 2 2" xfId="11797"/>
    <cellStyle name="Normal 22 28 19 2 2 2" xfId="11798"/>
    <cellStyle name="Normal 22 28 19 2 3" xfId="11799"/>
    <cellStyle name="Normal 22 28 19 2 3 2" xfId="11800"/>
    <cellStyle name="Normal 22 28 19 2 4" xfId="11801"/>
    <cellStyle name="Normal 22 28 19 3" xfId="11802"/>
    <cellStyle name="Normal 22 28 19 3 2" xfId="11803"/>
    <cellStyle name="Normal 22 28 19 3 2 2" xfId="11804"/>
    <cellStyle name="Normal 22 28 19 3 3" xfId="11805"/>
    <cellStyle name="Normal 22 28 19 3 3 2" xfId="11806"/>
    <cellStyle name="Normal 22 28 19 3 4" xfId="11807"/>
    <cellStyle name="Normal 22 28 19 4" xfId="11808"/>
    <cellStyle name="Normal 22 28 19 4 2" xfId="11809"/>
    <cellStyle name="Normal 22 28 19 5" xfId="11810"/>
    <cellStyle name="Normal 22 28 19 5 2" xfId="11811"/>
    <cellStyle name="Normal 22 28 19 6" xfId="11812"/>
    <cellStyle name="Normal 22 28 2" xfId="11813"/>
    <cellStyle name="Normal 22 28 2 2" xfId="11814"/>
    <cellStyle name="Normal 22 28 2 2 2" xfId="11815"/>
    <cellStyle name="Normal 22 28 2 2 2 2" xfId="11816"/>
    <cellStyle name="Normal 22 28 2 2 3" xfId="11817"/>
    <cellStyle name="Normal 22 28 2 2 3 2" xfId="11818"/>
    <cellStyle name="Normal 22 28 2 2 4" xfId="11819"/>
    <cellStyle name="Normal 22 28 2 3" xfId="11820"/>
    <cellStyle name="Normal 22 28 2 3 2" xfId="11821"/>
    <cellStyle name="Normal 22 28 2 3 2 2" xfId="11822"/>
    <cellStyle name="Normal 22 28 2 3 3" xfId="11823"/>
    <cellStyle name="Normal 22 28 2 3 3 2" xfId="11824"/>
    <cellStyle name="Normal 22 28 2 3 4" xfId="11825"/>
    <cellStyle name="Normal 22 28 2 4" xfId="11826"/>
    <cellStyle name="Normal 22 28 2 4 2" xfId="11827"/>
    <cellStyle name="Normal 22 28 2 5" xfId="11828"/>
    <cellStyle name="Normal 22 28 2 5 2" xfId="11829"/>
    <cellStyle name="Normal 22 28 2 6" xfId="11830"/>
    <cellStyle name="Normal 22 28 20" xfId="11831"/>
    <cellStyle name="Normal 22 28 20 2" xfId="11832"/>
    <cellStyle name="Normal 22 28 20 2 2" xfId="11833"/>
    <cellStyle name="Normal 22 28 20 2 2 2" xfId="11834"/>
    <cellStyle name="Normal 22 28 20 2 3" xfId="11835"/>
    <cellStyle name="Normal 22 28 20 2 3 2" xfId="11836"/>
    <cellStyle name="Normal 22 28 20 2 4" xfId="11837"/>
    <cellStyle name="Normal 22 28 20 3" xfId="11838"/>
    <cellStyle name="Normal 22 28 20 3 2" xfId="11839"/>
    <cellStyle name="Normal 22 28 20 3 2 2" xfId="11840"/>
    <cellStyle name="Normal 22 28 20 3 3" xfId="11841"/>
    <cellStyle name="Normal 22 28 20 3 3 2" xfId="11842"/>
    <cellStyle name="Normal 22 28 20 3 4" xfId="11843"/>
    <cellStyle name="Normal 22 28 20 4" xfId="11844"/>
    <cellStyle name="Normal 22 28 20 4 2" xfId="11845"/>
    <cellStyle name="Normal 22 28 20 5" xfId="11846"/>
    <cellStyle name="Normal 22 28 20 5 2" xfId="11847"/>
    <cellStyle name="Normal 22 28 20 6" xfId="11848"/>
    <cellStyle name="Normal 22 28 21" xfId="11849"/>
    <cellStyle name="Normal 22 28 21 2" xfId="11850"/>
    <cellStyle name="Normal 22 28 21 2 2" xfId="11851"/>
    <cellStyle name="Normal 22 28 21 2 2 2" xfId="11852"/>
    <cellStyle name="Normal 22 28 21 2 3" xfId="11853"/>
    <cellStyle name="Normal 22 28 21 2 3 2" xfId="11854"/>
    <cellStyle name="Normal 22 28 21 2 4" xfId="11855"/>
    <cellStyle name="Normal 22 28 21 3" xfId="11856"/>
    <cellStyle name="Normal 22 28 21 3 2" xfId="11857"/>
    <cellStyle name="Normal 22 28 21 3 2 2" xfId="11858"/>
    <cellStyle name="Normal 22 28 21 3 3" xfId="11859"/>
    <cellStyle name="Normal 22 28 21 3 3 2" xfId="11860"/>
    <cellStyle name="Normal 22 28 21 3 4" xfId="11861"/>
    <cellStyle name="Normal 22 28 21 4" xfId="11862"/>
    <cellStyle name="Normal 22 28 21 4 2" xfId="11863"/>
    <cellStyle name="Normal 22 28 21 5" xfId="11864"/>
    <cellStyle name="Normal 22 28 21 5 2" xfId="11865"/>
    <cellStyle name="Normal 22 28 21 6" xfId="11866"/>
    <cellStyle name="Normal 22 28 22" xfId="11867"/>
    <cellStyle name="Normal 22 28 22 2" xfId="11868"/>
    <cellStyle name="Normal 22 28 22 2 2" xfId="11869"/>
    <cellStyle name="Normal 22 28 22 2 2 2" xfId="11870"/>
    <cellStyle name="Normal 22 28 22 2 3" xfId="11871"/>
    <cellStyle name="Normal 22 28 22 2 3 2" xfId="11872"/>
    <cellStyle name="Normal 22 28 22 2 4" xfId="11873"/>
    <cellStyle name="Normal 22 28 22 3" xfId="11874"/>
    <cellStyle name="Normal 22 28 22 3 2" xfId="11875"/>
    <cellStyle name="Normal 22 28 22 3 2 2" xfId="11876"/>
    <cellStyle name="Normal 22 28 22 3 3" xfId="11877"/>
    <cellStyle name="Normal 22 28 22 3 3 2" xfId="11878"/>
    <cellStyle name="Normal 22 28 22 3 4" xfId="11879"/>
    <cellStyle name="Normal 22 28 22 4" xfId="11880"/>
    <cellStyle name="Normal 22 28 22 4 2" xfId="11881"/>
    <cellStyle name="Normal 22 28 22 5" xfId="11882"/>
    <cellStyle name="Normal 22 28 22 5 2" xfId="11883"/>
    <cellStyle name="Normal 22 28 22 6" xfId="11884"/>
    <cellStyle name="Normal 22 28 23" xfId="11885"/>
    <cellStyle name="Normal 22 28 23 2" xfId="11886"/>
    <cellStyle name="Normal 22 28 23 2 2" xfId="11887"/>
    <cellStyle name="Normal 22 28 23 2 2 2" xfId="11888"/>
    <cellStyle name="Normal 22 28 23 2 3" xfId="11889"/>
    <cellStyle name="Normal 22 28 23 2 3 2" xfId="11890"/>
    <cellStyle name="Normal 22 28 23 2 4" xfId="11891"/>
    <cellStyle name="Normal 22 28 23 3" xfId="11892"/>
    <cellStyle name="Normal 22 28 23 3 2" xfId="11893"/>
    <cellStyle name="Normal 22 28 23 3 2 2" xfId="11894"/>
    <cellStyle name="Normal 22 28 23 3 3" xfId="11895"/>
    <cellStyle name="Normal 22 28 23 3 3 2" xfId="11896"/>
    <cellStyle name="Normal 22 28 23 3 4" xfId="11897"/>
    <cellStyle name="Normal 22 28 23 4" xfId="11898"/>
    <cellStyle name="Normal 22 28 23 4 2" xfId="11899"/>
    <cellStyle name="Normal 22 28 23 5" xfId="11900"/>
    <cellStyle name="Normal 22 28 23 5 2" xfId="11901"/>
    <cellStyle name="Normal 22 28 23 6" xfId="11902"/>
    <cellStyle name="Normal 22 28 24" xfId="11903"/>
    <cellStyle name="Normal 22 28 24 2" xfId="11904"/>
    <cellStyle name="Normal 22 28 24 2 2" xfId="11905"/>
    <cellStyle name="Normal 22 28 24 3" xfId="11906"/>
    <cellStyle name="Normal 22 28 24 3 2" xfId="11907"/>
    <cellStyle name="Normal 22 28 24 4" xfId="11908"/>
    <cellStyle name="Normal 22 28 25" xfId="11909"/>
    <cellStyle name="Normal 22 28 25 2" xfId="11910"/>
    <cellStyle name="Normal 22 28 25 2 2" xfId="11911"/>
    <cellStyle name="Normal 22 28 25 3" xfId="11912"/>
    <cellStyle name="Normal 22 28 25 3 2" xfId="11913"/>
    <cellStyle name="Normal 22 28 25 4" xfId="11914"/>
    <cellStyle name="Normal 22 28 26" xfId="11915"/>
    <cellStyle name="Normal 22 28 26 2" xfId="11916"/>
    <cellStyle name="Normal 22 28 27" xfId="11917"/>
    <cellStyle name="Normal 22 28 27 2" xfId="11918"/>
    <cellStyle name="Normal 22 28 28" xfId="11919"/>
    <cellStyle name="Normal 22 28 3" xfId="11920"/>
    <cellStyle name="Normal 22 28 3 2" xfId="11921"/>
    <cellStyle name="Normal 22 28 3 2 2" xfId="11922"/>
    <cellStyle name="Normal 22 28 3 2 2 2" xfId="11923"/>
    <cellStyle name="Normal 22 28 3 2 3" xfId="11924"/>
    <cellStyle name="Normal 22 28 3 2 3 2" xfId="11925"/>
    <cellStyle name="Normal 22 28 3 2 4" xfId="11926"/>
    <cellStyle name="Normal 22 28 3 3" xfId="11927"/>
    <cellStyle name="Normal 22 28 3 3 2" xfId="11928"/>
    <cellStyle name="Normal 22 28 3 3 2 2" xfId="11929"/>
    <cellStyle name="Normal 22 28 3 3 3" xfId="11930"/>
    <cellStyle name="Normal 22 28 3 3 3 2" xfId="11931"/>
    <cellStyle name="Normal 22 28 3 3 4" xfId="11932"/>
    <cellStyle name="Normal 22 28 3 4" xfId="11933"/>
    <cellStyle name="Normal 22 28 3 4 2" xfId="11934"/>
    <cellStyle name="Normal 22 28 3 5" xfId="11935"/>
    <cellStyle name="Normal 22 28 3 5 2" xfId="11936"/>
    <cellStyle name="Normal 22 28 3 6" xfId="11937"/>
    <cellStyle name="Normal 22 28 4" xfId="11938"/>
    <cellStyle name="Normal 22 28 4 2" xfId="11939"/>
    <cellStyle name="Normal 22 28 4 2 2" xfId="11940"/>
    <cellStyle name="Normal 22 28 4 2 2 2" xfId="11941"/>
    <cellStyle name="Normal 22 28 4 2 3" xfId="11942"/>
    <cellStyle name="Normal 22 28 4 2 3 2" xfId="11943"/>
    <cellStyle name="Normal 22 28 4 2 4" xfId="11944"/>
    <cellStyle name="Normal 22 28 4 3" xfId="11945"/>
    <cellStyle name="Normal 22 28 4 3 2" xfId="11946"/>
    <cellStyle name="Normal 22 28 4 3 2 2" xfId="11947"/>
    <cellStyle name="Normal 22 28 4 3 3" xfId="11948"/>
    <cellStyle name="Normal 22 28 4 3 3 2" xfId="11949"/>
    <cellStyle name="Normal 22 28 4 3 4" xfId="11950"/>
    <cellStyle name="Normal 22 28 4 4" xfId="11951"/>
    <cellStyle name="Normal 22 28 4 4 2" xfId="11952"/>
    <cellStyle name="Normal 22 28 4 5" xfId="11953"/>
    <cellStyle name="Normal 22 28 4 5 2" xfId="11954"/>
    <cellStyle name="Normal 22 28 4 6" xfId="11955"/>
    <cellStyle name="Normal 22 28 5" xfId="11956"/>
    <cellStyle name="Normal 22 28 5 2" xfId="11957"/>
    <cellStyle name="Normal 22 28 5 2 2" xfId="11958"/>
    <cellStyle name="Normal 22 28 5 2 2 2" xfId="11959"/>
    <cellStyle name="Normal 22 28 5 2 3" xfId="11960"/>
    <cellStyle name="Normal 22 28 5 2 3 2" xfId="11961"/>
    <cellStyle name="Normal 22 28 5 2 4" xfId="11962"/>
    <cellStyle name="Normal 22 28 5 3" xfId="11963"/>
    <cellStyle name="Normal 22 28 5 3 2" xfId="11964"/>
    <cellStyle name="Normal 22 28 5 3 2 2" xfId="11965"/>
    <cellStyle name="Normal 22 28 5 3 3" xfId="11966"/>
    <cellStyle name="Normal 22 28 5 3 3 2" xfId="11967"/>
    <cellStyle name="Normal 22 28 5 3 4" xfId="11968"/>
    <cellStyle name="Normal 22 28 5 4" xfId="11969"/>
    <cellStyle name="Normal 22 28 5 4 2" xfId="11970"/>
    <cellStyle name="Normal 22 28 5 5" xfId="11971"/>
    <cellStyle name="Normal 22 28 5 5 2" xfId="11972"/>
    <cellStyle name="Normal 22 28 5 6" xfId="11973"/>
    <cellStyle name="Normal 22 28 6" xfId="11974"/>
    <cellStyle name="Normal 22 28 6 2" xfId="11975"/>
    <cellStyle name="Normal 22 28 6 2 2" xfId="11976"/>
    <cellStyle name="Normal 22 28 6 2 2 2" xfId="11977"/>
    <cellStyle name="Normal 22 28 6 2 3" xfId="11978"/>
    <cellStyle name="Normal 22 28 6 2 3 2" xfId="11979"/>
    <cellStyle name="Normal 22 28 6 2 4" xfId="11980"/>
    <cellStyle name="Normal 22 28 6 3" xfId="11981"/>
    <cellStyle name="Normal 22 28 6 3 2" xfId="11982"/>
    <cellStyle name="Normal 22 28 6 3 2 2" xfId="11983"/>
    <cellStyle name="Normal 22 28 6 3 3" xfId="11984"/>
    <cellStyle name="Normal 22 28 6 3 3 2" xfId="11985"/>
    <cellStyle name="Normal 22 28 6 3 4" xfId="11986"/>
    <cellStyle name="Normal 22 28 6 4" xfId="11987"/>
    <cellStyle name="Normal 22 28 6 4 2" xfId="11988"/>
    <cellStyle name="Normal 22 28 6 5" xfId="11989"/>
    <cellStyle name="Normal 22 28 6 5 2" xfId="11990"/>
    <cellStyle name="Normal 22 28 6 6" xfId="11991"/>
    <cellStyle name="Normal 22 28 7" xfId="11992"/>
    <cellStyle name="Normal 22 28 7 2" xfId="11993"/>
    <cellStyle name="Normal 22 28 7 2 2" xfId="11994"/>
    <cellStyle name="Normal 22 28 7 2 2 2" xfId="11995"/>
    <cellStyle name="Normal 22 28 7 2 3" xfId="11996"/>
    <cellStyle name="Normal 22 28 7 2 3 2" xfId="11997"/>
    <cellStyle name="Normal 22 28 7 2 4" xfId="11998"/>
    <cellStyle name="Normal 22 28 7 3" xfId="11999"/>
    <cellStyle name="Normal 22 28 7 3 2" xfId="12000"/>
    <cellStyle name="Normal 22 28 7 3 2 2" xfId="12001"/>
    <cellStyle name="Normal 22 28 7 3 3" xfId="12002"/>
    <cellStyle name="Normal 22 28 7 3 3 2" xfId="12003"/>
    <cellStyle name="Normal 22 28 7 3 4" xfId="12004"/>
    <cellStyle name="Normal 22 28 7 4" xfId="12005"/>
    <cellStyle name="Normal 22 28 7 4 2" xfId="12006"/>
    <cellStyle name="Normal 22 28 7 5" xfId="12007"/>
    <cellStyle name="Normal 22 28 7 5 2" xfId="12008"/>
    <cellStyle name="Normal 22 28 7 6" xfId="12009"/>
    <cellStyle name="Normal 22 28 8" xfId="12010"/>
    <cellStyle name="Normal 22 28 8 2" xfId="12011"/>
    <cellStyle name="Normal 22 28 8 2 2" xfId="12012"/>
    <cellStyle name="Normal 22 28 8 2 2 2" xfId="12013"/>
    <cellStyle name="Normal 22 28 8 2 3" xfId="12014"/>
    <cellStyle name="Normal 22 28 8 2 3 2" xfId="12015"/>
    <cellStyle name="Normal 22 28 8 2 4" xfId="12016"/>
    <cellStyle name="Normal 22 28 8 3" xfId="12017"/>
    <cellStyle name="Normal 22 28 8 3 2" xfId="12018"/>
    <cellStyle name="Normal 22 28 8 3 2 2" xfId="12019"/>
    <cellStyle name="Normal 22 28 8 3 3" xfId="12020"/>
    <cellStyle name="Normal 22 28 8 3 3 2" xfId="12021"/>
    <cellStyle name="Normal 22 28 8 3 4" xfId="12022"/>
    <cellStyle name="Normal 22 28 8 4" xfId="12023"/>
    <cellStyle name="Normal 22 28 8 4 2" xfId="12024"/>
    <cellStyle name="Normal 22 28 8 5" xfId="12025"/>
    <cellStyle name="Normal 22 28 8 5 2" xfId="12026"/>
    <cellStyle name="Normal 22 28 8 6" xfId="12027"/>
    <cellStyle name="Normal 22 28 9" xfId="12028"/>
    <cellStyle name="Normal 22 28 9 2" xfId="12029"/>
    <cellStyle name="Normal 22 28 9 2 2" xfId="12030"/>
    <cellStyle name="Normal 22 28 9 2 2 2" xfId="12031"/>
    <cellStyle name="Normal 22 28 9 2 3" xfId="12032"/>
    <cellStyle name="Normal 22 28 9 2 3 2" xfId="12033"/>
    <cellStyle name="Normal 22 28 9 2 4" xfId="12034"/>
    <cellStyle name="Normal 22 28 9 3" xfId="12035"/>
    <cellStyle name="Normal 22 28 9 3 2" xfId="12036"/>
    <cellStyle name="Normal 22 28 9 3 2 2" xfId="12037"/>
    <cellStyle name="Normal 22 28 9 3 3" xfId="12038"/>
    <cellStyle name="Normal 22 28 9 3 3 2" xfId="12039"/>
    <cellStyle name="Normal 22 28 9 3 4" xfId="12040"/>
    <cellStyle name="Normal 22 28 9 4" xfId="12041"/>
    <cellStyle name="Normal 22 28 9 4 2" xfId="12042"/>
    <cellStyle name="Normal 22 28 9 5" xfId="12043"/>
    <cellStyle name="Normal 22 28 9 5 2" xfId="12044"/>
    <cellStyle name="Normal 22 28 9 6" xfId="12045"/>
    <cellStyle name="Normal 22 29" xfId="12046"/>
    <cellStyle name="Normal 22 29 10" xfId="12047"/>
    <cellStyle name="Normal 22 29 10 2" xfId="12048"/>
    <cellStyle name="Normal 22 29 10 2 2" xfId="12049"/>
    <cellStyle name="Normal 22 29 10 2 2 2" xfId="12050"/>
    <cellStyle name="Normal 22 29 10 2 3" xfId="12051"/>
    <cellStyle name="Normal 22 29 10 2 3 2" xfId="12052"/>
    <cellStyle name="Normal 22 29 10 2 4" xfId="12053"/>
    <cellStyle name="Normal 22 29 10 3" xfId="12054"/>
    <cellStyle name="Normal 22 29 10 3 2" xfId="12055"/>
    <cellStyle name="Normal 22 29 10 3 2 2" xfId="12056"/>
    <cellStyle name="Normal 22 29 10 3 3" xfId="12057"/>
    <cellStyle name="Normal 22 29 10 3 3 2" xfId="12058"/>
    <cellStyle name="Normal 22 29 10 3 4" xfId="12059"/>
    <cellStyle name="Normal 22 29 10 4" xfId="12060"/>
    <cellStyle name="Normal 22 29 10 4 2" xfId="12061"/>
    <cellStyle name="Normal 22 29 10 5" xfId="12062"/>
    <cellStyle name="Normal 22 29 10 5 2" xfId="12063"/>
    <cellStyle name="Normal 22 29 10 6" xfId="12064"/>
    <cellStyle name="Normal 22 29 11" xfId="12065"/>
    <cellStyle name="Normal 22 29 11 2" xfId="12066"/>
    <cellStyle name="Normal 22 29 11 2 2" xfId="12067"/>
    <cellStyle name="Normal 22 29 11 2 2 2" xfId="12068"/>
    <cellStyle name="Normal 22 29 11 2 3" xfId="12069"/>
    <cellStyle name="Normal 22 29 11 2 3 2" xfId="12070"/>
    <cellStyle name="Normal 22 29 11 2 4" xfId="12071"/>
    <cellStyle name="Normal 22 29 11 3" xfId="12072"/>
    <cellStyle name="Normal 22 29 11 3 2" xfId="12073"/>
    <cellStyle name="Normal 22 29 11 3 2 2" xfId="12074"/>
    <cellStyle name="Normal 22 29 11 3 3" xfId="12075"/>
    <cellStyle name="Normal 22 29 11 3 3 2" xfId="12076"/>
    <cellStyle name="Normal 22 29 11 3 4" xfId="12077"/>
    <cellStyle name="Normal 22 29 11 4" xfId="12078"/>
    <cellStyle name="Normal 22 29 11 4 2" xfId="12079"/>
    <cellStyle name="Normal 22 29 11 5" xfId="12080"/>
    <cellStyle name="Normal 22 29 11 5 2" xfId="12081"/>
    <cellStyle name="Normal 22 29 11 6" xfId="12082"/>
    <cellStyle name="Normal 22 29 12" xfId="12083"/>
    <cellStyle name="Normal 22 29 12 2" xfId="12084"/>
    <cellStyle name="Normal 22 29 12 2 2" xfId="12085"/>
    <cellStyle name="Normal 22 29 12 2 2 2" xfId="12086"/>
    <cellStyle name="Normal 22 29 12 2 3" xfId="12087"/>
    <cellStyle name="Normal 22 29 12 2 3 2" xfId="12088"/>
    <cellStyle name="Normal 22 29 12 2 4" xfId="12089"/>
    <cellStyle name="Normal 22 29 12 3" xfId="12090"/>
    <cellStyle name="Normal 22 29 12 3 2" xfId="12091"/>
    <cellStyle name="Normal 22 29 12 3 2 2" xfId="12092"/>
    <cellStyle name="Normal 22 29 12 3 3" xfId="12093"/>
    <cellStyle name="Normal 22 29 12 3 3 2" xfId="12094"/>
    <cellStyle name="Normal 22 29 12 3 4" xfId="12095"/>
    <cellStyle name="Normal 22 29 12 4" xfId="12096"/>
    <cellStyle name="Normal 22 29 12 4 2" xfId="12097"/>
    <cellStyle name="Normal 22 29 12 5" xfId="12098"/>
    <cellStyle name="Normal 22 29 12 5 2" xfId="12099"/>
    <cellStyle name="Normal 22 29 12 6" xfId="12100"/>
    <cellStyle name="Normal 22 29 13" xfId="12101"/>
    <cellStyle name="Normal 22 29 13 2" xfId="12102"/>
    <cellStyle name="Normal 22 29 13 2 2" xfId="12103"/>
    <cellStyle name="Normal 22 29 13 2 2 2" xfId="12104"/>
    <cellStyle name="Normal 22 29 13 2 3" xfId="12105"/>
    <cellStyle name="Normal 22 29 13 2 3 2" xfId="12106"/>
    <cellStyle name="Normal 22 29 13 2 4" xfId="12107"/>
    <cellStyle name="Normal 22 29 13 3" xfId="12108"/>
    <cellStyle name="Normal 22 29 13 3 2" xfId="12109"/>
    <cellStyle name="Normal 22 29 13 3 2 2" xfId="12110"/>
    <cellStyle name="Normal 22 29 13 3 3" xfId="12111"/>
    <cellStyle name="Normal 22 29 13 3 3 2" xfId="12112"/>
    <cellStyle name="Normal 22 29 13 3 4" xfId="12113"/>
    <cellStyle name="Normal 22 29 13 4" xfId="12114"/>
    <cellStyle name="Normal 22 29 13 4 2" xfId="12115"/>
    <cellStyle name="Normal 22 29 13 5" xfId="12116"/>
    <cellStyle name="Normal 22 29 13 5 2" xfId="12117"/>
    <cellStyle name="Normal 22 29 13 6" xfId="12118"/>
    <cellStyle name="Normal 22 29 14" xfId="12119"/>
    <cellStyle name="Normal 22 29 14 2" xfId="12120"/>
    <cellStyle name="Normal 22 29 14 2 2" xfId="12121"/>
    <cellStyle name="Normal 22 29 14 2 2 2" xfId="12122"/>
    <cellStyle name="Normal 22 29 14 2 3" xfId="12123"/>
    <cellStyle name="Normal 22 29 14 2 3 2" xfId="12124"/>
    <cellStyle name="Normal 22 29 14 2 4" xfId="12125"/>
    <cellStyle name="Normal 22 29 14 3" xfId="12126"/>
    <cellStyle name="Normal 22 29 14 3 2" xfId="12127"/>
    <cellStyle name="Normal 22 29 14 3 2 2" xfId="12128"/>
    <cellStyle name="Normal 22 29 14 3 3" xfId="12129"/>
    <cellStyle name="Normal 22 29 14 3 3 2" xfId="12130"/>
    <cellStyle name="Normal 22 29 14 3 4" xfId="12131"/>
    <cellStyle name="Normal 22 29 14 4" xfId="12132"/>
    <cellStyle name="Normal 22 29 14 4 2" xfId="12133"/>
    <cellStyle name="Normal 22 29 14 5" xfId="12134"/>
    <cellStyle name="Normal 22 29 14 5 2" xfId="12135"/>
    <cellStyle name="Normal 22 29 14 6" xfId="12136"/>
    <cellStyle name="Normal 22 29 15" xfId="12137"/>
    <cellStyle name="Normal 22 29 15 2" xfId="12138"/>
    <cellStyle name="Normal 22 29 15 2 2" xfId="12139"/>
    <cellStyle name="Normal 22 29 15 2 2 2" xfId="12140"/>
    <cellStyle name="Normal 22 29 15 2 3" xfId="12141"/>
    <cellStyle name="Normal 22 29 15 2 3 2" xfId="12142"/>
    <cellStyle name="Normal 22 29 15 2 4" xfId="12143"/>
    <cellStyle name="Normal 22 29 15 3" xfId="12144"/>
    <cellStyle name="Normal 22 29 15 3 2" xfId="12145"/>
    <cellStyle name="Normal 22 29 15 3 2 2" xfId="12146"/>
    <cellStyle name="Normal 22 29 15 3 3" xfId="12147"/>
    <cellStyle name="Normal 22 29 15 3 3 2" xfId="12148"/>
    <cellStyle name="Normal 22 29 15 3 4" xfId="12149"/>
    <cellStyle name="Normal 22 29 15 4" xfId="12150"/>
    <cellStyle name="Normal 22 29 15 4 2" xfId="12151"/>
    <cellStyle name="Normal 22 29 15 5" xfId="12152"/>
    <cellStyle name="Normal 22 29 15 5 2" xfId="12153"/>
    <cellStyle name="Normal 22 29 15 6" xfId="12154"/>
    <cellStyle name="Normal 22 29 16" xfId="12155"/>
    <cellStyle name="Normal 22 29 16 2" xfId="12156"/>
    <cellStyle name="Normal 22 29 16 2 2" xfId="12157"/>
    <cellStyle name="Normal 22 29 16 2 2 2" xfId="12158"/>
    <cellStyle name="Normal 22 29 16 2 3" xfId="12159"/>
    <cellStyle name="Normal 22 29 16 2 3 2" xfId="12160"/>
    <cellStyle name="Normal 22 29 16 2 4" xfId="12161"/>
    <cellStyle name="Normal 22 29 16 3" xfId="12162"/>
    <cellStyle name="Normal 22 29 16 3 2" xfId="12163"/>
    <cellStyle name="Normal 22 29 16 3 2 2" xfId="12164"/>
    <cellStyle name="Normal 22 29 16 3 3" xfId="12165"/>
    <cellStyle name="Normal 22 29 16 3 3 2" xfId="12166"/>
    <cellStyle name="Normal 22 29 16 3 4" xfId="12167"/>
    <cellStyle name="Normal 22 29 16 4" xfId="12168"/>
    <cellStyle name="Normal 22 29 16 4 2" xfId="12169"/>
    <cellStyle name="Normal 22 29 16 5" xfId="12170"/>
    <cellStyle name="Normal 22 29 16 5 2" xfId="12171"/>
    <cellStyle name="Normal 22 29 16 6" xfId="12172"/>
    <cellStyle name="Normal 22 29 17" xfId="12173"/>
    <cellStyle name="Normal 22 29 17 2" xfId="12174"/>
    <cellStyle name="Normal 22 29 17 2 2" xfId="12175"/>
    <cellStyle name="Normal 22 29 17 2 2 2" xfId="12176"/>
    <cellStyle name="Normal 22 29 17 2 3" xfId="12177"/>
    <cellStyle name="Normal 22 29 17 2 3 2" xfId="12178"/>
    <cellStyle name="Normal 22 29 17 2 4" xfId="12179"/>
    <cellStyle name="Normal 22 29 17 3" xfId="12180"/>
    <cellStyle name="Normal 22 29 17 3 2" xfId="12181"/>
    <cellStyle name="Normal 22 29 17 3 2 2" xfId="12182"/>
    <cellStyle name="Normal 22 29 17 3 3" xfId="12183"/>
    <cellStyle name="Normal 22 29 17 3 3 2" xfId="12184"/>
    <cellStyle name="Normal 22 29 17 3 4" xfId="12185"/>
    <cellStyle name="Normal 22 29 17 4" xfId="12186"/>
    <cellStyle name="Normal 22 29 17 4 2" xfId="12187"/>
    <cellStyle name="Normal 22 29 17 5" xfId="12188"/>
    <cellStyle name="Normal 22 29 17 5 2" xfId="12189"/>
    <cellStyle name="Normal 22 29 17 6" xfId="12190"/>
    <cellStyle name="Normal 22 29 18" xfId="12191"/>
    <cellStyle name="Normal 22 29 18 2" xfId="12192"/>
    <cellStyle name="Normal 22 29 18 2 2" xfId="12193"/>
    <cellStyle name="Normal 22 29 18 2 2 2" xfId="12194"/>
    <cellStyle name="Normal 22 29 18 2 3" xfId="12195"/>
    <cellStyle name="Normal 22 29 18 2 3 2" xfId="12196"/>
    <cellStyle name="Normal 22 29 18 2 4" xfId="12197"/>
    <cellStyle name="Normal 22 29 18 3" xfId="12198"/>
    <cellStyle name="Normal 22 29 18 3 2" xfId="12199"/>
    <cellStyle name="Normal 22 29 18 3 2 2" xfId="12200"/>
    <cellStyle name="Normal 22 29 18 3 3" xfId="12201"/>
    <cellStyle name="Normal 22 29 18 3 3 2" xfId="12202"/>
    <cellStyle name="Normal 22 29 18 3 4" xfId="12203"/>
    <cellStyle name="Normal 22 29 18 4" xfId="12204"/>
    <cellStyle name="Normal 22 29 18 4 2" xfId="12205"/>
    <cellStyle name="Normal 22 29 18 5" xfId="12206"/>
    <cellStyle name="Normal 22 29 18 5 2" xfId="12207"/>
    <cellStyle name="Normal 22 29 18 6" xfId="12208"/>
    <cellStyle name="Normal 22 29 19" xfId="12209"/>
    <cellStyle name="Normal 22 29 19 2" xfId="12210"/>
    <cellStyle name="Normal 22 29 19 2 2" xfId="12211"/>
    <cellStyle name="Normal 22 29 19 2 2 2" xfId="12212"/>
    <cellStyle name="Normal 22 29 19 2 3" xfId="12213"/>
    <cellStyle name="Normal 22 29 19 2 3 2" xfId="12214"/>
    <cellStyle name="Normal 22 29 19 2 4" xfId="12215"/>
    <cellStyle name="Normal 22 29 19 3" xfId="12216"/>
    <cellStyle name="Normal 22 29 19 3 2" xfId="12217"/>
    <cellStyle name="Normal 22 29 19 3 2 2" xfId="12218"/>
    <cellStyle name="Normal 22 29 19 3 3" xfId="12219"/>
    <cellStyle name="Normal 22 29 19 3 3 2" xfId="12220"/>
    <cellStyle name="Normal 22 29 19 3 4" xfId="12221"/>
    <cellStyle name="Normal 22 29 19 4" xfId="12222"/>
    <cellStyle name="Normal 22 29 19 4 2" xfId="12223"/>
    <cellStyle name="Normal 22 29 19 5" xfId="12224"/>
    <cellStyle name="Normal 22 29 19 5 2" xfId="12225"/>
    <cellStyle name="Normal 22 29 19 6" xfId="12226"/>
    <cellStyle name="Normal 22 29 2" xfId="12227"/>
    <cellStyle name="Normal 22 29 2 2" xfId="12228"/>
    <cellStyle name="Normal 22 29 2 2 2" xfId="12229"/>
    <cellStyle name="Normal 22 29 2 2 2 2" xfId="12230"/>
    <cellStyle name="Normal 22 29 2 2 3" xfId="12231"/>
    <cellStyle name="Normal 22 29 2 2 3 2" xfId="12232"/>
    <cellStyle name="Normal 22 29 2 2 4" xfId="12233"/>
    <cellStyle name="Normal 22 29 2 3" xfId="12234"/>
    <cellStyle name="Normal 22 29 2 3 2" xfId="12235"/>
    <cellStyle name="Normal 22 29 2 3 2 2" xfId="12236"/>
    <cellStyle name="Normal 22 29 2 3 3" xfId="12237"/>
    <cellStyle name="Normal 22 29 2 3 3 2" xfId="12238"/>
    <cellStyle name="Normal 22 29 2 3 4" xfId="12239"/>
    <cellStyle name="Normal 22 29 2 4" xfId="12240"/>
    <cellStyle name="Normal 22 29 2 4 2" xfId="12241"/>
    <cellStyle name="Normal 22 29 2 5" xfId="12242"/>
    <cellStyle name="Normal 22 29 2 5 2" xfId="12243"/>
    <cellStyle name="Normal 22 29 2 6" xfId="12244"/>
    <cellStyle name="Normal 22 29 20" xfId="12245"/>
    <cellStyle name="Normal 22 29 20 2" xfId="12246"/>
    <cellStyle name="Normal 22 29 20 2 2" xfId="12247"/>
    <cellStyle name="Normal 22 29 20 2 2 2" xfId="12248"/>
    <cellStyle name="Normal 22 29 20 2 3" xfId="12249"/>
    <cellStyle name="Normal 22 29 20 2 3 2" xfId="12250"/>
    <cellStyle name="Normal 22 29 20 2 4" xfId="12251"/>
    <cellStyle name="Normal 22 29 20 3" xfId="12252"/>
    <cellStyle name="Normal 22 29 20 3 2" xfId="12253"/>
    <cellStyle name="Normal 22 29 20 3 2 2" xfId="12254"/>
    <cellStyle name="Normal 22 29 20 3 3" xfId="12255"/>
    <cellStyle name="Normal 22 29 20 3 3 2" xfId="12256"/>
    <cellStyle name="Normal 22 29 20 3 4" xfId="12257"/>
    <cellStyle name="Normal 22 29 20 4" xfId="12258"/>
    <cellStyle name="Normal 22 29 20 4 2" xfId="12259"/>
    <cellStyle name="Normal 22 29 20 5" xfId="12260"/>
    <cellStyle name="Normal 22 29 20 5 2" xfId="12261"/>
    <cellStyle name="Normal 22 29 20 6" xfId="12262"/>
    <cellStyle name="Normal 22 29 21" xfId="12263"/>
    <cellStyle name="Normal 22 29 21 2" xfId="12264"/>
    <cellStyle name="Normal 22 29 21 2 2" xfId="12265"/>
    <cellStyle name="Normal 22 29 21 2 2 2" xfId="12266"/>
    <cellStyle name="Normal 22 29 21 2 3" xfId="12267"/>
    <cellStyle name="Normal 22 29 21 2 3 2" xfId="12268"/>
    <cellStyle name="Normal 22 29 21 2 4" xfId="12269"/>
    <cellStyle name="Normal 22 29 21 3" xfId="12270"/>
    <cellStyle name="Normal 22 29 21 3 2" xfId="12271"/>
    <cellStyle name="Normal 22 29 21 3 2 2" xfId="12272"/>
    <cellStyle name="Normal 22 29 21 3 3" xfId="12273"/>
    <cellStyle name="Normal 22 29 21 3 3 2" xfId="12274"/>
    <cellStyle name="Normal 22 29 21 3 4" xfId="12275"/>
    <cellStyle name="Normal 22 29 21 4" xfId="12276"/>
    <cellStyle name="Normal 22 29 21 4 2" xfId="12277"/>
    <cellStyle name="Normal 22 29 21 5" xfId="12278"/>
    <cellStyle name="Normal 22 29 21 5 2" xfId="12279"/>
    <cellStyle name="Normal 22 29 21 6" xfId="12280"/>
    <cellStyle name="Normal 22 29 22" xfId="12281"/>
    <cellStyle name="Normal 22 29 22 2" xfId="12282"/>
    <cellStyle name="Normal 22 29 22 2 2" xfId="12283"/>
    <cellStyle name="Normal 22 29 22 2 2 2" xfId="12284"/>
    <cellStyle name="Normal 22 29 22 2 3" xfId="12285"/>
    <cellStyle name="Normal 22 29 22 2 3 2" xfId="12286"/>
    <cellStyle name="Normal 22 29 22 2 4" xfId="12287"/>
    <cellStyle name="Normal 22 29 22 3" xfId="12288"/>
    <cellStyle name="Normal 22 29 22 3 2" xfId="12289"/>
    <cellStyle name="Normal 22 29 22 3 2 2" xfId="12290"/>
    <cellStyle name="Normal 22 29 22 3 3" xfId="12291"/>
    <cellStyle name="Normal 22 29 22 3 3 2" xfId="12292"/>
    <cellStyle name="Normal 22 29 22 3 4" xfId="12293"/>
    <cellStyle name="Normal 22 29 22 4" xfId="12294"/>
    <cellStyle name="Normal 22 29 22 4 2" xfId="12295"/>
    <cellStyle name="Normal 22 29 22 5" xfId="12296"/>
    <cellStyle name="Normal 22 29 22 5 2" xfId="12297"/>
    <cellStyle name="Normal 22 29 22 6" xfId="12298"/>
    <cellStyle name="Normal 22 29 23" xfId="12299"/>
    <cellStyle name="Normal 22 29 23 2" xfId="12300"/>
    <cellStyle name="Normal 22 29 23 2 2" xfId="12301"/>
    <cellStyle name="Normal 22 29 23 2 2 2" xfId="12302"/>
    <cellStyle name="Normal 22 29 23 2 3" xfId="12303"/>
    <cellStyle name="Normal 22 29 23 2 3 2" xfId="12304"/>
    <cellStyle name="Normal 22 29 23 2 4" xfId="12305"/>
    <cellStyle name="Normal 22 29 23 3" xfId="12306"/>
    <cellStyle name="Normal 22 29 23 3 2" xfId="12307"/>
    <cellStyle name="Normal 22 29 23 3 2 2" xfId="12308"/>
    <cellStyle name="Normal 22 29 23 3 3" xfId="12309"/>
    <cellStyle name="Normal 22 29 23 3 3 2" xfId="12310"/>
    <cellStyle name="Normal 22 29 23 3 4" xfId="12311"/>
    <cellStyle name="Normal 22 29 23 4" xfId="12312"/>
    <cellStyle name="Normal 22 29 23 4 2" xfId="12313"/>
    <cellStyle name="Normal 22 29 23 5" xfId="12314"/>
    <cellStyle name="Normal 22 29 23 5 2" xfId="12315"/>
    <cellStyle name="Normal 22 29 23 6" xfId="12316"/>
    <cellStyle name="Normal 22 29 24" xfId="12317"/>
    <cellStyle name="Normal 22 29 24 2" xfId="12318"/>
    <cellStyle name="Normal 22 29 24 2 2" xfId="12319"/>
    <cellStyle name="Normal 22 29 24 3" xfId="12320"/>
    <cellStyle name="Normal 22 29 24 3 2" xfId="12321"/>
    <cellStyle name="Normal 22 29 24 4" xfId="12322"/>
    <cellStyle name="Normal 22 29 25" xfId="12323"/>
    <cellStyle name="Normal 22 29 25 2" xfId="12324"/>
    <cellStyle name="Normal 22 29 25 2 2" xfId="12325"/>
    <cellStyle name="Normal 22 29 25 3" xfId="12326"/>
    <cellStyle name="Normal 22 29 25 3 2" xfId="12327"/>
    <cellStyle name="Normal 22 29 25 4" xfId="12328"/>
    <cellStyle name="Normal 22 29 26" xfId="12329"/>
    <cellStyle name="Normal 22 29 26 2" xfId="12330"/>
    <cellStyle name="Normal 22 29 27" xfId="12331"/>
    <cellStyle name="Normal 22 29 27 2" xfId="12332"/>
    <cellStyle name="Normal 22 29 28" xfId="12333"/>
    <cellStyle name="Normal 22 29 3" xfId="12334"/>
    <cellStyle name="Normal 22 29 3 2" xfId="12335"/>
    <cellStyle name="Normal 22 29 3 2 2" xfId="12336"/>
    <cellStyle name="Normal 22 29 3 2 2 2" xfId="12337"/>
    <cellStyle name="Normal 22 29 3 2 3" xfId="12338"/>
    <cellStyle name="Normal 22 29 3 2 3 2" xfId="12339"/>
    <cellStyle name="Normal 22 29 3 2 4" xfId="12340"/>
    <cellStyle name="Normal 22 29 3 3" xfId="12341"/>
    <cellStyle name="Normal 22 29 3 3 2" xfId="12342"/>
    <cellStyle name="Normal 22 29 3 3 2 2" xfId="12343"/>
    <cellStyle name="Normal 22 29 3 3 3" xfId="12344"/>
    <cellStyle name="Normal 22 29 3 3 3 2" xfId="12345"/>
    <cellStyle name="Normal 22 29 3 3 4" xfId="12346"/>
    <cellStyle name="Normal 22 29 3 4" xfId="12347"/>
    <cellStyle name="Normal 22 29 3 4 2" xfId="12348"/>
    <cellStyle name="Normal 22 29 3 5" xfId="12349"/>
    <cellStyle name="Normal 22 29 3 5 2" xfId="12350"/>
    <cellStyle name="Normal 22 29 3 6" xfId="12351"/>
    <cellStyle name="Normal 22 29 4" xfId="12352"/>
    <cellStyle name="Normal 22 29 4 2" xfId="12353"/>
    <cellStyle name="Normal 22 29 4 2 2" xfId="12354"/>
    <cellStyle name="Normal 22 29 4 2 2 2" xfId="12355"/>
    <cellStyle name="Normal 22 29 4 2 3" xfId="12356"/>
    <cellStyle name="Normal 22 29 4 2 3 2" xfId="12357"/>
    <cellStyle name="Normal 22 29 4 2 4" xfId="12358"/>
    <cellStyle name="Normal 22 29 4 3" xfId="12359"/>
    <cellStyle name="Normal 22 29 4 3 2" xfId="12360"/>
    <cellStyle name="Normal 22 29 4 3 2 2" xfId="12361"/>
    <cellStyle name="Normal 22 29 4 3 3" xfId="12362"/>
    <cellStyle name="Normal 22 29 4 3 3 2" xfId="12363"/>
    <cellStyle name="Normal 22 29 4 3 4" xfId="12364"/>
    <cellStyle name="Normal 22 29 4 4" xfId="12365"/>
    <cellStyle name="Normal 22 29 4 4 2" xfId="12366"/>
    <cellStyle name="Normal 22 29 4 5" xfId="12367"/>
    <cellStyle name="Normal 22 29 4 5 2" xfId="12368"/>
    <cellStyle name="Normal 22 29 4 6" xfId="12369"/>
    <cellStyle name="Normal 22 29 5" xfId="12370"/>
    <cellStyle name="Normal 22 29 5 2" xfId="12371"/>
    <cellStyle name="Normal 22 29 5 2 2" xfId="12372"/>
    <cellStyle name="Normal 22 29 5 2 2 2" xfId="12373"/>
    <cellStyle name="Normal 22 29 5 2 3" xfId="12374"/>
    <cellStyle name="Normal 22 29 5 2 3 2" xfId="12375"/>
    <cellStyle name="Normal 22 29 5 2 4" xfId="12376"/>
    <cellStyle name="Normal 22 29 5 3" xfId="12377"/>
    <cellStyle name="Normal 22 29 5 3 2" xfId="12378"/>
    <cellStyle name="Normal 22 29 5 3 2 2" xfId="12379"/>
    <cellStyle name="Normal 22 29 5 3 3" xfId="12380"/>
    <cellStyle name="Normal 22 29 5 3 3 2" xfId="12381"/>
    <cellStyle name="Normal 22 29 5 3 4" xfId="12382"/>
    <cellStyle name="Normal 22 29 5 4" xfId="12383"/>
    <cellStyle name="Normal 22 29 5 4 2" xfId="12384"/>
    <cellStyle name="Normal 22 29 5 5" xfId="12385"/>
    <cellStyle name="Normal 22 29 5 5 2" xfId="12386"/>
    <cellStyle name="Normal 22 29 5 6" xfId="12387"/>
    <cellStyle name="Normal 22 29 6" xfId="12388"/>
    <cellStyle name="Normal 22 29 6 2" xfId="12389"/>
    <cellStyle name="Normal 22 29 6 2 2" xfId="12390"/>
    <cellStyle name="Normal 22 29 6 2 2 2" xfId="12391"/>
    <cellStyle name="Normal 22 29 6 2 3" xfId="12392"/>
    <cellStyle name="Normal 22 29 6 2 3 2" xfId="12393"/>
    <cellStyle name="Normal 22 29 6 2 4" xfId="12394"/>
    <cellStyle name="Normal 22 29 6 3" xfId="12395"/>
    <cellStyle name="Normal 22 29 6 3 2" xfId="12396"/>
    <cellStyle name="Normal 22 29 6 3 2 2" xfId="12397"/>
    <cellStyle name="Normal 22 29 6 3 3" xfId="12398"/>
    <cellStyle name="Normal 22 29 6 3 3 2" xfId="12399"/>
    <cellStyle name="Normal 22 29 6 3 4" xfId="12400"/>
    <cellStyle name="Normal 22 29 6 4" xfId="12401"/>
    <cellStyle name="Normal 22 29 6 4 2" xfId="12402"/>
    <cellStyle name="Normal 22 29 6 5" xfId="12403"/>
    <cellStyle name="Normal 22 29 6 5 2" xfId="12404"/>
    <cellStyle name="Normal 22 29 6 6" xfId="12405"/>
    <cellStyle name="Normal 22 29 7" xfId="12406"/>
    <cellStyle name="Normal 22 29 7 2" xfId="12407"/>
    <cellStyle name="Normal 22 29 7 2 2" xfId="12408"/>
    <cellStyle name="Normal 22 29 7 2 2 2" xfId="12409"/>
    <cellStyle name="Normal 22 29 7 2 3" xfId="12410"/>
    <cellStyle name="Normal 22 29 7 2 3 2" xfId="12411"/>
    <cellStyle name="Normal 22 29 7 2 4" xfId="12412"/>
    <cellStyle name="Normal 22 29 7 3" xfId="12413"/>
    <cellStyle name="Normal 22 29 7 3 2" xfId="12414"/>
    <cellStyle name="Normal 22 29 7 3 2 2" xfId="12415"/>
    <cellStyle name="Normal 22 29 7 3 3" xfId="12416"/>
    <cellStyle name="Normal 22 29 7 3 3 2" xfId="12417"/>
    <cellStyle name="Normal 22 29 7 3 4" xfId="12418"/>
    <cellStyle name="Normal 22 29 7 4" xfId="12419"/>
    <cellStyle name="Normal 22 29 7 4 2" xfId="12420"/>
    <cellStyle name="Normal 22 29 7 5" xfId="12421"/>
    <cellStyle name="Normal 22 29 7 5 2" xfId="12422"/>
    <cellStyle name="Normal 22 29 7 6" xfId="12423"/>
    <cellStyle name="Normal 22 29 8" xfId="12424"/>
    <cellStyle name="Normal 22 29 8 2" xfId="12425"/>
    <cellStyle name="Normal 22 29 8 2 2" xfId="12426"/>
    <cellStyle name="Normal 22 29 8 2 2 2" xfId="12427"/>
    <cellStyle name="Normal 22 29 8 2 3" xfId="12428"/>
    <cellStyle name="Normal 22 29 8 2 3 2" xfId="12429"/>
    <cellStyle name="Normal 22 29 8 2 4" xfId="12430"/>
    <cellStyle name="Normal 22 29 8 3" xfId="12431"/>
    <cellStyle name="Normal 22 29 8 3 2" xfId="12432"/>
    <cellStyle name="Normal 22 29 8 3 2 2" xfId="12433"/>
    <cellStyle name="Normal 22 29 8 3 3" xfId="12434"/>
    <cellStyle name="Normal 22 29 8 3 3 2" xfId="12435"/>
    <cellStyle name="Normal 22 29 8 3 4" xfId="12436"/>
    <cellStyle name="Normal 22 29 8 4" xfId="12437"/>
    <cellStyle name="Normal 22 29 8 4 2" xfId="12438"/>
    <cellStyle name="Normal 22 29 8 5" xfId="12439"/>
    <cellStyle name="Normal 22 29 8 5 2" xfId="12440"/>
    <cellStyle name="Normal 22 29 8 6" xfId="12441"/>
    <cellStyle name="Normal 22 29 9" xfId="12442"/>
    <cellStyle name="Normal 22 29 9 2" xfId="12443"/>
    <cellStyle name="Normal 22 29 9 2 2" xfId="12444"/>
    <cellStyle name="Normal 22 29 9 2 2 2" xfId="12445"/>
    <cellStyle name="Normal 22 29 9 2 3" xfId="12446"/>
    <cellStyle name="Normal 22 29 9 2 3 2" xfId="12447"/>
    <cellStyle name="Normal 22 29 9 2 4" xfId="12448"/>
    <cellStyle name="Normal 22 29 9 3" xfId="12449"/>
    <cellStyle name="Normal 22 29 9 3 2" xfId="12450"/>
    <cellStyle name="Normal 22 29 9 3 2 2" xfId="12451"/>
    <cellStyle name="Normal 22 29 9 3 3" xfId="12452"/>
    <cellStyle name="Normal 22 29 9 3 3 2" xfId="12453"/>
    <cellStyle name="Normal 22 29 9 3 4" xfId="12454"/>
    <cellStyle name="Normal 22 29 9 4" xfId="12455"/>
    <cellStyle name="Normal 22 29 9 4 2" xfId="12456"/>
    <cellStyle name="Normal 22 29 9 5" xfId="12457"/>
    <cellStyle name="Normal 22 29 9 5 2" xfId="12458"/>
    <cellStyle name="Normal 22 29 9 6" xfId="12459"/>
    <cellStyle name="Normal 22 3" xfId="12460"/>
    <cellStyle name="Normal 22 3 10" xfId="12461"/>
    <cellStyle name="Normal 22 3 10 2" xfId="12462"/>
    <cellStyle name="Normal 22 3 10 2 2" xfId="12463"/>
    <cellStyle name="Normal 22 3 10 2 2 2" xfId="12464"/>
    <cellStyle name="Normal 22 3 10 2 3" xfId="12465"/>
    <cellStyle name="Normal 22 3 10 2 3 2" xfId="12466"/>
    <cellStyle name="Normal 22 3 10 2 4" xfId="12467"/>
    <cellStyle name="Normal 22 3 10 3" xfId="12468"/>
    <cellStyle name="Normal 22 3 10 3 2" xfId="12469"/>
    <cellStyle name="Normal 22 3 10 3 2 2" xfId="12470"/>
    <cellStyle name="Normal 22 3 10 3 3" xfId="12471"/>
    <cellStyle name="Normal 22 3 10 3 3 2" xfId="12472"/>
    <cellStyle name="Normal 22 3 10 3 4" xfId="12473"/>
    <cellStyle name="Normal 22 3 10 4" xfId="12474"/>
    <cellStyle name="Normal 22 3 10 4 2" xfId="12475"/>
    <cellStyle name="Normal 22 3 10 5" xfId="12476"/>
    <cellStyle name="Normal 22 3 10 5 2" xfId="12477"/>
    <cellStyle name="Normal 22 3 10 6" xfId="12478"/>
    <cellStyle name="Normal 22 3 11" xfId="12479"/>
    <cellStyle name="Normal 22 3 11 2" xfId="12480"/>
    <cellStyle name="Normal 22 3 11 2 2" xfId="12481"/>
    <cellStyle name="Normal 22 3 11 2 2 2" xfId="12482"/>
    <cellStyle name="Normal 22 3 11 2 3" xfId="12483"/>
    <cellStyle name="Normal 22 3 11 2 3 2" xfId="12484"/>
    <cellStyle name="Normal 22 3 11 2 4" xfId="12485"/>
    <cellStyle name="Normal 22 3 11 3" xfId="12486"/>
    <cellStyle name="Normal 22 3 11 3 2" xfId="12487"/>
    <cellStyle name="Normal 22 3 11 3 2 2" xfId="12488"/>
    <cellStyle name="Normal 22 3 11 3 3" xfId="12489"/>
    <cellStyle name="Normal 22 3 11 3 3 2" xfId="12490"/>
    <cellStyle name="Normal 22 3 11 3 4" xfId="12491"/>
    <cellStyle name="Normal 22 3 11 4" xfId="12492"/>
    <cellStyle name="Normal 22 3 11 4 2" xfId="12493"/>
    <cellStyle name="Normal 22 3 11 5" xfId="12494"/>
    <cellStyle name="Normal 22 3 11 5 2" xfId="12495"/>
    <cellStyle name="Normal 22 3 11 6" xfId="12496"/>
    <cellStyle name="Normal 22 3 12" xfId="12497"/>
    <cellStyle name="Normal 22 3 12 2" xfId="12498"/>
    <cellStyle name="Normal 22 3 12 2 2" xfId="12499"/>
    <cellStyle name="Normal 22 3 12 2 2 2" xfId="12500"/>
    <cellStyle name="Normal 22 3 12 2 3" xfId="12501"/>
    <cellStyle name="Normal 22 3 12 2 3 2" xfId="12502"/>
    <cellStyle name="Normal 22 3 12 2 4" xfId="12503"/>
    <cellStyle name="Normal 22 3 12 3" xfId="12504"/>
    <cellStyle name="Normal 22 3 12 3 2" xfId="12505"/>
    <cellStyle name="Normal 22 3 12 3 2 2" xfId="12506"/>
    <cellStyle name="Normal 22 3 12 3 3" xfId="12507"/>
    <cellStyle name="Normal 22 3 12 3 3 2" xfId="12508"/>
    <cellStyle name="Normal 22 3 12 3 4" xfId="12509"/>
    <cellStyle name="Normal 22 3 12 4" xfId="12510"/>
    <cellStyle name="Normal 22 3 12 4 2" xfId="12511"/>
    <cellStyle name="Normal 22 3 12 5" xfId="12512"/>
    <cellStyle name="Normal 22 3 12 5 2" xfId="12513"/>
    <cellStyle name="Normal 22 3 12 6" xfId="12514"/>
    <cellStyle name="Normal 22 3 13" xfId="12515"/>
    <cellStyle name="Normal 22 3 13 2" xfId="12516"/>
    <cellStyle name="Normal 22 3 13 2 2" xfId="12517"/>
    <cellStyle name="Normal 22 3 13 2 2 2" xfId="12518"/>
    <cellStyle name="Normal 22 3 13 2 3" xfId="12519"/>
    <cellStyle name="Normal 22 3 13 2 3 2" xfId="12520"/>
    <cellStyle name="Normal 22 3 13 2 4" xfId="12521"/>
    <cellStyle name="Normal 22 3 13 3" xfId="12522"/>
    <cellStyle name="Normal 22 3 13 3 2" xfId="12523"/>
    <cellStyle name="Normal 22 3 13 3 2 2" xfId="12524"/>
    <cellStyle name="Normal 22 3 13 3 3" xfId="12525"/>
    <cellStyle name="Normal 22 3 13 3 3 2" xfId="12526"/>
    <cellStyle name="Normal 22 3 13 3 4" xfId="12527"/>
    <cellStyle name="Normal 22 3 13 4" xfId="12528"/>
    <cellStyle name="Normal 22 3 13 4 2" xfId="12529"/>
    <cellStyle name="Normal 22 3 13 5" xfId="12530"/>
    <cellStyle name="Normal 22 3 13 5 2" xfId="12531"/>
    <cellStyle name="Normal 22 3 13 6" xfId="12532"/>
    <cellStyle name="Normal 22 3 14" xfId="12533"/>
    <cellStyle name="Normal 22 3 14 2" xfId="12534"/>
    <cellStyle name="Normal 22 3 14 2 2" xfId="12535"/>
    <cellStyle name="Normal 22 3 14 2 2 2" xfId="12536"/>
    <cellStyle name="Normal 22 3 14 2 3" xfId="12537"/>
    <cellStyle name="Normal 22 3 14 2 3 2" xfId="12538"/>
    <cellStyle name="Normal 22 3 14 2 4" xfId="12539"/>
    <cellStyle name="Normal 22 3 14 3" xfId="12540"/>
    <cellStyle name="Normal 22 3 14 3 2" xfId="12541"/>
    <cellStyle name="Normal 22 3 14 3 2 2" xfId="12542"/>
    <cellStyle name="Normal 22 3 14 3 3" xfId="12543"/>
    <cellStyle name="Normal 22 3 14 3 3 2" xfId="12544"/>
    <cellStyle name="Normal 22 3 14 3 4" xfId="12545"/>
    <cellStyle name="Normal 22 3 14 4" xfId="12546"/>
    <cellStyle name="Normal 22 3 14 4 2" xfId="12547"/>
    <cellStyle name="Normal 22 3 14 5" xfId="12548"/>
    <cellStyle name="Normal 22 3 14 5 2" xfId="12549"/>
    <cellStyle name="Normal 22 3 14 6" xfId="12550"/>
    <cellStyle name="Normal 22 3 15" xfId="12551"/>
    <cellStyle name="Normal 22 3 15 2" xfId="12552"/>
    <cellStyle name="Normal 22 3 15 2 2" xfId="12553"/>
    <cellStyle name="Normal 22 3 15 2 2 2" xfId="12554"/>
    <cellStyle name="Normal 22 3 15 2 3" xfId="12555"/>
    <cellStyle name="Normal 22 3 15 2 3 2" xfId="12556"/>
    <cellStyle name="Normal 22 3 15 2 4" xfId="12557"/>
    <cellStyle name="Normal 22 3 15 3" xfId="12558"/>
    <cellStyle name="Normal 22 3 15 3 2" xfId="12559"/>
    <cellStyle name="Normal 22 3 15 3 2 2" xfId="12560"/>
    <cellStyle name="Normal 22 3 15 3 3" xfId="12561"/>
    <cellStyle name="Normal 22 3 15 3 3 2" xfId="12562"/>
    <cellStyle name="Normal 22 3 15 3 4" xfId="12563"/>
    <cellStyle name="Normal 22 3 15 4" xfId="12564"/>
    <cellStyle name="Normal 22 3 15 4 2" xfId="12565"/>
    <cellStyle name="Normal 22 3 15 5" xfId="12566"/>
    <cellStyle name="Normal 22 3 15 5 2" xfId="12567"/>
    <cellStyle name="Normal 22 3 15 6" xfId="12568"/>
    <cellStyle name="Normal 22 3 16" xfId="12569"/>
    <cellStyle name="Normal 22 3 16 2" xfId="12570"/>
    <cellStyle name="Normal 22 3 16 2 2" xfId="12571"/>
    <cellStyle name="Normal 22 3 16 2 2 2" xfId="12572"/>
    <cellStyle name="Normal 22 3 16 2 3" xfId="12573"/>
    <cellStyle name="Normal 22 3 16 2 3 2" xfId="12574"/>
    <cellStyle name="Normal 22 3 16 2 4" xfId="12575"/>
    <cellStyle name="Normal 22 3 16 3" xfId="12576"/>
    <cellStyle name="Normal 22 3 16 3 2" xfId="12577"/>
    <cellStyle name="Normal 22 3 16 3 2 2" xfId="12578"/>
    <cellStyle name="Normal 22 3 16 3 3" xfId="12579"/>
    <cellStyle name="Normal 22 3 16 3 3 2" xfId="12580"/>
    <cellStyle name="Normal 22 3 16 3 4" xfId="12581"/>
    <cellStyle name="Normal 22 3 16 4" xfId="12582"/>
    <cellStyle name="Normal 22 3 16 4 2" xfId="12583"/>
    <cellStyle name="Normal 22 3 16 5" xfId="12584"/>
    <cellStyle name="Normal 22 3 16 5 2" xfId="12585"/>
    <cellStyle name="Normal 22 3 16 6" xfId="12586"/>
    <cellStyle name="Normal 22 3 17" xfId="12587"/>
    <cellStyle name="Normal 22 3 17 2" xfId="12588"/>
    <cellStyle name="Normal 22 3 17 2 2" xfId="12589"/>
    <cellStyle name="Normal 22 3 17 2 2 2" xfId="12590"/>
    <cellStyle name="Normal 22 3 17 2 3" xfId="12591"/>
    <cellStyle name="Normal 22 3 17 2 3 2" xfId="12592"/>
    <cellStyle name="Normal 22 3 17 2 4" xfId="12593"/>
    <cellStyle name="Normal 22 3 17 3" xfId="12594"/>
    <cellStyle name="Normal 22 3 17 3 2" xfId="12595"/>
    <cellStyle name="Normal 22 3 17 3 2 2" xfId="12596"/>
    <cellStyle name="Normal 22 3 17 3 3" xfId="12597"/>
    <cellStyle name="Normal 22 3 17 3 3 2" xfId="12598"/>
    <cellStyle name="Normal 22 3 17 3 4" xfId="12599"/>
    <cellStyle name="Normal 22 3 17 4" xfId="12600"/>
    <cellStyle name="Normal 22 3 17 4 2" xfId="12601"/>
    <cellStyle name="Normal 22 3 17 5" xfId="12602"/>
    <cellStyle name="Normal 22 3 17 5 2" xfId="12603"/>
    <cellStyle name="Normal 22 3 17 6" xfId="12604"/>
    <cellStyle name="Normal 22 3 18" xfId="12605"/>
    <cellStyle name="Normal 22 3 18 2" xfId="12606"/>
    <cellStyle name="Normal 22 3 18 2 2" xfId="12607"/>
    <cellStyle name="Normal 22 3 18 2 2 2" xfId="12608"/>
    <cellStyle name="Normal 22 3 18 2 3" xfId="12609"/>
    <cellStyle name="Normal 22 3 18 2 3 2" xfId="12610"/>
    <cellStyle name="Normal 22 3 18 2 4" xfId="12611"/>
    <cellStyle name="Normal 22 3 18 3" xfId="12612"/>
    <cellStyle name="Normal 22 3 18 3 2" xfId="12613"/>
    <cellStyle name="Normal 22 3 18 3 2 2" xfId="12614"/>
    <cellStyle name="Normal 22 3 18 3 3" xfId="12615"/>
    <cellStyle name="Normal 22 3 18 3 3 2" xfId="12616"/>
    <cellStyle name="Normal 22 3 18 3 4" xfId="12617"/>
    <cellStyle name="Normal 22 3 18 4" xfId="12618"/>
    <cellStyle name="Normal 22 3 18 4 2" xfId="12619"/>
    <cellStyle name="Normal 22 3 18 5" xfId="12620"/>
    <cellStyle name="Normal 22 3 18 5 2" xfId="12621"/>
    <cellStyle name="Normal 22 3 18 6" xfId="12622"/>
    <cellStyle name="Normal 22 3 19" xfId="12623"/>
    <cellStyle name="Normal 22 3 19 2" xfId="12624"/>
    <cellStyle name="Normal 22 3 19 2 2" xfId="12625"/>
    <cellStyle name="Normal 22 3 19 2 2 2" xfId="12626"/>
    <cellStyle name="Normal 22 3 19 2 3" xfId="12627"/>
    <cellStyle name="Normal 22 3 19 2 3 2" xfId="12628"/>
    <cellStyle name="Normal 22 3 19 2 4" xfId="12629"/>
    <cellStyle name="Normal 22 3 19 3" xfId="12630"/>
    <cellStyle name="Normal 22 3 19 3 2" xfId="12631"/>
    <cellStyle name="Normal 22 3 19 3 2 2" xfId="12632"/>
    <cellStyle name="Normal 22 3 19 3 3" xfId="12633"/>
    <cellStyle name="Normal 22 3 19 3 3 2" xfId="12634"/>
    <cellStyle name="Normal 22 3 19 3 4" xfId="12635"/>
    <cellStyle name="Normal 22 3 19 4" xfId="12636"/>
    <cellStyle name="Normal 22 3 19 4 2" xfId="12637"/>
    <cellStyle name="Normal 22 3 19 5" xfId="12638"/>
    <cellStyle name="Normal 22 3 19 5 2" xfId="12639"/>
    <cellStyle name="Normal 22 3 19 6" xfId="12640"/>
    <cellStyle name="Normal 22 3 2" xfId="12641"/>
    <cellStyle name="Normal 22 3 2 2" xfId="12642"/>
    <cellStyle name="Normal 22 3 2 2 2" xfId="12643"/>
    <cellStyle name="Normal 22 3 2 2 2 2" xfId="12644"/>
    <cellStyle name="Normal 22 3 2 2 3" xfId="12645"/>
    <cellStyle name="Normal 22 3 2 2 3 2" xfId="12646"/>
    <cellStyle name="Normal 22 3 2 2 4" xfId="12647"/>
    <cellStyle name="Normal 22 3 2 3" xfId="12648"/>
    <cellStyle name="Normal 22 3 2 3 2" xfId="12649"/>
    <cellStyle name="Normal 22 3 2 3 2 2" xfId="12650"/>
    <cellStyle name="Normal 22 3 2 3 3" xfId="12651"/>
    <cellStyle name="Normal 22 3 2 3 3 2" xfId="12652"/>
    <cellStyle name="Normal 22 3 2 3 4" xfId="12653"/>
    <cellStyle name="Normal 22 3 2 4" xfId="12654"/>
    <cellStyle name="Normal 22 3 2 4 2" xfId="12655"/>
    <cellStyle name="Normal 22 3 2 5" xfId="12656"/>
    <cellStyle name="Normal 22 3 2 5 2" xfId="12657"/>
    <cellStyle name="Normal 22 3 2 6" xfId="12658"/>
    <cellStyle name="Normal 22 3 20" xfId="12659"/>
    <cellStyle name="Normal 22 3 20 2" xfId="12660"/>
    <cellStyle name="Normal 22 3 20 2 2" xfId="12661"/>
    <cellStyle name="Normal 22 3 20 2 2 2" xfId="12662"/>
    <cellStyle name="Normal 22 3 20 2 3" xfId="12663"/>
    <cellStyle name="Normal 22 3 20 2 3 2" xfId="12664"/>
    <cellStyle name="Normal 22 3 20 2 4" xfId="12665"/>
    <cellStyle name="Normal 22 3 20 3" xfId="12666"/>
    <cellStyle name="Normal 22 3 20 3 2" xfId="12667"/>
    <cellStyle name="Normal 22 3 20 3 2 2" xfId="12668"/>
    <cellStyle name="Normal 22 3 20 3 3" xfId="12669"/>
    <cellStyle name="Normal 22 3 20 3 3 2" xfId="12670"/>
    <cellStyle name="Normal 22 3 20 3 4" xfId="12671"/>
    <cellStyle name="Normal 22 3 20 4" xfId="12672"/>
    <cellStyle name="Normal 22 3 20 4 2" xfId="12673"/>
    <cellStyle name="Normal 22 3 20 5" xfId="12674"/>
    <cellStyle name="Normal 22 3 20 5 2" xfId="12675"/>
    <cellStyle name="Normal 22 3 20 6" xfId="12676"/>
    <cellStyle name="Normal 22 3 21" xfId="12677"/>
    <cellStyle name="Normal 22 3 21 2" xfId="12678"/>
    <cellStyle name="Normal 22 3 21 2 2" xfId="12679"/>
    <cellStyle name="Normal 22 3 21 2 2 2" xfId="12680"/>
    <cellStyle name="Normal 22 3 21 2 3" xfId="12681"/>
    <cellStyle name="Normal 22 3 21 2 3 2" xfId="12682"/>
    <cellStyle name="Normal 22 3 21 2 4" xfId="12683"/>
    <cellStyle name="Normal 22 3 21 3" xfId="12684"/>
    <cellStyle name="Normal 22 3 21 3 2" xfId="12685"/>
    <cellStyle name="Normal 22 3 21 3 2 2" xfId="12686"/>
    <cellStyle name="Normal 22 3 21 3 3" xfId="12687"/>
    <cellStyle name="Normal 22 3 21 3 3 2" xfId="12688"/>
    <cellStyle name="Normal 22 3 21 3 4" xfId="12689"/>
    <cellStyle name="Normal 22 3 21 4" xfId="12690"/>
    <cellStyle name="Normal 22 3 21 4 2" xfId="12691"/>
    <cellStyle name="Normal 22 3 21 5" xfId="12692"/>
    <cellStyle name="Normal 22 3 21 5 2" xfId="12693"/>
    <cellStyle name="Normal 22 3 21 6" xfId="12694"/>
    <cellStyle name="Normal 22 3 22" xfId="12695"/>
    <cellStyle name="Normal 22 3 22 2" xfId="12696"/>
    <cellStyle name="Normal 22 3 22 2 2" xfId="12697"/>
    <cellStyle name="Normal 22 3 22 2 2 2" xfId="12698"/>
    <cellStyle name="Normal 22 3 22 2 3" xfId="12699"/>
    <cellStyle name="Normal 22 3 22 2 3 2" xfId="12700"/>
    <cellStyle name="Normal 22 3 22 2 4" xfId="12701"/>
    <cellStyle name="Normal 22 3 22 3" xfId="12702"/>
    <cellStyle name="Normal 22 3 22 3 2" xfId="12703"/>
    <cellStyle name="Normal 22 3 22 3 2 2" xfId="12704"/>
    <cellStyle name="Normal 22 3 22 3 3" xfId="12705"/>
    <cellStyle name="Normal 22 3 22 3 3 2" xfId="12706"/>
    <cellStyle name="Normal 22 3 22 3 4" xfId="12707"/>
    <cellStyle name="Normal 22 3 22 4" xfId="12708"/>
    <cellStyle name="Normal 22 3 22 4 2" xfId="12709"/>
    <cellStyle name="Normal 22 3 22 5" xfId="12710"/>
    <cellStyle name="Normal 22 3 22 5 2" xfId="12711"/>
    <cellStyle name="Normal 22 3 22 6" xfId="12712"/>
    <cellStyle name="Normal 22 3 23" xfId="12713"/>
    <cellStyle name="Normal 22 3 23 2" xfId="12714"/>
    <cellStyle name="Normal 22 3 23 2 2" xfId="12715"/>
    <cellStyle name="Normal 22 3 23 2 2 2" xfId="12716"/>
    <cellStyle name="Normal 22 3 23 2 3" xfId="12717"/>
    <cellStyle name="Normal 22 3 23 2 3 2" xfId="12718"/>
    <cellStyle name="Normal 22 3 23 2 4" xfId="12719"/>
    <cellStyle name="Normal 22 3 23 3" xfId="12720"/>
    <cellStyle name="Normal 22 3 23 3 2" xfId="12721"/>
    <cellStyle name="Normal 22 3 23 3 2 2" xfId="12722"/>
    <cellStyle name="Normal 22 3 23 3 3" xfId="12723"/>
    <cellStyle name="Normal 22 3 23 3 3 2" xfId="12724"/>
    <cellStyle name="Normal 22 3 23 3 4" xfId="12725"/>
    <cellStyle name="Normal 22 3 23 4" xfId="12726"/>
    <cellStyle name="Normal 22 3 23 4 2" xfId="12727"/>
    <cellStyle name="Normal 22 3 23 5" xfId="12728"/>
    <cellStyle name="Normal 22 3 23 5 2" xfId="12729"/>
    <cellStyle name="Normal 22 3 23 6" xfId="12730"/>
    <cellStyle name="Normal 22 3 24" xfId="12731"/>
    <cellStyle name="Normal 22 3 24 2" xfId="12732"/>
    <cellStyle name="Normal 22 3 24 2 2" xfId="12733"/>
    <cellStyle name="Normal 22 3 24 3" xfId="12734"/>
    <cellStyle name="Normal 22 3 24 3 2" xfId="12735"/>
    <cellStyle name="Normal 22 3 24 4" xfId="12736"/>
    <cellStyle name="Normal 22 3 25" xfId="12737"/>
    <cellStyle name="Normal 22 3 25 2" xfId="12738"/>
    <cellStyle name="Normal 22 3 25 2 2" xfId="12739"/>
    <cellStyle name="Normal 22 3 25 3" xfId="12740"/>
    <cellStyle name="Normal 22 3 25 3 2" xfId="12741"/>
    <cellStyle name="Normal 22 3 25 4" xfId="12742"/>
    <cellStyle name="Normal 22 3 26" xfId="12743"/>
    <cellStyle name="Normal 22 3 26 2" xfId="12744"/>
    <cellStyle name="Normal 22 3 27" xfId="12745"/>
    <cellStyle name="Normal 22 3 27 2" xfId="12746"/>
    <cellStyle name="Normal 22 3 28" xfId="12747"/>
    <cellStyle name="Normal 22 3 3" xfId="12748"/>
    <cellStyle name="Normal 22 3 3 2" xfId="12749"/>
    <cellStyle name="Normal 22 3 3 2 2" xfId="12750"/>
    <cellStyle name="Normal 22 3 3 2 2 2" xfId="12751"/>
    <cellStyle name="Normal 22 3 3 2 3" xfId="12752"/>
    <cellStyle name="Normal 22 3 3 2 3 2" xfId="12753"/>
    <cellStyle name="Normal 22 3 3 2 4" xfId="12754"/>
    <cellStyle name="Normal 22 3 3 3" xfId="12755"/>
    <cellStyle name="Normal 22 3 3 3 2" xfId="12756"/>
    <cellStyle name="Normal 22 3 3 3 2 2" xfId="12757"/>
    <cellStyle name="Normal 22 3 3 3 3" xfId="12758"/>
    <cellStyle name="Normal 22 3 3 3 3 2" xfId="12759"/>
    <cellStyle name="Normal 22 3 3 3 4" xfId="12760"/>
    <cellStyle name="Normal 22 3 3 4" xfId="12761"/>
    <cellStyle name="Normal 22 3 3 4 2" xfId="12762"/>
    <cellStyle name="Normal 22 3 3 5" xfId="12763"/>
    <cellStyle name="Normal 22 3 3 5 2" xfId="12764"/>
    <cellStyle name="Normal 22 3 3 6" xfId="12765"/>
    <cellStyle name="Normal 22 3 4" xfId="12766"/>
    <cellStyle name="Normal 22 3 4 2" xfId="12767"/>
    <cellStyle name="Normal 22 3 4 2 2" xfId="12768"/>
    <cellStyle name="Normal 22 3 4 2 2 2" xfId="12769"/>
    <cellStyle name="Normal 22 3 4 2 3" xfId="12770"/>
    <cellStyle name="Normal 22 3 4 2 3 2" xfId="12771"/>
    <cellStyle name="Normal 22 3 4 2 4" xfId="12772"/>
    <cellStyle name="Normal 22 3 4 3" xfId="12773"/>
    <cellStyle name="Normal 22 3 4 3 2" xfId="12774"/>
    <cellStyle name="Normal 22 3 4 3 2 2" xfId="12775"/>
    <cellStyle name="Normal 22 3 4 3 3" xfId="12776"/>
    <cellStyle name="Normal 22 3 4 3 3 2" xfId="12777"/>
    <cellStyle name="Normal 22 3 4 3 4" xfId="12778"/>
    <cellStyle name="Normal 22 3 4 4" xfId="12779"/>
    <cellStyle name="Normal 22 3 4 4 2" xfId="12780"/>
    <cellStyle name="Normal 22 3 4 5" xfId="12781"/>
    <cellStyle name="Normal 22 3 4 5 2" xfId="12782"/>
    <cellStyle name="Normal 22 3 4 6" xfId="12783"/>
    <cellStyle name="Normal 22 3 5" xfId="12784"/>
    <cellStyle name="Normal 22 3 5 2" xfId="12785"/>
    <cellStyle name="Normal 22 3 5 2 2" xfId="12786"/>
    <cellStyle name="Normal 22 3 5 2 2 2" xfId="12787"/>
    <cellStyle name="Normal 22 3 5 2 3" xfId="12788"/>
    <cellStyle name="Normal 22 3 5 2 3 2" xfId="12789"/>
    <cellStyle name="Normal 22 3 5 2 4" xfId="12790"/>
    <cellStyle name="Normal 22 3 5 3" xfId="12791"/>
    <cellStyle name="Normal 22 3 5 3 2" xfId="12792"/>
    <cellStyle name="Normal 22 3 5 3 2 2" xfId="12793"/>
    <cellStyle name="Normal 22 3 5 3 3" xfId="12794"/>
    <cellStyle name="Normal 22 3 5 3 3 2" xfId="12795"/>
    <cellStyle name="Normal 22 3 5 3 4" xfId="12796"/>
    <cellStyle name="Normal 22 3 5 4" xfId="12797"/>
    <cellStyle name="Normal 22 3 5 4 2" xfId="12798"/>
    <cellStyle name="Normal 22 3 5 5" xfId="12799"/>
    <cellStyle name="Normal 22 3 5 5 2" xfId="12800"/>
    <cellStyle name="Normal 22 3 5 6" xfId="12801"/>
    <cellStyle name="Normal 22 3 6" xfId="12802"/>
    <cellStyle name="Normal 22 3 6 2" xfId="12803"/>
    <cellStyle name="Normal 22 3 6 2 2" xfId="12804"/>
    <cellStyle name="Normal 22 3 6 2 2 2" xfId="12805"/>
    <cellStyle name="Normal 22 3 6 2 3" xfId="12806"/>
    <cellStyle name="Normal 22 3 6 2 3 2" xfId="12807"/>
    <cellStyle name="Normal 22 3 6 2 4" xfId="12808"/>
    <cellStyle name="Normal 22 3 6 3" xfId="12809"/>
    <cellStyle name="Normal 22 3 6 3 2" xfId="12810"/>
    <cellStyle name="Normal 22 3 6 3 2 2" xfId="12811"/>
    <cellStyle name="Normal 22 3 6 3 3" xfId="12812"/>
    <cellStyle name="Normal 22 3 6 3 3 2" xfId="12813"/>
    <cellStyle name="Normal 22 3 6 3 4" xfId="12814"/>
    <cellStyle name="Normal 22 3 6 4" xfId="12815"/>
    <cellStyle name="Normal 22 3 6 4 2" xfId="12816"/>
    <cellStyle name="Normal 22 3 6 5" xfId="12817"/>
    <cellStyle name="Normal 22 3 6 5 2" xfId="12818"/>
    <cellStyle name="Normal 22 3 6 6" xfId="12819"/>
    <cellStyle name="Normal 22 3 7" xfId="12820"/>
    <cellStyle name="Normal 22 3 7 2" xfId="12821"/>
    <cellStyle name="Normal 22 3 7 2 2" xfId="12822"/>
    <cellStyle name="Normal 22 3 7 2 2 2" xfId="12823"/>
    <cellStyle name="Normal 22 3 7 2 3" xfId="12824"/>
    <cellStyle name="Normal 22 3 7 2 3 2" xfId="12825"/>
    <cellStyle name="Normal 22 3 7 2 4" xfId="12826"/>
    <cellStyle name="Normal 22 3 7 3" xfId="12827"/>
    <cellStyle name="Normal 22 3 7 3 2" xfId="12828"/>
    <cellStyle name="Normal 22 3 7 3 2 2" xfId="12829"/>
    <cellStyle name="Normal 22 3 7 3 3" xfId="12830"/>
    <cellStyle name="Normal 22 3 7 3 3 2" xfId="12831"/>
    <cellStyle name="Normal 22 3 7 3 4" xfId="12832"/>
    <cellStyle name="Normal 22 3 7 4" xfId="12833"/>
    <cellStyle name="Normal 22 3 7 4 2" xfId="12834"/>
    <cellStyle name="Normal 22 3 7 5" xfId="12835"/>
    <cellStyle name="Normal 22 3 7 5 2" xfId="12836"/>
    <cellStyle name="Normal 22 3 7 6" xfId="12837"/>
    <cellStyle name="Normal 22 3 8" xfId="12838"/>
    <cellStyle name="Normal 22 3 8 2" xfId="12839"/>
    <cellStyle name="Normal 22 3 8 2 2" xfId="12840"/>
    <cellStyle name="Normal 22 3 8 2 2 2" xfId="12841"/>
    <cellStyle name="Normal 22 3 8 2 3" xfId="12842"/>
    <cellStyle name="Normal 22 3 8 2 3 2" xfId="12843"/>
    <cellStyle name="Normal 22 3 8 2 4" xfId="12844"/>
    <cellStyle name="Normal 22 3 8 3" xfId="12845"/>
    <cellStyle name="Normal 22 3 8 3 2" xfId="12846"/>
    <cellStyle name="Normal 22 3 8 3 2 2" xfId="12847"/>
    <cellStyle name="Normal 22 3 8 3 3" xfId="12848"/>
    <cellStyle name="Normal 22 3 8 3 3 2" xfId="12849"/>
    <cellStyle name="Normal 22 3 8 3 4" xfId="12850"/>
    <cellStyle name="Normal 22 3 8 4" xfId="12851"/>
    <cellStyle name="Normal 22 3 8 4 2" xfId="12852"/>
    <cellStyle name="Normal 22 3 8 5" xfId="12853"/>
    <cellStyle name="Normal 22 3 8 5 2" xfId="12854"/>
    <cellStyle name="Normal 22 3 8 6" xfId="12855"/>
    <cellStyle name="Normal 22 3 9" xfId="12856"/>
    <cellStyle name="Normal 22 3 9 2" xfId="12857"/>
    <cellStyle name="Normal 22 3 9 2 2" xfId="12858"/>
    <cellStyle name="Normal 22 3 9 2 2 2" xfId="12859"/>
    <cellStyle name="Normal 22 3 9 2 3" xfId="12860"/>
    <cellStyle name="Normal 22 3 9 2 3 2" xfId="12861"/>
    <cellStyle name="Normal 22 3 9 2 4" xfId="12862"/>
    <cellStyle name="Normal 22 3 9 3" xfId="12863"/>
    <cellStyle name="Normal 22 3 9 3 2" xfId="12864"/>
    <cellStyle name="Normal 22 3 9 3 2 2" xfId="12865"/>
    <cellStyle name="Normal 22 3 9 3 3" xfId="12866"/>
    <cellStyle name="Normal 22 3 9 3 3 2" xfId="12867"/>
    <cellStyle name="Normal 22 3 9 3 4" xfId="12868"/>
    <cellStyle name="Normal 22 3 9 4" xfId="12869"/>
    <cellStyle name="Normal 22 3 9 4 2" xfId="12870"/>
    <cellStyle name="Normal 22 3 9 5" xfId="12871"/>
    <cellStyle name="Normal 22 3 9 5 2" xfId="12872"/>
    <cellStyle name="Normal 22 3 9 6" xfId="12873"/>
    <cellStyle name="Normal 22 30" xfId="12874"/>
    <cellStyle name="Normal 22 30 10" xfId="12875"/>
    <cellStyle name="Normal 22 30 10 2" xfId="12876"/>
    <cellStyle name="Normal 22 30 10 2 2" xfId="12877"/>
    <cellStyle name="Normal 22 30 10 2 2 2" xfId="12878"/>
    <cellStyle name="Normal 22 30 10 2 3" xfId="12879"/>
    <cellStyle name="Normal 22 30 10 2 3 2" xfId="12880"/>
    <cellStyle name="Normal 22 30 10 2 4" xfId="12881"/>
    <cellStyle name="Normal 22 30 10 3" xfId="12882"/>
    <cellStyle name="Normal 22 30 10 3 2" xfId="12883"/>
    <cellStyle name="Normal 22 30 10 3 2 2" xfId="12884"/>
    <cellStyle name="Normal 22 30 10 3 3" xfId="12885"/>
    <cellStyle name="Normal 22 30 10 3 3 2" xfId="12886"/>
    <cellStyle name="Normal 22 30 10 3 4" xfId="12887"/>
    <cellStyle name="Normal 22 30 10 4" xfId="12888"/>
    <cellStyle name="Normal 22 30 10 4 2" xfId="12889"/>
    <cellStyle name="Normal 22 30 10 5" xfId="12890"/>
    <cellStyle name="Normal 22 30 10 5 2" xfId="12891"/>
    <cellStyle name="Normal 22 30 10 6" xfId="12892"/>
    <cellStyle name="Normal 22 30 11" xfId="12893"/>
    <cellStyle name="Normal 22 30 11 2" xfId="12894"/>
    <cellStyle name="Normal 22 30 11 2 2" xfId="12895"/>
    <cellStyle name="Normal 22 30 11 2 2 2" xfId="12896"/>
    <cellStyle name="Normal 22 30 11 2 3" xfId="12897"/>
    <cellStyle name="Normal 22 30 11 2 3 2" xfId="12898"/>
    <cellStyle name="Normal 22 30 11 2 4" xfId="12899"/>
    <cellStyle name="Normal 22 30 11 3" xfId="12900"/>
    <cellStyle name="Normal 22 30 11 3 2" xfId="12901"/>
    <cellStyle name="Normal 22 30 11 3 2 2" xfId="12902"/>
    <cellStyle name="Normal 22 30 11 3 3" xfId="12903"/>
    <cellStyle name="Normal 22 30 11 3 3 2" xfId="12904"/>
    <cellStyle name="Normal 22 30 11 3 4" xfId="12905"/>
    <cellStyle name="Normal 22 30 11 4" xfId="12906"/>
    <cellStyle name="Normal 22 30 11 4 2" xfId="12907"/>
    <cellStyle name="Normal 22 30 11 5" xfId="12908"/>
    <cellStyle name="Normal 22 30 11 5 2" xfId="12909"/>
    <cellStyle name="Normal 22 30 11 6" xfId="12910"/>
    <cellStyle name="Normal 22 30 12" xfId="12911"/>
    <cellStyle name="Normal 22 30 12 2" xfId="12912"/>
    <cellStyle name="Normal 22 30 12 2 2" xfId="12913"/>
    <cellStyle name="Normal 22 30 12 2 2 2" xfId="12914"/>
    <cellStyle name="Normal 22 30 12 2 3" xfId="12915"/>
    <cellStyle name="Normal 22 30 12 2 3 2" xfId="12916"/>
    <cellStyle name="Normal 22 30 12 2 4" xfId="12917"/>
    <cellStyle name="Normal 22 30 12 3" xfId="12918"/>
    <cellStyle name="Normal 22 30 12 3 2" xfId="12919"/>
    <cellStyle name="Normal 22 30 12 3 2 2" xfId="12920"/>
    <cellStyle name="Normal 22 30 12 3 3" xfId="12921"/>
    <cellStyle name="Normal 22 30 12 3 3 2" xfId="12922"/>
    <cellStyle name="Normal 22 30 12 3 4" xfId="12923"/>
    <cellStyle name="Normal 22 30 12 4" xfId="12924"/>
    <cellStyle name="Normal 22 30 12 4 2" xfId="12925"/>
    <cellStyle name="Normal 22 30 12 5" xfId="12926"/>
    <cellStyle name="Normal 22 30 12 5 2" xfId="12927"/>
    <cellStyle name="Normal 22 30 12 6" xfId="12928"/>
    <cellStyle name="Normal 22 30 13" xfId="12929"/>
    <cellStyle name="Normal 22 30 13 2" xfId="12930"/>
    <cellStyle name="Normal 22 30 13 2 2" xfId="12931"/>
    <cellStyle name="Normal 22 30 13 2 2 2" xfId="12932"/>
    <cellStyle name="Normal 22 30 13 2 3" xfId="12933"/>
    <cellStyle name="Normal 22 30 13 2 3 2" xfId="12934"/>
    <cellStyle name="Normal 22 30 13 2 4" xfId="12935"/>
    <cellStyle name="Normal 22 30 13 3" xfId="12936"/>
    <cellStyle name="Normal 22 30 13 3 2" xfId="12937"/>
    <cellStyle name="Normal 22 30 13 3 2 2" xfId="12938"/>
    <cellStyle name="Normal 22 30 13 3 3" xfId="12939"/>
    <cellStyle name="Normal 22 30 13 3 3 2" xfId="12940"/>
    <cellStyle name="Normal 22 30 13 3 4" xfId="12941"/>
    <cellStyle name="Normal 22 30 13 4" xfId="12942"/>
    <cellStyle name="Normal 22 30 13 4 2" xfId="12943"/>
    <cellStyle name="Normal 22 30 13 5" xfId="12944"/>
    <cellStyle name="Normal 22 30 13 5 2" xfId="12945"/>
    <cellStyle name="Normal 22 30 13 6" xfId="12946"/>
    <cellStyle name="Normal 22 30 14" xfId="12947"/>
    <cellStyle name="Normal 22 30 14 2" xfId="12948"/>
    <cellStyle name="Normal 22 30 14 2 2" xfId="12949"/>
    <cellStyle name="Normal 22 30 14 2 2 2" xfId="12950"/>
    <cellStyle name="Normal 22 30 14 2 3" xfId="12951"/>
    <cellStyle name="Normal 22 30 14 2 3 2" xfId="12952"/>
    <cellStyle name="Normal 22 30 14 2 4" xfId="12953"/>
    <cellStyle name="Normal 22 30 14 3" xfId="12954"/>
    <cellStyle name="Normal 22 30 14 3 2" xfId="12955"/>
    <cellStyle name="Normal 22 30 14 3 2 2" xfId="12956"/>
    <cellStyle name="Normal 22 30 14 3 3" xfId="12957"/>
    <cellStyle name="Normal 22 30 14 3 3 2" xfId="12958"/>
    <cellStyle name="Normal 22 30 14 3 4" xfId="12959"/>
    <cellStyle name="Normal 22 30 14 4" xfId="12960"/>
    <cellStyle name="Normal 22 30 14 4 2" xfId="12961"/>
    <cellStyle name="Normal 22 30 14 5" xfId="12962"/>
    <cellStyle name="Normal 22 30 14 5 2" xfId="12963"/>
    <cellStyle name="Normal 22 30 14 6" xfId="12964"/>
    <cellStyle name="Normal 22 30 15" xfId="12965"/>
    <cellStyle name="Normal 22 30 15 2" xfId="12966"/>
    <cellStyle name="Normal 22 30 15 2 2" xfId="12967"/>
    <cellStyle name="Normal 22 30 15 2 2 2" xfId="12968"/>
    <cellStyle name="Normal 22 30 15 2 3" xfId="12969"/>
    <cellStyle name="Normal 22 30 15 2 3 2" xfId="12970"/>
    <cellStyle name="Normal 22 30 15 2 4" xfId="12971"/>
    <cellStyle name="Normal 22 30 15 3" xfId="12972"/>
    <cellStyle name="Normal 22 30 15 3 2" xfId="12973"/>
    <cellStyle name="Normal 22 30 15 3 2 2" xfId="12974"/>
    <cellStyle name="Normal 22 30 15 3 3" xfId="12975"/>
    <cellStyle name="Normal 22 30 15 3 3 2" xfId="12976"/>
    <cellStyle name="Normal 22 30 15 3 4" xfId="12977"/>
    <cellStyle name="Normal 22 30 15 4" xfId="12978"/>
    <cellStyle name="Normal 22 30 15 4 2" xfId="12979"/>
    <cellStyle name="Normal 22 30 15 5" xfId="12980"/>
    <cellStyle name="Normal 22 30 15 5 2" xfId="12981"/>
    <cellStyle name="Normal 22 30 15 6" xfId="12982"/>
    <cellStyle name="Normal 22 30 16" xfId="12983"/>
    <cellStyle name="Normal 22 30 16 2" xfId="12984"/>
    <cellStyle name="Normal 22 30 16 2 2" xfId="12985"/>
    <cellStyle name="Normal 22 30 16 2 2 2" xfId="12986"/>
    <cellStyle name="Normal 22 30 16 2 3" xfId="12987"/>
    <cellStyle name="Normal 22 30 16 2 3 2" xfId="12988"/>
    <cellStyle name="Normal 22 30 16 2 4" xfId="12989"/>
    <cellStyle name="Normal 22 30 16 3" xfId="12990"/>
    <cellStyle name="Normal 22 30 16 3 2" xfId="12991"/>
    <cellStyle name="Normal 22 30 16 3 2 2" xfId="12992"/>
    <cellStyle name="Normal 22 30 16 3 3" xfId="12993"/>
    <cellStyle name="Normal 22 30 16 3 3 2" xfId="12994"/>
    <cellStyle name="Normal 22 30 16 3 4" xfId="12995"/>
    <cellStyle name="Normal 22 30 16 4" xfId="12996"/>
    <cellStyle name="Normal 22 30 16 4 2" xfId="12997"/>
    <cellStyle name="Normal 22 30 16 5" xfId="12998"/>
    <cellStyle name="Normal 22 30 16 5 2" xfId="12999"/>
    <cellStyle name="Normal 22 30 16 6" xfId="13000"/>
    <cellStyle name="Normal 22 30 17" xfId="13001"/>
    <cellStyle name="Normal 22 30 17 2" xfId="13002"/>
    <cellStyle name="Normal 22 30 17 2 2" xfId="13003"/>
    <cellStyle name="Normal 22 30 17 2 2 2" xfId="13004"/>
    <cellStyle name="Normal 22 30 17 2 3" xfId="13005"/>
    <cellStyle name="Normal 22 30 17 2 3 2" xfId="13006"/>
    <cellStyle name="Normal 22 30 17 2 4" xfId="13007"/>
    <cellStyle name="Normal 22 30 17 3" xfId="13008"/>
    <cellStyle name="Normal 22 30 17 3 2" xfId="13009"/>
    <cellStyle name="Normal 22 30 17 3 2 2" xfId="13010"/>
    <cellStyle name="Normal 22 30 17 3 3" xfId="13011"/>
    <cellStyle name="Normal 22 30 17 3 3 2" xfId="13012"/>
    <cellStyle name="Normal 22 30 17 3 4" xfId="13013"/>
    <cellStyle name="Normal 22 30 17 4" xfId="13014"/>
    <cellStyle name="Normal 22 30 17 4 2" xfId="13015"/>
    <cellStyle name="Normal 22 30 17 5" xfId="13016"/>
    <cellStyle name="Normal 22 30 17 5 2" xfId="13017"/>
    <cellStyle name="Normal 22 30 17 6" xfId="13018"/>
    <cellStyle name="Normal 22 30 18" xfId="13019"/>
    <cellStyle name="Normal 22 30 18 2" xfId="13020"/>
    <cellStyle name="Normal 22 30 18 2 2" xfId="13021"/>
    <cellStyle name="Normal 22 30 18 2 2 2" xfId="13022"/>
    <cellStyle name="Normal 22 30 18 2 3" xfId="13023"/>
    <cellStyle name="Normal 22 30 18 2 3 2" xfId="13024"/>
    <cellStyle name="Normal 22 30 18 2 4" xfId="13025"/>
    <cellStyle name="Normal 22 30 18 3" xfId="13026"/>
    <cellStyle name="Normal 22 30 18 3 2" xfId="13027"/>
    <cellStyle name="Normal 22 30 18 3 2 2" xfId="13028"/>
    <cellStyle name="Normal 22 30 18 3 3" xfId="13029"/>
    <cellStyle name="Normal 22 30 18 3 3 2" xfId="13030"/>
    <cellStyle name="Normal 22 30 18 3 4" xfId="13031"/>
    <cellStyle name="Normal 22 30 18 4" xfId="13032"/>
    <cellStyle name="Normal 22 30 18 4 2" xfId="13033"/>
    <cellStyle name="Normal 22 30 18 5" xfId="13034"/>
    <cellStyle name="Normal 22 30 18 5 2" xfId="13035"/>
    <cellStyle name="Normal 22 30 18 6" xfId="13036"/>
    <cellStyle name="Normal 22 30 19" xfId="13037"/>
    <cellStyle name="Normal 22 30 19 2" xfId="13038"/>
    <cellStyle name="Normal 22 30 19 2 2" xfId="13039"/>
    <cellStyle name="Normal 22 30 19 2 2 2" xfId="13040"/>
    <cellStyle name="Normal 22 30 19 2 3" xfId="13041"/>
    <cellStyle name="Normal 22 30 19 2 3 2" xfId="13042"/>
    <cellStyle name="Normal 22 30 19 2 4" xfId="13043"/>
    <cellStyle name="Normal 22 30 19 3" xfId="13044"/>
    <cellStyle name="Normal 22 30 19 3 2" xfId="13045"/>
    <cellStyle name="Normal 22 30 19 3 2 2" xfId="13046"/>
    <cellStyle name="Normal 22 30 19 3 3" xfId="13047"/>
    <cellStyle name="Normal 22 30 19 3 3 2" xfId="13048"/>
    <cellStyle name="Normal 22 30 19 3 4" xfId="13049"/>
    <cellStyle name="Normal 22 30 19 4" xfId="13050"/>
    <cellStyle name="Normal 22 30 19 4 2" xfId="13051"/>
    <cellStyle name="Normal 22 30 19 5" xfId="13052"/>
    <cellStyle name="Normal 22 30 19 5 2" xfId="13053"/>
    <cellStyle name="Normal 22 30 19 6" xfId="13054"/>
    <cellStyle name="Normal 22 30 2" xfId="13055"/>
    <cellStyle name="Normal 22 30 2 2" xfId="13056"/>
    <cellStyle name="Normal 22 30 2 2 2" xfId="13057"/>
    <cellStyle name="Normal 22 30 2 2 2 2" xfId="13058"/>
    <cellStyle name="Normal 22 30 2 2 3" xfId="13059"/>
    <cellStyle name="Normal 22 30 2 2 3 2" xfId="13060"/>
    <cellStyle name="Normal 22 30 2 2 4" xfId="13061"/>
    <cellStyle name="Normal 22 30 2 3" xfId="13062"/>
    <cellStyle name="Normal 22 30 2 3 2" xfId="13063"/>
    <cellStyle name="Normal 22 30 2 3 2 2" xfId="13064"/>
    <cellStyle name="Normal 22 30 2 3 3" xfId="13065"/>
    <cellStyle name="Normal 22 30 2 3 3 2" xfId="13066"/>
    <cellStyle name="Normal 22 30 2 3 4" xfId="13067"/>
    <cellStyle name="Normal 22 30 2 4" xfId="13068"/>
    <cellStyle name="Normal 22 30 2 4 2" xfId="13069"/>
    <cellStyle name="Normal 22 30 2 5" xfId="13070"/>
    <cellStyle name="Normal 22 30 2 5 2" xfId="13071"/>
    <cellStyle name="Normal 22 30 2 6" xfId="13072"/>
    <cellStyle name="Normal 22 30 20" xfId="13073"/>
    <cellStyle name="Normal 22 30 20 2" xfId="13074"/>
    <cellStyle name="Normal 22 30 20 2 2" xfId="13075"/>
    <cellStyle name="Normal 22 30 20 2 2 2" xfId="13076"/>
    <cellStyle name="Normal 22 30 20 2 3" xfId="13077"/>
    <cellStyle name="Normal 22 30 20 2 3 2" xfId="13078"/>
    <cellStyle name="Normal 22 30 20 2 4" xfId="13079"/>
    <cellStyle name="Normal 22 30 20 3" xfId="13080"/>
    <cellStyle name="Normal 22 30 20 3 2" xfId="13081"/>
    <cellStyle name="Normal 22 30 20 3 2 2" xfId="13082"/>
    <cellStyle name="Normal 22 30 20 3 3" xfId="13083"/>
    <cellStyle name="Normal 22 30 20 3 3 2" xfId="13084"/>
    <cellStyle name="Normal 22 30 20 3 4" xfId="13085"/>
    <cellStyle name="Normal 22 30 20 4" xfId="13086"/>
    <cellStyle name="Normal 22 30 20 4 2" xfId="13087"/>
    <cellStyle name="Normal 22 30 20 5" xfId="13088"/>
    <cellStyle name="Normal 22 30 20 5 2" xfId="13089"/>
    <cellStyle name="Normal 22 30 20 6" xfId="13090"/>
    <cellStyle name="Normal 22 30 21" xfId="13091"/>
    <cellStyle name="Normal 22 30 21 2" xfId="13092"/>
    <cellStyle name="Normal 22 30 21 2 2" xfId="13093"/>
    <cellStyle name="Normal 22 30 21 2 2 2" xfId="13094"/>
    <cellStyle name="Normal 22 30 21 2 3" xfId="13095"/>
    <cellStyle name="Normal 22 30 21 2 3 2" xfId="13096"/>
    <cellStyle name="Normal 22 30 21 2 4" xfId="13097"/>
    <cellStyle name="Normal 22 30 21 3" xfId="13098"/>
    <cellStyle name="Normal 22 30 21 3 2" xfId="13099"/>
    <cellStyle name="Normal 22 30 21 3 2 2" xfId="13100"/>
    <cellStyle name="Normal 22 30 21 3 3" xfId="13101"/>
    <cellStyle name="Normal 22 30 21 3 3 2" xfId="13102"/>
    <cellStyle name="Normal 22 30 21 3 4" xfId="13103"/>
    <cellStyle name="Normal 22 30 21 4" xfId="13104"/>
    <cellStyle name="Normal 22 30 21 4 2" xfId="13105"/>
    <cellStyle name="Normal 22 30 21 5" xfId="13106"/>
    <cellStyle name="Normal 22 30 21 5 2" xfId="13107"/>
    <cellStyle name="Normal 22 30 21 6" xfId="13108"/>
    <cellStyle name="Normal 22 30 22" xfId="13109"/>
    <cellStyle name="Normal 22 30 22 2" xfId="13110"/>
    <cellStyle name="Normal 22 30 22 2 2" xfId="13111"/>
    <cellStyle name="Normal 22 30 22 2 2 2" xfId="13112"/>
    <cellStyle name="Normal 22 30 22 2 3" xfId="13113"/>
    <cellStyle name="Normal 22 30 22 2 3 2" xfId="13114"/>
    <cellStyle name="Normal 22 30 22 2 4" xfId="13115"/>
    <cellStyle name="Normal 22 30 22 3" xfId="13116"/>
    <cellStyle name="Normal 22 30 22 3 2" xfId="13117"/>
    <cellStyle name="Normal 22 30 22 3 2 2" xfId="13118"/>
    <cellStyle name="Normal 22 30 22 3 3" xfId="13119"/>
    <cellStyle name="Normal 22 30 22 3 3 2" xfId="13120"/>
    <cellStyle name="Normal 22 30 22 3 4" xfId="13121"/>
    <cellStyle name="Normal 22 30 22 4" xfId="13122"/>
    <cellStyle name="Normal 22 30 22 4 2" xfId="13123"/>
    <cellStyle name="Normal 22 30 22 5" xfId="13124"/>
    <cellStyle name="Normal 22 30 22 5 2" xfId="13125"/>
    <cellStyle name="Normal 22 30 22 6" xfId="13126"/>
    <cellStyle name="Normal 22 30 23" xfId="13127"/>
    <cellStyle name="Normal 22 30 23 2" xfId="13128"/>
    <cellStyle name="Normal 22 30 23 2 2" xfId="13129"/>
    <cellStyle name="Normal 22 30 23 2 2 2" xfId="13130"/>
    <cellStyle name="Normal 22 30 23 2 3" xfId="13131"/>
    <cellStyle name="Normal 22 30 23 2 3 2" xfId="13132"/>
    <cellStyle name="Normal 22 30 23 2 4" xfId="13133"/>
    <cellStyle name="Normal 22 30 23 3" xfId="13134"/>
    <cellStyle name="Normal 22 30 23 3 2" xfId="13135"/>
    <cellStyle name="Normal 22 30 23 3 2 2" xfId="13136"/>
    <cellStyle name="Normal 22 30 23 3 3" xfId="13137"/>
    <cellStyle name="Normal 22 30 23 3 3 2" xfId="13138"/>
    <cellStyle name="Normal 22 30 23 3 4" xfId="13139"/>
    <cellStyle name="Normal 22 30 23 4" xfId="13140"/>
    <cellStyle name="Normal 22 30 23 4 2" xfId="13141"/>
    <cellStyle name="Normal 22 30 23 5" xfId="13142"/>
    <cellStyle name="Normal 22 30 23 5 2" xfId="13143"/>
    <cellStyle name="Normal 22 30 23 6" xfId="13144"/>
    <cellStyle name="Normal 22 30 24" xfId="13145"/>
    <cellStyle name="Normal 22 30 24 2" xfId="13146"/>
    <cellStyle name="Normal 22 30 24 2 2" xfId="13147"/>
    <cellStyle name="Normal 22 30 24 3" xfId="13148"/>
    <cellStyle name="Normal 22 30 24 3 2" xfId="13149"/>
    <cellStyle name="Normal 22 30 24 4" xfId="13150"/>
    <cellStyle name="Normal 22 30 25" xfId="13151"/>
    <cellStyle name="Normal 22 30 25 2" xfId="13152"/>
    <cellStyle name="Normal 22 30 25 2 2" xfId="13153"/>
    <cellStyle name="Normal 22 30 25 3" xfId="13154"/>
    <cellStyle name="Normal 22 30 25 3 2" xfId="13155"/>
    <cellStyle name="Normal 22 30 25 4" xfId="13156"/>
    <cellStyle name="Normal 22 30 26" xfId="13157"/>
    <cellStyle name="Normal 22 30 26 2" xfId="13158"/>
    <cellStyle name="Normal 22 30 27" xfId="13159"/>
    <cellStyle name="Normal 22 30 27 2" xfId="13160"/>
    <cellStyle name="Normal 22 30 28" xfId="13161"/>
    <cellStyle name="Normal 22 30 3" xfId="13162"/>
    <cellStyle name="Normal 22 30 3 2" xfId="13163"/>
    <cellStyle name="Normal 22 30 3 2 2" xfId="13164"/>
    <cellStyle name="Normal 22 30 3 2 2 2" xfId="13165"/>
    <cellStyle name="Normal 22 30 3 2 3" xfId="13166"/>
    <cellStyle name="Normal 22 30 3 2 3 2" xfId="13167"/>
    <cellStyle name="Normal 22 30 3 2 4" xfId="13168"/>
    <cellStyle name="Normal 22 30 3 3" xfId="13169"/>
    <cellStyle name="Normal 22 30 3 3 2" xfId="13170"/>
    <cellStyle name="Normal 22 30 3 3 2 2" xfId="13171"/>
    <cellStyle name="Normal 22 30 3 3 3" xfId="13172"/>
    <cellStyle name="Normal 22 30 3 3 3 2" xfId="13173"/>
    <cellStyle name="Normal 22 30 3 3 4" xfId="13174"/>
    <cellStyle name="Normal 22 30 3 4" xfId="13175"/>
    <cellStyle name="Normal 22 30 3 4 2" xfId="13176"/>
    <cellStyle name="Normal 22 30 3 5" xfId="13177"/>
    <cellStyle name="Normal 22 30 3 5 2" xfId="13178"/>
    <cellStyle name="Normal 22 30 3 6" xfId="13179"/>
    <cellStyle name="Normal 22 30 4" xfId="13180"/>
    <cellStyle name="Normal 22 30 4 2" xfId="13181"/>
    <cellStyle name="Normal 22 30 4 2 2" xfId="13182"/>
    <cellStyle name="Normal 22 30 4 2 2 2" xfId="13183"/>
    <cellStyle name="Normal 22 30 4 2 3" xfId="13184"/>
    <cellStyle name="Normal 22 30 4 2 3 2" xfId="13185"/>
    <cellStyle name="Normal 22 30 4 2 4" xfId="13186"/>
    <cellStyle name="Normal 22 30 4 3" xfId="13187"/>
    <cellStyle name="Normal 22 30 4 3 2" xfId="13188"/>
    <cellStyle name="Normal 22 30 4 3 2 2" xfId="13189"/>
    <cellStyle name="Normal 22 30 4 3 3" xfId="13190"/>
    <cellStyle name="Normal 22 30 4 3 3 2" xfId="13191"/>
    <cellStyle name="Normal 22 30 4 3 4" xfId="13192"/>
    <cellStyle name="Normal 22 30 4 4" xfId="13193"/>
    <cellStyle name="Normal 22 30 4 4 2" xfId="13194"/>
    <cellStyle name="Normal 22 30 4 5" xfId="13195"/>
    <cellStyle name="Normal 22 30 4 5 2" xfId="13196"/>
    <cellStyle name="Normal 22 30 4 6" xfId="13197"/>
    <cellStyle name="Normal 22 30 5" xfId="13198"/>
    <cellStyle name="Normal 22 30 5 2" xfId="13199"/>
    <cellStyle name="Normal 22 30 5 2 2" xfId="13200"/>
    <cellStyle name="Normal 22 30 5 2 2 2" xfId="13201"/>
    <cellStyle name="Normal 22 30 5 2 3" xfId="13202"/>
    <cellStyle name="Normal 22 30 5 2 3 2" xfId="13203"/>
    <cellStyle name="Normal 22 30 5 2 4" xfId="13204"/>
    <cellStyle name="Normal 22 30 5 3" xfId="13205"/>
    <cellStyle name="Normal 22 30 5 3 2" xfId="13206"/>
    <cellStyle name="Normal 22 30 5 3 2 2" xfId="13207"/>
    <cellStyle name="Normal 22 30 5 3 3" xfId="13208"/>
    <cellStyle name="Normal 22 30 5 3 3 2" xfId="13209"/>
    <cellStyle name="Normal 22 30 5 3 4" xfId="13210"/>
    <cellStyle name="Normal 22 30 5 4" xfId="13211"/>
    <cellStyle name="Normal 22 30 5 4 2" xfId="13212"/>
    <cellStyle name="Normal 22 30 5 5" xfId="13213"/>
    <cellStyle name="Normal 22 30 5 5 2" xfId="13214"/>
    <cellStyle name="Normal 22 30 5 6" xfId="13215"/>
    <cellStyle name="Normal 22 30 6" xfId="13216"/>
    <cellStyle name="Normal 22 30 6 2" xfId="13217"/>
    <cellStyle name="Normal 22 30 6 2 2" xfId="13218"/>
    <cellStyle name="Normal 22 30 6 2 2 2" xfId="13219"/>
    <cellStyle name="Normal 22 30 6 2 3" xfId="13220"/>
    <cellStyle name="Normal 22 30 6 2 3 2" xfId="13221"/>
    <cellStyle name="Normal 22 30 6 2 4" xfId="13222"/>
    <cellStyle name="Normal 22 30 6 3" xfId="13223"/>
    <cellStyle name="Normal 22 30 6 3 2" xfId="13224"/>
    <cellStyle name="Normal 22 30 6 3 2 2" xfId="13225"/>
    <cellStyle name="Normal 22 30 6 3 3" xfId="13226"/>
    <cellStyle name="Normal 22 30 6 3 3 2" xfId="13227"/>
    <cellStyle name="Normal 22 30 6 3 4" xfId="13228"/>
    <cellStyle name="Normal 22 30 6 4" xfId="13229"/>
    <cellStyle name="Normal 22 30 6 4 2" xfId="13230"/>
    <cellStyle name="Normal 22 30 6 5" xfId="13231"/>
    <cellStyle name="Normal 22 30 6 5 2" xfId="13232"/>
    <cellStyle name="Normal 22 30 6 6" xfId="13233"/>
    <cellStyle name="Normal 22 30 7" xfId="13234"/>
    <cellStyle name="Normal 22 30 7 2" xfId="13235"/>
    <cellStyle name="Normal 22 30 7 2 2" xfId="13236"/>
    <cellStyle name="Normal 22 30 7 2 2 2" xfId="13237"/>
    <cellStyle name="Normal 22 30 7 2 3" xfId="13238"/>
    <cellStyle name="Normal 22 30 7 2 3 2" xfId="13239"/>
    <cellStyle name="Normal 22 30 7 2 4" xfId="13240"/>
    <cellStyle name="Normal 22 30 7 3" xfId="13241"/>
    <cellStyle name="Normal 22 30 7 3 2" xfId="13242"/>
    <cellStyle name="Normal 22 30 7 3 2 2" xfId="13243"/>
    <cellStyle name="Normal 22 30 7 3 3" xfId="13244"/>
    <cellStyle name="Normal 22 30 7 3 3 2" xfId="13245"/>
    <cellStyle name="Normal 22 30 7 3 4" xfId="13246"/>
    <cellStyle name="Normal 22 30 7 4" xfId="13247"/>
    <cellStyle name="Normal 22 30 7 4 2" xfId="13248"/>
    <cellStyle name="Normal 22 30 7 5" xfId="13249"/>
    <cellStyle name="Normal 22 30 7 5 2" xfId="13250"/>
    <cellStyle name="Normal 22 30 7 6" xfId="13251"/>
    <cellStyle name="Normal 22 30 8" xfId="13252"/>
    <cellStyle name="Normal 22 30 8 2" xfId="13253"/>
    <cellStyle name="Normal 22 30 8 2 2" xfId="13254"/>
    <cellStyle name="Normal 22 30 8 2 2 2" xfId="13255"/>
    <cellStyle name="Normal 22 30 8 2 3" xfId="13256"/>
    <cellStyle name="Normal 22 30 8 2 3 2" xfId="13257"/>
    <cellStyle name="Normal 22 30 8 2 4" xfId="13258"/>
    <cellStyle name="Normal 22 30 8 3" xfId="13259"/>
    <cellStyle name="Normal 22 30 8 3 2" xfId="13260"/>
    <cellStyle name="Normal 22 30 8 3 2 2" xfId="13261"/>
    <cellStyle name="Normal 22 30 8 3 3" xfId="13262"/>
    <cellStyle name="Normal 22 30 8 3 3 2" xfId="13263"/>
    <cellStyle name="Normal 22 30 8 3 4" xfId="13264"/>
    <cellStyle name="Normal 22 30 8 4" xfId="13265"/>
    <cellStyle name="Normal 22 30 8 4 2" xfId="13266"/>
    <cellStyle name="Normal 22 30 8 5" xfId="13267"/>
    <cellStyle name="Normal 22 30 8 5 2" xfId="13268"/>
    <cellStyle name="Normal 22 30 8 6" xfId="13269"/>
    <cellStyle name="Normal 22 30 9" xfId="13270"/>
    <cellStyle name="Normal 22 30 9 2" xfId="13271"/>
    <cellStyle name="Normal 22 30 9 2 2" xfId="13272"/>
    <cellStyle name="Normal 22 30 9 2 2 2" xfId="13273"/>
    <cellStyle name="Normal 22 30 9 2 3" xfId="13274"/>
    <cellStyle name="Normal 22 30 9 2 3 2" xfId="13275"/>
    <cellStyle name="Normal 22 30 9 2 4" xfId="13276"/>
    <cellStyle name="Normal 22 30 9 3" xfId="13277"/>
    <cellStyle name="Normal 22 30 9 3 2" xfId="13278"/>
    <cellStyle name="Normal 22 30 9 3 2 2" xfId="13279"/>
    <cellStyle name="Normal 22 30 9 3 3" xfId="13280"/>
    <cellStyle name="Normal 22 30 9 3 3 2" xfId="13281"/>
    <cellStyle name="Normal 22 30 9 3 4" xfId="13282"/>
    <cellStyle name="Normal 22 30 9 4" xfId="13283"/>
    <cellStyle name="Normal 22 30 9 4 2" xfId="13284"/>
    <cellStyle name="Normal 22 30 9 5" xfId="13285"/>
    <cellStyle name="Normal 22 30 9 5 2" xfId="13286"/>
    <cellStyle name="Normal 22 30 9 6" xfId="13287"/>
    <cellStyle name="Normal 22 31" xfId="13288"/>
    <cellStyle name="Normal 22 31 10" xfId="13289"/>
    <cellStyle name="Normal 22 31 10 2" xfId="13290"/>
    <cellStyle name="Normal 22 31 10 2 2" xfId="13291"/>
    <cellStyle name="Normal 22 31 10 2 2 2" xfId="13292"/>
    <cellStyle name="Normal 22 31 10 2 3" xfId="13293"/>
    <cellStyle name="Normal 22 31 10 2 3 2" xfId="13294"/>
    <cellStyle name="Normal 22 31 10 2 4" xfId="13295"/>
    <cellStyle name="Normal 22 31 10 3" xfId="13296"/>
    <cellStyle name="Normal 22 31 10 3 2" xfId="13297"/>
    <cellStyle name="Normal 22 31 10 3 2 2" xfId="13298"/>
    <cellStyle name="Normal 22 31 10 3 3" xfId="13299"/>
    <cellStyle name="Normal 22 31 10 3 3 2" xfId="13300"/>
    <cellStyle name="Normal 22 31 10 3 4" xfId="13301"/>
    <cellStyle name="Normal 22 31 10 4" xfId="13302"/>
    <cellStyle name="Normal 22 31 10 4 2" xfId="13303"/>
    <cellStyle name="Normal 22 31 10 5" xfId="13304"/>
    <cellStyle name="Normal 22 31 10 5 2" xfId="13305"/>
    <cellStyle name="Normal 22 31 10 6" xfId="13306"/>
    <cellStyle name="Normal 22 31 11" xfId="13307"/>
    <cellStyle name="Normal 22 31 11 2" xfId="13308"/>
    <cellStyle name="Normal 22 31 11 2 2" xfId="13309"/>
    <cellStyle name="Normal 22 31 11 2 2 2" xfId="13310"/>
    <cellStyle name="Normal 22 31 11 2 3" xfId="13311"/>
    <cellStyle name="Normal 22 31 11 2 3 2" xfId="13312"/>
    <cellStyle name="Normal 22 31 11 2 4" xfId="13313"/>
    <cellStyle name="Normal 22 31 11 3" xfId="13314"/>
    <cellStyle name="Normal 22 31 11 3 2" xfId="13315"/>
    <cellStyle name="Normal 22 31 11 3 2 2" xfId="13316"/>
    <cellStyle name="Normal 22 31 11 3 3" xfId="13317"/>
    <cellStyle name="Normal 22 31 11 3 3 2" xfId="13318"/>
    <cellStyle name="Normal 22 31 11 3 4" xfId="13319"/>
    <cellStyle name="Normal 22 31 11 4" xfId="13320"/>
    <cellStyle name="Normal 22 31 11 4 2" xfId="13321"/>
    <cellStyle name="Normal 22 31 11 5" xfId="13322"/>
    <cellStyle name="Normal 22 31 11 5 2" xfId="13323"/>
    <cellStyle name="Normal 22 31 11 6" xfId="13324"/>
    <cellStyle name="Normal 22 31 12" xfId="13325"/>
    <cellStyle name="Normal 22 31 12 2" xfId="13326"/>
    <cellStyle name="Normal 22 31 12 2 2" xfId="13327"/>
    <cellStyle name="Normal 22 31 12 2 2 2" xfId="13328"/>
    <cellStyle name="Normal 22 31 12 2 3" xfId="13329"/>
    <cellStyle name="Normal 22 31 12 2 3 2" xfId="13330"/>
    <cellStyle name="Normal 22 31 12 2 4" xfId="13331"/>
    <cellStyle name="Normal 22 31 12 3" xfId="13332"/>
    <cellStyle name="Normal 22 31 12 3 2" xfId="13333"/>
    <cellStyle name="Normal 22 31 12 3 2 2" xfId="13334"/>
    <cellStyle name="Normal 22 31 12 3 3" xfId="13335"/>
    <cellStyle name="Normal 22 31 12 3 3 2" xfId="13336"/>
    <cellStyle name="Normal 22 31 12 3 4" xfId="13337"/>
    <cellStyle name="Normal 22 31 12 4" xfId="13338"/>
    <cellStyle name="Normal 22 31 12 4 2" xfId="13339"/>
    <cellStyle name="Normal 22 31 12 5" xfId="13340"/>
    <cellStyle name="Normal 22 31 12 5 2" xfId="13341"/>
    <cellStyle name="Normal 22 31 12 6" xfId="13342"/>
    <cellStyle name="Normal 22 31 13" xfId="13343"/>
    <cellStyle name="Normal 22 31 13 2" xfId="13344"/>
    <cellStyle name="Normal 22 31 13 2 2" xfId="13345"/>
    <cellStyle name="Normal 22 31 13 2 2 2" xfId="13346"/>
    <cellStyle name="Normal 22 31 13 2 3" xfId="13347"/>
    <cellStyle name="Normal 22 31 13 2 3 2" xfId="13348"/>
    <cellStyle name="Normal 22 31 13 2 4" xfId="13349"/>
    <cellStyle name="Normal 22 31 13 3" xfId="13350"/>
    <cellStyle name="Normal 22 31 13 3 2" xfId="13351"/>
    <cellStyle name="Normal 22 31 13 3 2 2" xfId="13352"/>
    <cellStyle name="Normal 22 31 13 3 3" xfId="13353"/>
    <cellStyle name="Normal 22 31 13 3 3 2" xfId="13354"/>
    <cellStyle name="Normal 22 31 13 3 4" xfId="13355"/>
    <cellStyle name="Normal 22 31 13 4" xfId="13356"/>
    <cellStyle name="Normal 22 31 13 4 2" xfId="13357"/>
    <cellStyle name="Normal 22 31 13 5" xfId="13358"/>
    <cellStyle name="Normal 22 31 13 5 2" xfId="13359"/>
    <cellStyle name="Normal 22 31 13 6" xfId="13360"/>
    <cellStyle name="Normal 22 31 14" xfId="13361"/>
    <cellStyle name="Normal 22 31 14 2" xfId="13362"/>
    <cellStyle name="Normal 22 31 14 2 2" xfId="13363"/>
    <cellStyle name="Normal 22 31 14 2 2 2" xfId="13364"/>
    <cellStyle name="Normal 22 31 14 2 3" xfId="13365"/>
    <cellStyle name="Normal 22 31 14 2 3 2" xfId="13366"/>
    <cellStyle name="Normal 22 31 14 2 4" xfId="13367"/>
    <cellStyle name="Normal 22 31 14 3" xfId="13368"/>
    <cellStyle name="Normal 22 31 14 3 2" xfId="13369"/>
    <cellStyle name="Normal 22 31 14 3 2 2" xfId="13370"/>
    <cellStyle name="Normal 22 31 14 3 3" xfId="13371"/>
    <cellStyle name="Normal 22 31 14 3 3 2" xfId="13372"/>
    <cellStyle name="Normal 22 31 14 3 4" xfId="13373"/>
    <cellStyle name="Normal 22 31 14 4" xfId="13374"/>
    <cellStyle name="Normal 22 31 14 4 2" xfId="13375"/>
    <cellStyle name="Normal 22 31 14 5" xfId="13376"/>
    <cellStyle name="Normal 22 31 14 5 2" xfId="13377"/>
    <cellStyle name="Normal 22 31 14 6" xfId="13378"/>
    <cellStyle name="Normal 22 31 15" xfId="13379"/>
    <cellStyle name="Normal 22 31 15 2" xfId="13380"/>
    <cellStyle name="Normal 22 31 15 2 2" xfId="13381"/>
    <cellStyle name="Normal 22 31 15 2 2 2" xfId="13382"/>
    <cellStyle name="Normal 22 31 15 2 3" xfId="13383"/>
    <cellStyle name="Normal 22 31 15 2 3 2" xfId="13384"/>
    <cellStyle name="Normal 22 31 15 2 4" xfId="13385"/>
    <cellStyle name="Normal 22 31 15 3" xfId="13386"/>
    <cellStyle name="Normal 22 31 15 3 2" xfId="13387"/>
    <cellStyle name="Normal 22 31 15 3 2 2" xfId="13388"/>
    <cellStyle name="Normal 22 31 15 3 3" xfId="13389"/>
    <cellStyle name="Normal 22 31 15 3 3 2" xfId="13390"/>
    <cellStyle name="Normal 22 31 15 3 4" xfId="13391"/>
    <cellStyle name="Normal 22 31 15 4" xfId="13392"/>
    <cellStyle name="Normal 22 31 15 4 2" xfId="13393"/>
    <cellStyle name="Normal 22 31 15 5" xfId="13394"/>
    <cellStyle name="Normal 22 31 15 5 2" xfId="13395"/>
    <cellStyle name="Normal 22 31 15 6" xfId="13396"/>
    <cellStyle name="Normal 22 31 16" xfId="13397"/>
    <cellStyle name="Normal 22 31 16 2" xfId="13398"/>
    <cellStyle name="Normal 22 31 16 2 2" xfId="13399"/>
    <cellStyle name="Normal 22 31 16 2 2 2" xfId="13400"/>
    <cellStyle name="Normal 22 31 16 2 3" xfId="13401"/>
    <cellStyle name="Normal 22 31 16 2 3 2" xfId="13402"/>
    <cellStyle name="Normal 22 31 16 2 4" xfId="13403"/>
    <cellStyle name="Normal 22 31 16 3" xfId="13404"/>
    <cellStyle name="Normal 22 31 16 3 2" xfId="13405"/>
    <cellStyle name="Normal 22 31 16 3 2 2" xfId="13406"/>
    <cellStyle name="Normal 22 31 16 3 3" xfId="13407"/>
    <cellStyle name="Normal 22 31 16 3 3 2" xfId="13408"/>
    <cellStyle name="Normal 22 31 16 3 4" xfId="13409"/>
    <cellStyle name="Normal 22 31 16 4" xfId="13410"/>
    <cellStyle name="Normal 22 31 16 4 2" xfId="13411"/>
    <cellStyle name="Normal 22 31 16 5" xfId="13412"/>
    <cellStyle name="Normal 22 31 16 5 2" xfId="13413"/>
    <cellStyle name="Normal 22 31 16 6" xfId="13414"/>
    <cellStyle name="Normal 22 31 17" xfId="13415"/>
    <cellStyle name="Normal 22 31 17 2" xfId="13416"/>
    <cellStyle name="Normal 22 31 17 2 2" xfId="13417"/>
    <cellStyle name="Normal 22 31 17 2 2 2" xfId="13418"/>
    <cellStyle name="Normal 22 31 17 2 3" xfId="13419"/>
    <cellStyle name="Normal 22 31 17 2 3 2" xfId="13420"/>
    <cellStyle name="Normal 22 31 17 2 4" xfId="13421"/>
    <cellStyle name="Normal 22 31 17 3" xfId="13422"/>
    <cellStyle name="Normal 22 31 17 3 2" xfId="13423"/>
    <cellStyle name="Normal 22 31 17 3 2 2" xfId="13424"/>
    <cellStyle name="Normal 22 31 17 3 3" xfId="13425"/>
    <cellStyle name="Normal 22 31 17 3 3 2" xfId="13426"/>
    <cellStyle name="Normal 22 31 17 3 4" xfId="13427"/>
    <cellStyle name="Normal 22 31 17 4" xfId="13428"/>
    <cellStyle name="Normal 22 31 17 4 2" xfId="13429"/>
    <cellStyle name="Normal 22 31 17 5" xfId="13430"/>
    <cellStyle name="Normal 22 31 17 5 2" xfId="13431"/>
    <cellStyle name="Normal 22 31 17 6" xfId="13432"/>
    <cellStyle name="Normal 22 31 18" xfId="13433"/>
    <cellStyle name="Normal 22 31 18 2" xfId="13434"/>
    <cellStyle name="Normal 22 31 18 2 2" xfId="13435"/>
    <cellStyle name="Normal 22 31 18 2 2 2" xfId="13436"/>
    <cellStyle name="Normal 22 31 18 2 3" xfId="13437"/>
    <cellStyle name="Normal 22 31 18 2 3 2" xfId="13438"/>
    <cellStyle name="Normal 22 31 18 2 4" xfId="13439"/>
    <cellStyle name="Normal 22 31 18 3" xfId="13440"/>
    <cellStyle name="Normal 22 31 18 3 2" xfId="13441"/>
    <cellStyle name="Normal 22 31 18 3 2 2" xfId="13442"/>
    <cellStyle name="Normal 22 31 18 3 3" xfId="13443"/>
    <cellStyle name="Normal 22 31 18 3 3 2" xfId="13444"/>
    <cellStyle name="Normal 22 31 18 3 4" xfId="13445"/>
    <cellStyle name="Normal 22 31 18 4" xfId="13446"/>
    <cellStyle name="Normal 22 31 18 4 2" xfId="13447"/>
    <cellStyle name="Normal 22 31 18 5" xfId="13448"/>
    <cellStyle name="Normal 22 31 18 5 2" xfId="13449"/>
    <cellStyle name="Normal 22 31 18 6" xfId="13450"/>
    <cellStyle name="Normal 22 31 19" xfId="13451"/>
    <cellStyle name="Normal 22 31 19 2" xfId="13452"/>
    <cellStyle name="Normal 22 31 19 2 2" xfId="13453"/>
    <cellStyle name="Normal 22 31 19 2 2 2" xfId="13454"/>
    <cellStyle name="Normal 22 31 19 2 3" xfId="13455"/>
    <cellStyle name="Normal 22 31 19 2 3 2" xfId="13456"/>
    <cellStyle name="Normal 22 31 19 2 4" xfId="13457"/>
    <cellStyle name="Normal 22 31 19 3" xfId="13458"/>
    <cellStyle name="Normal 22 31 19 3 2" xfId="13459"/>
    <cellStyle name="Normal 22 31 19 3 2 2" xfId="13460"/>
    <cellStyle name="Normal 22 31 19 3 3" xfId="13461"/>
    <cellStyle name="Normal 22 31 19 3 3 2" xfId="13462"/>
    <cellStyle name="Normal 22 31 19 3 4" xfId="13463"/>
    <cellStyle name="Normal 22 31 19 4" xfId="13464"/>
    <cellStyle name="Normal 22 31 19 4 2" xfId="13465"/>
    <cellStyle name="Normal 22 31 19 5" xfId="13466"/>
    <cellStyle name="Normal 22 31 19 5 2" xfId="13467"/>
    <cellStyle name="Normal 22 31 19 6" xfId="13468"/>
    <cellStyle name="Normal 22 31 2" xfId="13469"/>
    <cellStyle name="Normal 22 31 2 2" xfId="13470"/>
    <cellStyle name="Normal 22 31 2 2 2" xfId="13471"/>
    <cellStyle name="Normal 22 31 2 2 2 2" xfId="13472"/>
    <cellStyle name="Normal 22 31 2 2 3" xfId="13473"/>
    <cellStyle name="Normal 22 31 2 2 3 2" xfId="13474"/>
    <cellStyle name="Normal 22 31 2 2 4" xfId="13475"/>
    <cellStyle name="Normal 22 31 2 3" xfId="13476"/>
    <cellStyle name="Normal 22 31 2 3 2" xfId="13477"/>
    <cellStyle name="Normal 22 31 2 3 2 2" xfId="13478"/>
    <cellStyle name="Normal 22 31 2 3 3" xfId="13479"/>
    <cellStyle name="Normal 22 31 2 3 3 2" xfId="13480"/>
    <cellStyle name="Normal 22 31 2 3 4" xfId="13481"/>
    <cellStyle name="Normal 22 31 2 4" xfId="13482"/>
    <cellStyle name="Normal 22 31 2 4 2" xfId="13483"/>
    <cellStyle name="Normal 22 31 2 5" xfId="13484"/>
    <cellStyle name="Normal 22 31 2 5 2" xfId="13485"/>
    <cellStyle name="Normal 22 31 2 6" xfId="13486"/>
    <cellStyle name="Normal 22 31 20" xfId="13487"/>
    <cellStyle name="Normal 22 31 20 2" xfId="13488"/>
    <cellStyle name="Normal 22 31 20 2 2" xfId="13489"/>
    <cellStyle name="Normal 22 31 20 2 2 2" xfId="13490"/>
    <cellStyle name="Normal 22 31 20 2 3" xfId="13491"/>
    <cellStyle name="Normal 22 31 20 2 3 2" xfId="13492"/>
    <cellStyle name="Normal 22 31 20 2 4" xfId="13493"/>
    <cellStyle name="Normal 22 31 20 3" xfId="13494"/>
    <cellStyle name="Normal 22 31 20 3 2" xfId="13495"/>
    <cellStyle name="Normal 22 31 20 3 2 2" xfId="13496"/>
    <cellStyle name="Normal 22 31 20 3 3" xfId="13497"/>
    <cellStyle name="Normal 22 31 20 3 3 2" xfId="13498"/>
    <cellStyle name="Normal 22 31 20 3 4" xfId="13499"/>
    <cellStyle name="Normal 22 31 20 4" xfId="13500"/>
    <cellStyle name="Normal 22 31 20 4 2" xfId="13501"/>
    <cellStyle name="Normal 22 31 20 5" xfId="13502"/>
    <cellStyle name="Normal 22 31 20 5 2" xfId="13503"/>
    <cellStyle name="Normal 22 31 20 6" xfId="13504"/>
    <cellStyle name="Normal 22 31 21" xfId="13505"/>
    <cellStyle name="Normal 22 31 21 2" xfId="13506"/>
    <cellStyle name="Normal 22 31 21 2 2" xfId="13507"/>
    <cellStyle name="Normal 22 31 21 2 2 2" xfId="13508"/>
    <cellStyle name="Normal 22 31 21 2 3" xfId="13509"/>
    <cellStyle name="Normal 22 31 21 2 3 2" xfId="13510"/>
    <cellStyle name="Normal 22 31 21 2 4" xfId="13511"/>
    <cellStyle name="Normal 22 31 21 3" xfId="13512"/>
    <cellStyle name="Normal 22 31 21 3 2" xfId="13513"/>
    <cellStyle name="Normal 22 31 21 3 2 2" xfId="13514"/>
    <cellStyle name="Normal 22 31 21 3 3" xfId="13515"/>
    <cellStyle name="Normal 22 31 21 3 3 2" xfId="13516"/>
    <cellStyle name="Normal 22 31 21 3 4" xfId="13517"/>
    <cellStyle name="Normal 22 31 21 4" xfId="13518"/>
    <cellStyle name="Normal 22 31 21 4 2" xfId="13519"/>
    <cellStyle name="Normal 22 31 21 5" xfId="13520"/>
    <cellStyle name="Normal 22 31 21 5 2" xfId="13521"/>
    <cellStyle name="Normal 22 31 21 6" xfId="13522"/>
    <cellStyle name="Normal 22 31 22" xfId="13523"/>
    <cellStyle name="Normal 22 31 22 2" xfId="13524"/>
    <cellStyle name="Normal 22 31 22 2 2" xfId="13525"/>
    <cellStyle name="Normal 22 31 22 2 2 2" xfId="13526"/>
    <cellStyle name="Normal 22 31 22 2 3" xfId="13527"/>
    <cellStyle name="Normal 22 31 22 2 3 2" xfId="13528"/>
    <cellStyle name="Normal 22 31 22 2 4" xfId="13529"/>
    <cellStyle name="Normal 22 31 22 3" xfId="13530"/>
    <cellStyle name="Normal 22 31 22 3 2" xfId="13531"/>
    <cellStyle name="Normal 22 31 22 3 2 2" xfId="13532"/>
    <cellStyle name="Normal 22 31 22 3 3" xfId="13533"/>
    <cellStyle name="Normal 22 31 22 3 3 2" xfId="13534"/>
    <cellStyle name="Normal 22 31 22 3 4" xfId="13535"/>
    <cellStyle name="Normal 22 31 22 4" xfId="13536"/>
    <cellStyle name="Normal 22 31 22 4 2" xfId="13537"/>
    <cellStyle name="Normal 22 31 22 5" xfId="13538"/>
    <cellStyle name="Normal 22 31 22 5 2" xfId="13539"/>
    <cellStyle name="Normal 22 31 22 6" xfId="13540"/>
    <cellStyle name="Normal 22 31 23" xfId="13541"/>
    <cellStyle name="Normal 22 31 23 2" xfId="13542"/>
    <cellStyle name="Normal 22 31 23 2 2" xfId="13543"/>
    <cellStyle name="Normal 22 31 23 2 2 2" xfId="13544"/>
    <cellStyle name="Normal 22 31 23 2 3" xfId="13545"/>
    <cellStyle name="Normal 22 31 23 2 3 2" xfId="13546"/>
    <cellStyle name="Normal 22 31 23 2 4" xfId="13547"/>
    <cellStyle name="Normal 22 31 23 3" xfId="13548"/>
    <cellStyle name="Normal 22 31 23 3 2" xfId="13549"/>
    <cellStyle name="Normal 22 31 23 3 2 2" xfId="13550"/>
    <cellStyle name="Normal 22 31 23 3 3" xfId="13551"/>
    <cellStyle name="Normal 22 31 23 3 3 2" xfId="13552"/>
    <cellStyle name="Normal 22 31 23 3 4" xfId="13553"/>
    <cellStyle name="Normal 22 31 23 4" xfId="13554"/>
    <cellStyle name="Normal 22 31 23 4 2" xfId="13555"/>
    <cellStyle name="Normal 22 31 23 5" xfId="13556"/>
    <cellStyle name="Normal 22 31 23 5 2" xfId="13557"/>
    <cellStyle name="Normal 22 31 23 6" xfId="13558"/>
    <cellStyle name="Normal 22 31 24" xfId="13559"/>
    <cellStyle name="Normal 22 31 24 2" xfId="13560"/>
    <cellStyle name="Normal 22 31 24 2 2" xfId="13561"/>
    <cellStyle name="Normal 22 31 24 3" xfId="13562"/>
    <cellStyle name="Normal 22 31 24 3 2" xfId="13563"/>
    <cellStyle name="Normal 22 31 24 4" xfId="13564"/>
    <cellStyle name="Normal 22 31 25" xfId="13565"/>
    <cellStyle name="Normal 22 31 25 2" xfId="13566"/>
    <cellStyle name="Normal 22 31 25 2 2" xfId="13567"/>
    <cellStyle name="Normal 22 31 25 3" xfId="13568"/>
    <cellStyle name="Normal 22 31 25 3 2" xfId="13569"/>
    <cellStyle name="Normal 22 31 25 4" xfId="13570"/>
    <cellStyle name="Normal 22 31 26" xfId="13571"/>
    <cellStyle name="Normal 22 31 26 2" xfId="13572"/>
    <cellStyle name="Normal 22 31 27" xfId="13573"/>
    <cellStyle name="Normal 22 31 27 2" xfId="13574"/>
    <cellStyle name="Normal 22 31 28" xfId="13575"/>
    <cellStyle name="Normal 22 31 3" xfId="13576"/>
    <cellStyle name="Normal 22 31 3 2" xfId="13577"/>
    <cellStyle name="Normal 22 31 3 2 2" xfId="13578"/>
    <cellStyle name="Normal 22 31 3 2 2 2" xfId="13579"/>
    <cellStyle name="Normal 22 31 3 2 3" xfId="13580"/>
    <cellStyle name="Normal 22 31 3 2 3 2" xfId="13581"/>
    <cellStyle name="Normal 22 31 3 2 4" xfId="13582"/>
    <cellStyle name="Normal 22 31 3 3" xfId="13583"/>
    <cellStyle name="Normal 22 31 3 3 2" xfId="13584"/>
    <cellStyle name="Normal 22 31 3 3 2 2" xfId="13585"/>
    <cellStyle name="Normal 22 31 3 3 3" xfId="13586"/>
    <cellStyle name="Normal 22 31 3 3 3 2" xfId="13587"/>
    <cellStyle name="Normal 22 31 3 3 4" xfId="13588"/>
    <cellStyle name="Normal 22 31 3 4" xfId="13589"/>
    <cellStyle name="Normal 22 31 3 4 2" xfId="13590"/>
    <cellStyle name="Normal 22 31 3 5" xfId="13591"/>
    <cellStyle name="Normal 22 31 3 5 2" xfId="13592"/>
    <cellStyle name="Normal 22 31 3 6" xfId="13593"/>
    <cellStyle name="Normal 22 31 4" xfId="13594"/>
    <cellStyle name="Normal 22 31 4 2" xfId="13595"/>
    <cellStyle name="Normal 22 31 4 2 2" xfId="13596"/>
    <cellStyle name="Normal 22 31 4 2 2 2" xfId="13597"/>
    <cellStyle name="Normal 22 31 4 2 3" xfId="13598"/>
    <cellStyle name="Normal 22 31 4 2 3 2" xfId="13599"/>
    <cellStyle name="Normal 22 31 4 2 4" xfId="13600"/>
    <cellStyle name="Normal 22 31 4 3" xfId="13601"/>
    <cellStyle name="Normal 22 31 4 3 2" xfId="13602"/>
    <cellStyle name="Normal 22 31 4 3 2 2" xfId="13603"/>
    <cellStyle name="Normal 22 31 4 3 3" xfId="13604"/>
    <cellStyle name="Normal 22 31 4 3 3 2" xfId="13605"/>
    <cellStyle name="Normal 22 31 4 3 4" xfId="13606"/>
    <cellStyle name="Normal 22 31 4 4" xfId="13607"/>
    <cellStyle name="Normal 22 31 4 4 2" xfId="13608"/>
    <cellStyle name="Normal 22 31 4 5" xfId="13609"/>
    <cellStyle name="Normal 22 31 4 5 2" xfId="13610"/>
    <cellStyle name="Normal 22 31 4 6" xfId="13611"/>
    <cellStyle name="Normal 22 31 5" xfId="13612"/>
    <cellStyle name="Normal 22 31 5 2" xfId="13613"/>
    <cellStyle name="Normal 22 31 5 2 2" xfId="13614"/>
    <cellStyle name="Normal 22 31 5 2 2 2" xfId="13615"/>
    <cellStyle name="Normal 22 31 5 2 3" xfId="13616"/>
    <cellStyle name="Normal 22 31 5 2 3 2" xfId="13617"/>
    <cellStyle name="Normal 22 31 5 2 4" xfId="13618"/>
    <cellStyle name="Normal 22 31 5 3" xfId="13619"/>
    <cellStyle name="Normal 22 31 5 3 2" xfId="13620"/>
    <cellStyle name="Normal 22 31 5 3 2 2" xfId="13621"/>
    <cellStyle name="Normal 22 31 5 3 3" xfId="13622"/>
    <cellStyle name="Normal 22 31 5 3 3 2" xfId="13623"/>
    <cellStyle name="Normal 22 31 5 3 4" xfId="13624"/>
    <cellStyle name="Normal 22 31 5 4" xfId="13625"/>
    <cellStyle name="Normal 22 31 5 4 2" xfId="13626"/>
    <cellStyle name="Normal 22 31 5 5" xfId="13627"/>
    <cellStyle name="Normal 22 31 5 5 2" xfId="13628"/>
    <cellStyle name="Normal 22 31 5 6" xfId="13629"/>
    <cellStyle name="Normal 22 31 6" xfId="13630"/>
    <cellStyle name="Normal 22 31 6 2" xfId="13631"/>
    <cellStyle name="Normal 22 31 6 2 2" xfId="13632"/>
    <cellStyle name="Normal 22 31 6 2 2 2" xfId="13633"/>
    <cellStyle name="Normal 22 31 6 2 3" xfId="13634"/>
    <cellStyle name="Normal 22 31 6 2 3 2" xfId="13635"/>
    <cellStyle name="Normal 22 31 6 2 4" xfId="13636"/>
    <cellStyle name="Normal 22 31 6 3" xfId="13637"/>
    <cellStyle name="Normal 22 31 6 3 2" xfId="13638"/>
    <cellStyle name="Normal 22 31 6 3 2 2" xfId="13639"/>
    <cellStyle name="Normal 22 31 6 3 3" xfId="13640"/>
    <cellStyle name="Normal 22 31 6 3 3 2" xfId="13641"/>
    <cellStyle name="Normal 22 31 6 3 4" xfId="13642"/>
    <cellStyle name="Normal 22 31 6 4" xfId="13643"/>
    <cellStyle name="Normal 22 31 6 4 2" xfId="13644"/>
    <cellStyle name="Normal 22 31 6 5" xfId="13645"/>
    <cellStyle name="Normal 22 31 6 5 2" xfId="13646"/>
    <cellStyle name="Normal 22 31 6 6" xfId="13647"/>
    <cellStyle name="Normal 22 31 7" xfId="13648"/>
    <cellStyle name="Normal 22 31 7 2" xfId="13649"/>
    <cellStyle name="Normal 22 31 7 2 2" xfId="13650"/>
    <cellStyle name="Normal 22 31 7 2 2 2" xfId="13651"/>
    <cellStyle name="Normal 22 31 7 2 3" xfId="13652"/>
    <cellStyle name="Normal 22 31 7 2 3 2" xfId="13653"/>
    <cellStyle name="Normal 22 31 7 2 4" xfId="13654"/>
    <cellStyle name="Normal 22 31 7 3" xfId="13655"/>
    <cellStyle name="Normal 22 31 7 3 2" xfId="13656"/>
    <cellStyle name="Normal 22 31 7 3 2 2" xfId="13657"/>
    <cellStyle name="Normal 22 31 7 3 3" xfId="13658"/>
    <cellStyle name="Normal 22 31 7 3 3 2" xfId="13659"/>
    <cellStyle name="Normal 22 31 7 3 4" xfId="13660"/>
    <cellStyle name="Normal 22 31 7 4" xfId="13661"/>
    <cellStyle name="Normal 22 31 7 4 2" xfId="13662"/>
    <cellStyle name="Normal 22 31 7 5" xfId="13663"/>
    <cellStyle name="Normal 22 31 7 5 2" xfId="13664"/>
    <cellStyle name="Normal 22 31 7 6" xfId="13665"/>
    <cellStyle name="Normal 22 31 8" xfId="13666"/>
    <cellStyle name="Normal 22 31 8 2" xfId="13667"/>
    <cellStyle name="Normal 22 31 8 2 2" xfId="13668"/>
    <cellStyle name="Normal 22 31 8 2 2 2" xfId="13669"/>
    <cellStyle name="Normal 22 31 8 2 3" xfId="13670"/>
    <cellStyle name="Normal 22 31 8 2 3 2" xfId="13671"/>
    <cellStyle name="Normal 22 31 8 2 4" xfId="13672"/>
    <cellStyle name="Normal 22 31 8 3" xfId="13673"/>
    <cellStyle name="Normal 22 31 8 3 2" xfId="13674"/>
    <cellStyle name="Normal 22 31 8 3 2 2" xfId="13675"/>
    <cellStyle name="Normal 22 31 8 3 3" xfId="13676"/>
    <cellStyle name="Normal 22 31 8 3 3 2" xfId="13677"/>
    <cellStyle name="Normal 22 31 8 3 4" xfId="13678"/>
    <cellStyle name="Normal 22 31 8 4" xfId="13679"/>
    <cellStyle name="Normal 22 31 8 4 2" xfId="13680"/>
    <cellStyle name="Normal 22 31 8 5" xfId="13681"/>
    <cellStyle name="Normal 22 31 8 5 2" xfId="13682"/>
    <cellStyle name="Normal 22 31 8 6" xfId="13683"/>
    <cellStyle name="Normal 22 31 9" xfId="13684"/>
    <cellStyle name="Normal 22 31 9 2" xfId="13685"/>
    <cellStyle name="Normal 22 31 9 2 2" xfId="13686"/>
    <cellStyle name="Normal 22 31 9 2 2 2" xfId="13687"/>
    <cellStyle name="Normal 22 31 9 2 3" xfId="13688"/>
    <cellStyle name="Normal 22 31 9 2 3 2" xfId="13689"/>
    <cellStyle name="Normal 22 31 9 2 4" xfId="13690"/>
    <cellStyle name="Normal 22 31 9 3" xfId="13691"/>
    <cellStyle name="Normal 22 31 9 3 2" xfId="13692"/>
    <cellStyle name="Normal 22 31 9 3 2 2" xfId="13693"/>
    <cellStyle name="Normal 22 31 9 3 3" xfId="13694"/>
    <cellStyle name="Normal 22 31 9 3 3 2" xfId="13695"/>
    <cellStyle name="Normal 22 31 9 3 4" xfId="13696"/>
    <cellStyle name="Normal 22 31 9 4" xfId="13697"/>
    <cellStyle name="Normal 22 31 9 4 2" xfId="13698"/>
    <cellStyle name="Normal 22 31 9 5" xfId="13699"/>
    <cellStyle name="Normal 22 31 9 5 2" xfId="13700"/>
    <cellStyle name="Normal 22 31 9 6" xfId="13701"/>
    <cellStyle name="Normal 22 32" xfId="13702"/>
    <cellStyle name="Normal 22 32 10" xfId="13703"/>
    <cellStyle name="Normal 22 32 10 2" xfId="13704"/>
    <cellStyle name="Normal 22 32 10 2 2" xfId="13705"/>
    <cellStyle name="Normal 22 32 10 2 2 2" xfId="13706"/>
    <cellStyle name="Normal 22 32 10 2 3" xfId="13707"/>
    <cellStyle name="Normal 22 32 10 2 3 2" xfId="13708"/>
    <cellStyle name="Normal 22 32 10 2 4" xfId="13709"/>
    <cellStyle name="Normal 22 32 10 3" xfId="13710"/>
    <cellStyle name="Normal 22 32 10 3 2" xfId="13711"/>
    <cellStyle name="Normal 22 32 10 3 2 2" xfId="13712"/>
    <cellStyle name="Normal 22 32 10 3 3" xfId="13713"/>
    <cellStyle name="Normal 22 32 10 3 3 2" xfId="13714"/>
    <cellStyle name="Normal 22 32 10 3 4" xfId="13715"/>
    <cellStyle name="Normal 22 32 10 4" xfId="13716"/>
    <cellStyle name="Normal 22 32 10 4 2" xfId="13717"/>
    <cellStyle name="Normal 22 32 10 5" xfId="13718"/>
    <cellStyle name="Normal 22 32 10 5 2" xfId="13719"/>
    <cellStyle name="Normal 22 32 10 6" xfId="13720"/>
    <cellStyle name="Normal 22 32 11" xfId="13721"/>
    <cellStyle name="Normal 22 32 11 2" xfId="13722"/>
    <cellStyle name="Normal 22 32 11 2 2" xfId="13723"/>
    <cellStyle name="Normal 22 32 11 2 2 2" xfId="13724"/>
    <cellStyle name="Normal 22 32 11 2 3" xfId="13725"/>
    <cellStyle name="Normal 22 32 11 2 3 2" xfId="13726"/>
    <cellStyle name="Normal 22 32 11 2 4" xfId="13727"/>
    <cellStyle name="Normal 22 32 11 3" xfId="13728"/>
    <cellStyle name="Normal 22 32 11 3 2" xfId="13729"/>
    <cellStyle name="Normal 22 32 11 3 2 2" xfId="13730"/>
    <cellStyle name="Normal 22 32 11 3 3" xfId="13731"/>
    <cellStyle name="Normal 22 32 11 3 3 2" xfId="13732"/>
    <cellStyle name="Normal 22 32 11 3 4" xfId="13733"/>
    <cellStyle name="Normal 22 32 11 4" xfId="13734"/>
    <cellStyle name="Normal 22 32 11 4 2" xfId="13735"/>
    <cellStyle name="Normal 22 32 11 5" xfId="13736"/>
    <cellStyle name="Normal 22 32 11 5 2" xfId="13737"/>
    <cellStyle name="Normal 22 32 11 6" xfId="13738"/>
    <cellStyle name="Normal 22 32 12" xfId="13739"/>
    <cellStyle name="Normal 22 32 12 2" xfId="13740"/>
    <cellStyle name="Normal 22 32 12 2 2" xfId="13741"/>
    <cellStyle name="Normal 22 32 12 2 2 2" xfId="13742"/>
    <cellStyle name="Normal 22 32 12 2 3" xfId="13743"/>
    <cellStyle name="Normal 22 32 12 2 3 2" xfId="13744"/>
    <cellStyle name="Normal 22 32 12 2 4" xfId="13745"/>
    <cellStyle name="Normal 22 32 12 3" xfId="13746"/>
    <cellStyle name="Normal 22 32 12 3 2" xfId="13747"/>
    <cellStyle name="Normal 22 32 12 3 2 2" xfId="13748"/>
    <cellStyle name="Normal 22 32 12 3 3" xfId="13749"/>
    <cellStyle name="Normal 22 32 12 3 3 2" xfId="13750"/>
    <cellStyle name="Normal 22 32 12 3 4" xfId="13751"/>
    <cellStyle name="Normal 22 32 12 4" xfId="13752"/>
    <cellStyle name="Normal 22 32 12 4 2" xfId="13753"/>
    <cellStyle name="Normal 22 32 12 5" xfId="13754"/>
    <cellStyle name="Normal 22 32 12 5 2" xfId="13755"/>
    <cellStyle name="Normal 22 32 12 6" xfId="13756"/>
    <cellStyle name="Normal 22 32 13" xfId="13757"/>
    <cellStyle name="Normal 22 32 13 2" xfId="13758"/>
    <cellStyle name="Normal 22 32 13 2 2" xfId="13759"/>
    <cellStyle name="Normal 22 32 13 2 2 2" xfId="13760"/>
    <cellStyle name="Normal 22 32 13 2 3" xfId="13761"/>
    <cellStyle name="Normal 22 32 13 2 3 2" xfId="13762"/>
    <cellStyle name="Normal 22 32 13 2 4" xfId="13763"/>
    <cellStyle name="Normal 22 32 13 3" xfId="13764"/>
    <cellStyle name="Normal 22 32 13 3 2" xfId="13765"/>
    <cellStyle name="Normal 22 32 13 3 2 2" xfId="13766"/>
    <cellStyle name="Normal 22 32 13 3 3" xfId="13767"/>
    <cellStyle name="Normal 22 32 13 3 3 2" xfId="13768"/>
    <cellStyle name="Normal 22 32 13 3 4" xfId="13769"/>
    <cellStyle name="Normal 22 32 13 4" xfId="13770"/>
    <cellStyle name="Normal 22 32 13 4 2" xfId="13771"/>
    <cellStyle name="Normal 22 32 13 5" xfId="13772"/>
    <cellStyle name="Normal 22 32 13 5 2" xfId="13773"/>
    <cellStyle name="Normal 22 32 13 6" xfId="13774"/>
    <cellStyle name="Normal 22 32 14" xfId="13775"/>
    <cellStyle name="Normal 22 32 14 2" xfId="13776"/>
    <cellStyle name="Normal 22 32 14 2 2" xfId="13777"/>
    <cellStyle name="Normal 22 32 14 2 2 2" xfId="13778"/>
    <cellStyle name="Normal 22 32 14 2 3" xfId="13779"/>
    <cellStyle name="Normal 22 32 14 2 3 2" xfId="13780"/>
    <cellStyle name="Normal 22 32 14 2 4" xfId="13781"/>
    <cellStyle name="Normal 22 32 14 3" xfId="13782"/>
    <cellStyle name="Normal 22 32 14 3 2" xfId="13783"/>
    <cellStyle name="Normal 22 32 14 3 2 2" xfId="13784"/>
    <cellStyle name="Normal 22 32 14 3 3" xfId="13785"/>
    <cellStyle name="Normal 22 32 14 3 3 2" xfId="13786"/>
    <cellStyle name="Normal 22 32 14 3 4" xfId="13787"/>
    <cellStyle name="Normal 22 32 14 4" xfId="13788"/>
    <cellStyle name="Normal 22 32 14 4 2" xfId="13789"/>
    <cellStyle name="Normal 22 32 14 5" xfId="13790"/>
    <cellStyle name="Normal 22 32 14 5 2" xfId="13791"/>
    <cellStyle name="Normal 22 32 14 6" xfId="13792"/>
    <cellStyle name="Normal 22 32 15" xfId="13793"/>
    <cellStyle name="Normal 22 32 15 2" xfId="13794"/>
    <cellStyle name="Normal 22 32 15 2 2" xfId="13795"/>
    <cellStyle name="Normal 22 32 15 2 2 2" xfId="13796"/>
    <cellStyle name="Normal 22 32 15 2 3" xfId="13797"/>
    <cellStyle name="Normal 22 32 15 2 3 2" xfId="13798"/>
    <cellStyle name="Normal 22 32 15 2 4" xfId="13799"/>
    <cellStyle name="Normal 22 32 15 3" xfId="13800"/>
    <cellStyle name="Normal 22 32 15 3 2" xfId="13801"/>
    <cellStyle name="Normal 22 32 15 3 2 2" xfId="13802"/>
    <cellStyle name="Normal 22 32 15 3 3" xfId="13803"/>
    <cellStyle name="Normal 22 32 15 3 3 2" xfId="13804"/>
    <cellStyle name="Normal 22 32 15 3 4" xfId="13805"/>
    <cellStyle name="Normal 22 32 15 4" xfId="13806"/>
    <cellStyle name="Normal 22 32 15 4 2" xfId="13807"/>
    <cellStyle name="Normal 22 32 15 5" xfId="13808"/>
    <cellStyle name="Normal 22 32 15 5 2" xfId="13809"/>
    <cellStyle name="Normal 22 32 15 6" xfId="13810"/>
    <cellStyle name="Normal 22 32 16" xfId="13811"/>
    <cellStyle name="Normal 22 32 16 2" xfId="13812"/>
    <cellStyle name="Normal 22 32 16 2 2" xfId="13813"/>
    <cellStyle name="Normal 22 32 16 2 2 2" xfId="13814"/>
    <cellStyle name="Normal 22 32 16 2 3" xfId="13815"/>
    <cellStyle name="Normal 22 32 16 2 3 2" xfId="13816"/>
    <cellStyle name="Normal 22 32 16 2 4" xfId="13817"/>
    <cellStyle name="Normal 22 32 16 3" xfId="13818"/>
    <cellStyle name="Normal 22 32 16 3 2" xfId="13819"/>
    <cellStyle name="Normal 22 32 16 3 2 2" xfId="13820"/>
    <cellStyle name="Normal 22 32 16 3 3" xfId="13821"/>
    <cellStyle name="Normal 22 32 16 3 3 2" xfId="13822"/>
    <cellStyle name="Normal 22 32 16 3 4" xfId="13823"/>
    <cellStyle name="Normal 22 32 16 4" xfId="13824"/>
    <cellStyle name="Normal 22 32 16 4 2" xfId="13825"/>
    <cellStyle name="Normal 22 32 16 5" xfId="13826"/>
    <cellStyle name="Normal 22 32 16 5 2" xfId="13827"/>
    <cellStyle name="Normal 22 32 16 6" xfId="13828"/>
    <cellStyle name="Normal 22 32 17" xfId="13829"/>
    <cellStyle name="Normal 22 32 17 2" xfId="13830"/>
    <cellStyle name="Normal 22 32 17 2 2" xfId="13831"/>
    <cellStyle name="Normal 22 32 17 2 2 2" xfId="13832"/>
    <cellStyle name="Normal 22 32 17 2 3" xfId="13833"/>
    <cellStyle name="Normal 22 32 17 2 3 2" xfId="13834"/>
    <cellStyle name="Normal 22 32 17 2 4" xfId="13835"/>
    <cellStyle name="Normal 22 32 17 3" xfId="13836"/>
    <cellStyle name="Normal 22 32 17 3 2" xfId="13837"/>
    <cellStyle name="Normal 22 32 17 3 2 2" xfId="13838"/>
    <cellStyle name="Normal 22 32 17 3 3" xfId="13839"/>
    <cellStyle name="Normal 22 32 17 3 3 2" xfId="13840"/>
    <cellStyle name="Normal 22 32 17 3 4" xfId="13841"/>
    <cellStyle name="Normal 22 32 17 4" xfId="13842"/>
    <cellStyle name="Normal 22 32 17 4 2" xfId="13843"/>
    <cellStyle name="Normal 22 32 17 5" xfId="13844"/>
    <cellStyle name="Normal 22 32 17 5 2" xfId="13845"/>
    <cellStyle name="Normal 22 32 17 6" xfId="13846"/>
    <cellStyle name="Normal 22 32 18" xfId="13847"/>
    <cellStyle name="Normal 22 32 18 2" xfId="13848"/>
    <cellStyle name="Normal 22 32 18 2 2" xfId="13849"/>
    <cellStyle name="Normal 22 32 18 2 2 2" xfId="13850"/>
    <cellStyle name="Normal 22 32 18 2 3" xfId="13851"/>
    <cellStyle name="Normal 22 32 18 2 3 2" xfId="13852"/>
    <cellStyle name="Normal 22 32 18 2 4" xfId="13853"/>
    <cellStyle name="Normal 22 32 18 3" xfId="13854"/>
    <cellStyle name="Normal 22 32 18 3 2" xfId="13855"/>
    <cellStyle name="Normal 22 32 18 3 2 2" xfId="13856"/>
    <cellStyle name="Normal 22 32 18 3 3" xfId="13857"/>
    <cellStyle name="Normal 22 32 18 3 3 2" xfId="13858"/>
    <cellStyle name="Normal 22 32 18 3 4" xfId="13859"/>
    <cellStyle name="Normal 22 32 18 4" xfId="13860"/>
    <cellStyle name="Normal 22 32 18 4 2" xfId="13861"/>
    <cellStyle name="Normal 22 32 18 5" xfId="13862"/>
    <cellStyle name="Normal 22 32 18 5 2" xfId="13863"/>
    <cellStyle name="Normal 22 32 18 6" xfId="13864"/>
    <cellStyle name="Normal 22 32 19" xfId="13865"/>
    <cellStyle name="Normal 22 32 19 2" xfId="13866"/>
    <cellStyle name="Normal 22 32 19 2 2" xfId="13867"/>
    <cellStyle name="Normal 22 32 19 2 2 2" xfId="13868"/>
    <cellStyle name="Normal 22 32 19 2 3" xfId="13869"/>
    <cellStyle name="Normal 22 32 19 2 3 2" xfId="13870"/>
    <cellStyle name="Normal 22 32 19 2 4" xfId="13871"/>
    <cellStyle name="Normal 22 32 19 3" xfId="13872"/>
    <cellStyle name="Normal 22 32 19 3 2" xfId="13873"/>
    <cellStyle name="Normal 22 32 19 3 2 2" xfId="13874"/>
    <cellStyle name="Normal 22 32 19 3 3" xfId="13875"/>
    <cellStyle name="Normal 22 32 19 3 3 2" xfId="13876"/>
    <cellStyle name="Normal 22 32 19 3 4" xfId="13877"/>
    <cellStyle name="Normal 22 32 19 4" xfId="13878"/>
    <cellStyle name="Normal 22 32 19 4 2" xfId="13879"/>
    <cellStyle name="Normal 22 32 19 5" xfId="13880"/>
    <cellStyle name="Normal 22 32 19 5 2" xfId="13881"/>
    <cellStyle name="Normal 22 32 19 6" xfId="13882"/>
    <cellStyle name="Normal 22 32 2" xfId="13883"/>
    <cellStyle name="Normal 22 32 2 2" xfId="13884"/>
    <cellStyle name="Normal 22 32 2 2 2" xfId="13885"/>
    <cellStyle name="Normal 22 32 2 2 2 2" xfId="13886"/>
    <cellStyle name="Normal 22 32 2 2 3" xfId="13887"/>
    <cellStyle name="Normal 22 32 2 2 3 2" xfId="13888"/>
    <cellStyle name="Normal 22 32 2 2 4" xfId="13889"/>
    <cellStyle name="Normal 22 32 2 3" xfId="13890"/>
    <cellStyle name="Normal 22 32 2 3 2" xfId="13891"/>
    <cellStyle name="Normal 22 32 2 3 2 2" xfId="13892"/>
    <cellStyle name="Normal 22 32 2 3 3" xfId="13893"/>
    <cellStyle name="Normal 22 32 2 3 3 2" xfId="13894"/>
    <cellStyle name="Normal 22 32 2 3 4" xfId="13895"/>
    <cellStyle name="Normal 22 32 2 4" xfId="13896"/>
    <cellStyle name="Normal 22 32 2 4 2" xfId="13897"/>
    <cellStyle name="Normal 22 32 2 5" xfId="13898"/>
    <cellStyle name="Normal 22 32 2 5 2" xfId="13899"/>
    <cellStyle name="Normal 22 32 2 6" xfId="13900"/>
    <cellStyle name="Normal 22 32 20" xfId="13901"/>
    <cellStyle name="Normal 22 32 20 2" xfId="13902"/>
    <cellStyle name="Normal 22 32 20 2 2" xfId="13903"/>
    <cellStyle name="Normal 22 32 20 2 2 2" xfId="13904"/>
    <cellStyle name="Normal 22 32 20 2 3" xfId="13905"/>
    <cellStyle name="Normal 22 32 20 2 3 2" xfId="13906"/>
    <cellStyle name="Normal 22 32 20 2 4" xfId="13907"/>
    <cellStyle name="Normal 22 32 20 3" xfId="13908"/>
    <cellStyle name="Normal 22 32 20 3 2" xfId="13909"/>
    <cellStyle name="Normal 22 32 20 3 2 2" xfId="13910"/>
    <cellStyle name="Normal 22 32 20 3 3" xfId="13911"/>
    <cellStyle name="Normal 22 32 20 3 3 2" xfId="13912"/>
    <cellStyle name="Normal 22 32 20 3 4" xfId="13913"/>
    <cellStyle name="Normal 22 32 20 4" xfId="13914"/>
    <cellStyle name="Normal 22 32 20 4 2" xfId="13915"/>
    <cellStyle name="Normal 22 32 20 5" xfId="13916"/>
    <cellStyle name="Normal 22 32 20 5 2" xfId="13917"/>
    <cellStyle name="Normal 22 32 20 6" xfId="13918"/>
    <cellStyle name="Normal 22 32 21" xfId="13919"/>
    <cellStyle name="Normal 22 32 21 2" xfId="13920"/>
    <cellStyle name="Normal 22 32 21 2 2" xfId="13921"/>
    <cellStyle name="Normal 22 32 21 2 2 2" xfId="13922"/>
    <cellStyle name="Normal 22 32 21 2 3" xfId="13923"/>
    <cellStyle name="Normal 22 32 21 2 3 2" xfId="13924"/>
    <cellStyle name="Normal 22 32 21 2 4" xfId="13925"/>
    <cellStyle name="Normal 22 32 21 3" xfId="13926"/>
    <cellStyle name="Normal 22 32 21 3 2" xfId="13927"/>
    <cellStyle name="Normal 22 32 21 3 2 2" xfId="13928"/>
    <cellStyle name="Normal 22 32 21 3 3" xfId="13929"/>
    <cellStyle name="Normal 22 32 21 3 3 2" xfId="13930"/>
    <cellStyle name="Normal 22 32 21 3 4" xfId="13931"/>
    <cellStyle name="Normal 22 32 21 4" xfId="13932"/>
    <cellStyle name="Normal 22 32 21 4 2" xfId="13933"/>
    <cellStyle name="Normal 22 32 21 5" xfId="13934"/>
    <cellStyle name="Normal 22 32 21 5 2" xfId="13935"/>
    <cellStyle name="Normal 22 32 21 6" xfId="13936"/>
    <cellStyle name="Normal 22 32 22" xfId="13937"/>
    <cellStyle name="Normal 22 32 22 2" xfId="13938"/>
    <cellStyle name="Normal 22 32 22 2 2" xfId="13939"/>
    <cellStyle name="Normal 22 32 22 2 2 2" xfId="13940"/>
    <cellStyle name="Normal 22 32 22 2 3" xfId="13941"/>
    <cellStyle name="Normal 22 32 22 2 3 2" xfId="13942"/>
    <cellStyle name="Normal 22 32 22 2 4" xfId="13943"/>
    <cellStyle name="Normal 22 32 22 3" xfId="13944"/>
    <cellStyle name="Normal 22 32 22 3 2" xfId="13945"/>
    <cellStyle name="Normal 22 32 22 3 2 2" xfId="13946"/>
    <cellStyle name="Normal 22 32 22 3 3" xfId="13947"/>
    <cellStyle name="Normal 22 32 22 3 3 2" xfId="13948"/>
    <cellStyle name="Normal 22 32 22 3 4" xfId="13949"/>
    <cellStyle name="Normal 22 32 22 4" xfId="13950"/>
    <cellStyle name="Normal 22 32 22 4 2" xfId="13951"/>
    <cellStyle name="Normal 22 32 22 5" xfId="13952"/>
    <cellStyle name="Normal 22 32 22 5 2" xfId="13953"/>
    <cellStyle name="Normal 22 32 22 6" xfId="13954"/>
    <cellStyle name="Normal 22 32 23" xfId="13955"/>
    <cellStyle name="Normal 22 32 23 2" xfId="13956"/>
    <cellStyle name="Normal 22 32 23 2 2" xfId="13957"/>
    <cellStyle name="Normal 22 32 23 2 2 2" xfId="13958"/>
    <cellStyle name="Normal 22 32 23 2 3" xfId="13959"/>
    <cellStyle name="Normal 22 32 23 2 3 2" xfId="13960"/>
    <cellStyle name="Normal 22 32 23 2 4" xfId="13961"/>
    <cellStyle name="Normal 22 32 23 3" xfId="13962"/>
    <cellStyle name="Normal 22 32 23 3 2" xfId="13963"/>
    <cellStyle name="Normal 22 32 23 3 2 2" xfId="13964"/>
    <cellStyle name="Normal 22 32 23 3 3" xfId="13965"/>
    <cellStyle name="Normal 22 32 23 3 3 2" xfId="13966"/>
    <cellStyle name="Normal 22 32 23 3 4" xfId="13967"/>
    <cellStyle name="Normal 22 32 23 4" xfId="13968"/>
    <cellStyle name="Normal 22 32 23 4 2" xfId="13969"/>
    <cellStyle name="Normal 22 32 23 5" xfId="13970"/>
    <cellStyle name="Normal 22 32 23 5 2" xfId="13971"/>
    <cellStyle name="Normal 22 32 23 6" xfId="13972"/>
    <cellStyle name="Normal 22 32 24" xfId="13973"/>
    <cellStyle name="Normal 22 32 24 2" xfId="13974"/>
    <cellStyle name="Normal 22 32 24 2 2" xfId="13975"/>
    <cellStyle name="Normal 22 32 24 3" xfId="13976"/>
    <cellStyle name="Normal 22 32 24 3 2" xfId="13977"/>
    <cellStyle name="Normal 22 32 24 4" xfId="13978"/>
    <cellStyle name="Normal 22 32 25" xfId="13979"/>
    <cellStyle name="Normal 22 32 25 2" xfId="13980"/>
    <cellStyle name="Normal 22 32 25 2 2" xfId="13981"/>
    <cellStyle name="Normal 22 32 25 3" xfId="13982"/>
    <cellStyle name="Normal 22 32 25 3 2" xfId="13983"/>
    <cellStyle name="Normal 22 32 25 4" xfId="13984"/>
    <cellStyle name="Normal 22 32 26" xfId="13985"/>
    <cellStyle name="Normal 22 32 26 2" xfId="13986"/>
    <cellStyle name="Normal 22 32 27" xfId="13987"/>
    <cellStyle name="Normal 22 32 27 2" xfId="13988"/>
    <cellStyle name="Normal 22 32 28" xfId="13989"/>
    <cellStyle name="Normal 22 32 3" xfId="13990"/>
    <cellStyle name="Normal 22 32 3 2" xfId="13991"/>
    <cellStyle name="Normal 22 32 3 2 2" xfId="13992"/>
    <cellStyle name="Normal 22 32 3 2 2 2" xfId="13993"/>
    <cellStyle name="Normal 22 32 3 2 3" xfId="13994"/>
    <cellStyle name="Normal 22 32 3 2 3 2" xfId="13995"/>
    <cellStyle name="Normal 22 32 3 2 4" xfId="13996"/>
    <cellStyle name="Normal 22 32 3 3" xfId="13997"/>
    <cellStyle name="Normal 22 32 3 3 2" xfId="13998"/>
    <cellStyle name="Normal 22 32 3 3 2 2" xfId="13999"/>
    <cellStyle name="Normal 22 32 3 3 3" xfId="14000"/>
    <cellStyle name="Normal 22 32 3 3 3 2" xfId="14001"/>
    <cellStyle name="Normal 22 32 3 3 4" xfId="14002"/>
    <cellStyle name="Normal 22 32 3 4" xfId="14003"/>
    <cellStyle name="Normal 22 32 3 4 2" xfId="14004"/>
    <cellStyle name="Normal 22 32 3 5" xfId="14005"/>
    <cellStyle name="Normal 22 32 3 5 2" xfId="14006"/>
    <cellStyle name="Normal 22 32 3 6" xfId="14007"/>
    <cellStyle name="Normal 22 32 4" xfId="14008"/>
    <cellStyle name="Normal 22 32 4 2" xfId="14009"/>
    <cellStyle name="Normal 22 32 4 2 2" xfId="14010"/>
    <cellStyle name="Normal 22 32 4 2 2 2" xfId="14011"/>
    <cellStyle name="Normal 22 32 4 2 3" xfId="14012"/>
    <cellStyle name="Normal 22 32 4 2 3 2" xfId="14013"/>
    <cellStyle name="Normal 22 32 4 2 4" xfId="14014"/>
    <cellStyle name="Normal 22 32 4 3" xfId="14015"/>
    <cellStyle name="Normal 22 32 4 3 2" xfId="14016"/>
    <cellStyle name="Normal 22 32 4 3 2 2" xfId="14017"/>
    <cellStyle name="Normal 22 32 4 3 3" xfId="14018"/>
    <cellStyle name="Normal 22 32 4 3 3 2" xfId="14019"/>
    <cellStyle name="Normal 22 32 4 3 4" xfId="14020"/>
    <cellStyle name="Normal 22 32 4 4" xfId="14021"/>
    <cellStyle name="Normal 22 32 4 4 2" xfId="14022"/>
    <cellStyle name="Normal 22 32 4 5" xfId="14023"/>
    <cellStyle name="Normal 22 32 4 5 2" xfId="14024"/>
    <cellStyle name="Normal 22 32 4 6" xfId="14025"/>
    <cellStyle name="Normal 22 32 5" xfId="14026"/>
    <cellStyle name="Normal 22 32 5 2" xfId="14027"/>
    <cellStyle name="Normal 22 32 5 2 2" xfId="14028"/>
    <cellStyle name="Normal 22 32 5 2 2 2" xfId="14029"/>
    <cellStyle name="Normal 22 32 5 2 3" xfId="14030"/>
    <cellStyle name="Normal 22 32 5 2 3 2" xfId="14031"/>
    <cellStyle name="Normal 22 32 5 2 4" xfId="14032"/>
    <cellStyle name="Normal 22 32 5 3" xfId="14033"/>
    <cellStyle name="Normal 22 32 5 3 2" xfId="14034"/>
    <cellStyle name="Normal 22 32 5 3 2 2" xfId="14035"/>
    <cellStyle name="Normal 22 32 5 3 3" xfId="14036"/>
    <cellStyle name="Normal 22 32 5 3 3 2" xfId="14037"/>
    <cellStyle name="Normal 22 32 5 3 4" xfId="14038"/>
    <cellStyle name="Normal 22 32 5 4" xfId="14039"/>
    <cellStyle name="Normal 22 32 5 4 2" xfId="14040"/>
    <cellStyle name="Normal 22 32 5 5" xfId="14041"/>
    <cellStyle name="Normal 22 32 5 5 2" xfId="14042"/>
    <cellStyle name="Normal 22 32 5 6" xfId="14043"/>
    <cellStyle name="Normal 22 32 6" xfId="14044"/>
    <cellStyle name="Normal 22 32 6 2" xfId="14045"/>
    <cellStyle name="Normal 22 32 6 2 2" xfId="14046"/>
    <cellStyle name="Normal 22 32 6 2 2 2" xfId="14047"/>
    <cellStyle name="Normal 22 32 6 2 3" xfId="14048"/>
    <cellStyle name="Normal 22 32 6 2 3 2" xfId="14049"/>
    <cellStyle name="Normal 22 32 6 2 4" xfId="14050"/>
    <cellStyle name="Normal 22 32 6 3" xfId="14051"/>
    <cellStyle name="Normal 22 32 6 3 2" xfId="14052"/>
    <cellStyle name="Normal 22 32 6 3 2 2" xfId="14053"/>
    <cellStyle name="Normal 22 32 6 3 3" xfId="14054"/>
    <cellStyle name="Normal 22 32 6 3 3 2" xfId="14055"/>
    <cellStyle name="Normal 22 32 6 3 4" xfId="14056"/>
    <cellStyle name="Normal 22 32 6 4" xfId="14057"/>
    <cellStyle name="Normal 22 32 6 4 2" xfId="14058"/>
    <cellStyle name="Normal 22 32 6 5" xfId="14059"/>
    <cellStyle name="Normal 22 32 6 5 2" xfId="14060"/>
    <cellStyle name="Normal 22 32 6 6" xfId="14061"/>
    <cellStyle name="Normal 22 32 7" xfId="14062"/>
    <cellStyle name="Normal 22 32 7 2" xfId="14063"/>
    <cellStyle name="Normal 22 32 7 2 2" xfId="14064"/>
    <cellStyle name="Normal 22 32 7 2 2 2" xfId="14065"/>
    <cellStyle name="Normal 22 32 7 2 3" xfId="14066"/>
    <cellStyle name="Normal 22 32 7 2 3 2" xfId="14067"/>
    <cellStyle name="Normal 22 32 7 2 4" xfId="14068"/>
    <cellStyle name="Normal 22 32 7 3" xfId="14069"/>
    <cellStyle name="Normal 22 32 7 3 2" xfId="14070"/>
    <cellStyle name="Normal 22 32 7 3 2 2" xfId="14071"/>
    <cellStyle name="Normal 22 32 7 3 3" xfId="14072"/>
    <cellStyle name="Normal 22 32 7 3 3 2" xfId="14073"/>
    <cellStyle name="Normal 22 32 7 3 4" xfId="14074"/>
    <cellStyle name="Normal 22 32 7 4" xfId="14075"/>
    <cellStyle name="Normal 22 32 7 4 2" xfId="14076"/>
    <cellStyle name="Normal 22 32 7 5" xfId="14077"/>
    <cellStyle name="Normal 22 32 7 5 2" xfId="14078"/>
    <cellStyle name="Normal 22 32 7 6" xfId="14079"/>
    <cellStyle name="Normal 22 32 8" xfId="14080"/>
    <cellStyle name="Normal 22 32 8 2" xfId="14081"/>
    <cellStyle name="Normal 22 32 8 2 2" xfId="14082"/>
    <cellStyle name="Normal 22 32 8 2 2 2" xfId="14083"/>
    <cellStyle name="Normal 22 32 8 2 3" xfId="14084"/>
    <cellStyle name="Normal 22 32 8 2 3 2" xfId="14085"/>
    <cellStyle name="Normal 22 32 8 2 4" xfId="14086"/>
    <cellStyle name="Normal 22 32 8 3" xfId="14087"/>
    <cellStyle name="Normal 22 32 8 3 2" xfId="14088"/>
    <cellStyle name="Normal 22 32 8 3 2 2" xfId="14089"/>
    <cellStyle name="Normal 22 32 8 3 3" xfId="14090"/>
    <cellStyle name="Normal 22 32 8 3 3 2" xfId="14091"/>
    <cellStyle name="Normal 22 32 8 3 4" xfId="14092"/>
    <cellStyle name="Normal 22 32 8 4" xfId="14093"/>
    <cellStyle name="Normal 22 32 8 4 2" xfId="14094"/>
    <cellStyle name="Normal 22 32 8 5" xfId="14095"/>
    <cellStyle name="Normal 22 32 8 5 2" xfId="14096"/>
    <cellStyle name="Normal 22 32 8 6" xfId="14097"/>
    <cellStyle name="Normal 22 32 9" xfId="14098"/>
    <cellStyle name="Normal 22 32 9 2" xfId="14099"/>
    <cellStyle name="Normal 22 32 9 2 2" xfId="14100"/>
    <cellStyle name="Normal 22 32 9 2 2 2" xfId="14101"/>
    <cellStyle name="Normal 22 32 9 2 3" xfId="14102"/>
    <cellStyle name="Normal 22 32 9 2 3 2" xfId="14103"/>
    <cellStyle name="Normal 22 32 9 2 4" xfId="14104"/>
    <cellStyle name="Normal 22 32 9 3" xfId="14105"/>
    <cellStyle name="Normal 22 32 9 3 2" xfId="14106"/>
    <cellStyle name="Normal 22 32 9 3 2 2" xfId="14107"/>
    <cellStyle name="Normal 22 32 9 3 3" xfId="14108"/>
    <cellStyle name="Normal 22 32 9 3 3 2" xfId="14109"/>
    <cellStyle name="Normal 22 32 9 3 4" xfId="14110"/>
    <cellStyle name="Normal 22 32 9 4" xfId="14111"/>
    <cellStyle name="Normal 22 32 9 4 2" xfId="14112"/>
    <cellStyle name="Normal 22 32 9 5" xfId="14113"/>
    <cellStyle name="Normal 22 32 9 5 2" xfId="14114"/>
    <cellStyle name="Normal 22 32 9 6" xfId="14115"/>
    <cellStyle name="Normal 22 33" xfId="14116"/>
    <cellStyle name="Normal 22 33 10" xfId="14117"/>
    <cellStyle name="Normal 22 33 10 2" xfId="14118"/>
    <cellStyle name="Normal 22 33 10 2 2" xfId="14119"/>
    <cellStyle name="Normal 22 33 10 2 2 2" xfId="14120"/>
    <cellStyle name="Normal 22 33 10 2 3" xfId="14121"/>
    <cellStyle name="Normal 22 33 10 2 3 2" xfId="14122"/>
    <cellStyle name="Normal 22 33 10 2 4" xfId="14123"/>
    <cellStyle name="Normal 22 33 10 3" xfId="14124"/>
    <cellStyle name="Normal 22 33 10 3 2" xfId="14125"/>
    <cellStyle name="Normal 22 33 10 3 2 2" xfId="14126"/>
    <cellStyle name="Normal 22 33 10 3 3" xfId="14127"/>
    <cellStyle name="Normal 22 33 10 3 3 2" xfId="14128"/>
    <cellStyle name="Normal 22 33 10 3 4" xfId="14129"/>
    <cellStyle name="Normal 22 33 10 4" xfId="14130"/>
    <cellStyle name="Normal 22 33 10 4 2" xfId="14131"/>
    <cellStyle name="Normal 22 33 10 5" xfId="14132"/>
    <cellStyle name="Normal 22 33 10 5 2" xfId="14133"/>
    <cellStyle name="Normal 22 33 10 6" xfId="14134"/>
    <cellStyle name="Normal 22 33 11" xfId="14135"/>
    <cellStyle name="Normal 22 33 11 2" xfId="14136"/>
    <cellStyle name="Normal 22 33 11 2 2" xfId="14137"/>
    <cellStyle name="Normal 22 33 11 2 2 2" xfId="14138"/>
    <cellStyle name="Normal 22 33 11 2 3" xfId="14139"/>
    <cellStyle name="Normal 22 33 11 2 3 2" xfId="14140"/>
    <cellStyle name="Normal 22 33 11 2 4" xfId="14141"/>
    <cellStyle name="Normal 22 33 11 3" xfId="14142"/>
    <cellStyle name="Normal 22 33 11 3 2" xfId="14143"/>
    <cellStyle name="Normal 22 33 11 3 2 2" xfId="14144"/>
    <cellStyle name="Normal 22 33 11 3 3" xfId="14145"/>
    <cellStyle name="Normal 22 33 11 3 3 2" xfId="14146"/>
    <cellStyle name="Normal 22 33 11 3 4" xfId="14147"/>
    <cellStyle name="Normal 22 33 11 4" xfId="14148"/>
    <cellStyle name="Normal 22 33 11 4 2" xfId="14149"/>
    <cellStyle name="Normal 22 33 11 5" xfId="14150"/>
    <cellStyle name="Normal 22 33 11 5 2" xfId="14151"/>
    <cellStyle name="Normal 22 33 11 6" xfId="14152"/>
    <cellStyle name="Normal 22 33 12" xfId="14153"/>
    <cellStyle name="Normal 22 33 12 2" xfId="14154"/>
    <cellStyle name="Normal 22 33 12 2 2" xfId="14155"/>
    <cellStyle name="Normal 22 33 12 2 2 2" xfId="14156"/>
    <cellStyle name="Normal 22 33 12 2 3" xfId="14157"/>
    <cellStyle name="Normal 22 33 12 2 3 2" xfId="14158"/>
    <cellStyle name="Normal 22 33 12 2 4" xfId="14159"/>
    <cellStyle name="Normal 22 33 12 3" xfId="14160"/>
    <cellStyle name="Normal 22 33 12 3 2" xfId="14161"/>
    <cellStyle name="Normal 22 33 12 3 2 2" xfId="14162"/>
    <cellStyle name="Normal 22 33 12 3 3" xfId="14163"/>
    <cellStyle name="Normal 22 33 12 3 3 2" xfId="14164"/>
    <cellStyle name="Normal 22 33 12 3 4" xfId="14165"/>
    <cellStyle name="Normal 22 33 12 4" xfId="14166"/>
    <cellStyle name="Normal 22 33 12 4 2" xfId="14167"/>
    <cellStyle name="Normal 22 33 12 5" xfId="14168"/>
    <cellStyle name="Normal 22 33 12 5 2" xfId="14169"/>
    <cellStyle name="Normal 22 33 12 6" xfId="14170"/>
    <cellStyle name="Normal 22 33 13" xfId="14171"/>
    <cellStyle name="Normal 22 33 13 2" xfId="14172"/>
    <cellStyle name="Normal 22 33 13 2 2" xfId="14173"/>
    <cellStyle name="Normal 22 33 13 2 2 2" xfId="14174"/>
    <cellStyle name="Normal 22 33 13 2 3" xfId="14175"/>
    <cellStyle name="Normal 22 33 13 2 3 2" xfId="14176"/>
    <cellStyle name="Normal 22 33 13 2 4" xfId="14177"/>
    <cellStyle name="Normal 22 33 13 3" xfId="14178"/>
    <cellStyle name="Normal 22 33 13 3 2" xfId="14179"/>
    <cellStyle name="Normal 22 33 13 3 2 2" xfId="14180"/>
    <cellStyle name="Normal 22 33 13 3 3" xfId="14181"/>
    <cellStyle name="Normal 22 33 13 3 3 2" xfId="14182"/>
    <cellStyle name="Normal 22 33 13 3 4" xfId="14183"/>
    <cellStyle name="Normal 22 33 13 4" xfId="14184"/>
    <cellStyle name="Normal 22 33 13 4 2" xfId="14185"/>
    <cellStyle name="Normal 22 33 13 5" xfId="14186"/>
    <cellStyle name="Normal 22 33 13 5 2" xfId="14187"/>
    <cellStyle name="Normal 22 33 13 6" xfId="14188"/>
    <cellStyle name="Normal 22 33 14" xfId="14189"/>
    <cellStyle name="Normal 22 33 14 2" xfId="14190"/>
    <cellStyle name="Normal 22 33 14 2 2" xfId="14191"/>
    <cellStyle name="Normal 22 33 14 2 2 2" xfId="14192"/>
    <cellStyle name="Normal 22 33 14 2 3" xfId="14193"/>
    <cellStyle name="Normal 22 33 14 2 3 2" xfId="14194"/>
    <cellStyle name="Normal 22 33 14 2 4" xfId="14195"/>
    <cellStyle name="Normal 22 33 14 3" xfId="14196"/>
    <cellStyle name="Normal 22 33 14 3 2" xfId="14197"/>
    <cellStyle name="Normal 22 33 14 3 2 2" xfId="14198"/>
    <cellStyle name="Normal 22 33 14 3 3" xfId="14199"/>
    <cellStyle name="Normal 22 33 14 3 3 2" xfId="14200"/>
    <cellStyle name="Normal 22 33 14 3 4" xfId="14201"/>
    <cellStyle name="Normal 22 33 14 4" xfId="14202"/>
    <cellStyle name="Normal 22 33 14 4 2" xfId="14203"/>
    <cellStyle name="Normal 22 33 14 5" xfId="14204"/>
    <cellStyle name="Normal 22 33 14 5 2" xfId="14205"/>
    <cellStyle name="Normal 22 33 14 6" xfId="14206"/>
    <cellStyle name="Normal 22 33 15" xfId="14207"/>
    <cellStyle name="Normal 22 33 15 2" xfId="14208"/>
    <cellStyle name="Normal 22 33 15 2 2" xfId="14209"/>
    <cellStyle name="Normal 22 33 15 2 2 2" xfId="14210"/>
    <cellStyle name="Normal 22 33 15 2 3" xfId="14211"/>
    <cellStyle name="Normal 22 33 15 2 3 2" xfId="14212"/>
    <cellStyle name="Normal 22 33 15 2 4" xfId="14213"/>
    <cellStyle name="Normal 22 33 15 3" xfId="14214"/>
    <cellStyle name="Normal 22 33 15 3 2" xfId="14215"/>
    <cellStyle name="Normal 22 33 15 3 2 2" xfId="14216"/>
    <cellStyle name="Normal 22 33 15 3 3" xfId="14217"/>
    <cellStyle name="Normal 22 33 15 3 3 2" xfId="14218"/>
    <cellStyle name="Normal 22 33 15 3 4" xfId="14219"/>
    <cellStyle name="Normal 22 33 15 4" xfId="14220"/>
    <cellStyle name="Normal 22 33 15 4 2" xfId="14221"/>
    <cellStyle name="Normal 22 33 15 5" xfId="14222"/>
    <cellStyle name="Normal 22 33 15 5 2" xfId="14223"/>
    <cellStyle name="Normal 22 33 15 6" xfId="14224"/>
    <cellStyle name="Normal 22 33 16" xfId="14225"/>
    <cellStyle name="Normal 22 33 16 2" xfId="14226"/>
    <cellStyle name="Normal 22 33 16 2 2" xfId="14227"/>
    <cellStyle name="Normal 22 33 16 2 2 2" xfId="14228"/>
    <cellStyle name="Normal 22 33 16 2 3" xfId="14229"/>
    <cellStyle name="Normal 22 33 16 2 3 2" xfId="14230"/>
    <cellStyle name="Normal 22 33 16 2 4" xfId="14231"/>
    <cellStyle name="Normal 22 33 16 3" xfId="14232"/>
    <cellStyle name="Normal 22 33 16 3 2" xfId="14233"/>
    <cellStyle name="Normal 22 33 16 3 2 2" xfId="14234"/>
    <cellStyle name="Normal 22 33 16 3 3" xfId="14235"/>
    <cellStyle name="Normal 22 33 16 3 3 2" xfId="14236"/>
    <cellStyle name="Normal 22 33 16 3 4" xfId="14237"/>
    <cellStyle name="Normal 22 33 16 4" xfId="14238"/>
    <cellStyle name="Normal 22 33 16 4 2" xfId="14239"/>
    <cellStyle name="Normal 22 33 16 5" xfId="14240"/>
    <cellStyle name="Normal 22 33 16 5 2" xfId="14241"/>
    <cellStyle name="Normal 22 33 16 6" xfId="14242"/>
    <cellStyle name="Normal 22 33 17" xfId="14243"/>
    <cellStyle name="Normal 22 33 17 2" xfId="14244"/>
    <cellStyle name="Normal 22 33 17 2 2" xfId="14245"/>
    <cellStyle name="Normal 22 33 17 2 2 2" xfId="14246"/>
    <cellStyle name="Normal 22 33 17 2 3" xfId="14247"/>
    <cellStyle name="Normal 22 33 17 2 3 2" xfId="14248"/>
    <cellStyle name="Normal 22 33 17 2 4" xfId="14249"/>
    <cellStyle name="Normal 22 33 17 3" xfId="14250"/>
    <cellStyle name="Normal 22 33 17 3 2" xfId="14251"/>
    <cellStyle name="Normal 22 33 17 3 2 2" xfId="14252"/>
    <cellStyle name="Normal 22 33 17 3 3" xfId="14253"/>
    <cellStyle name="Normal 22 33 17 3 3 2" xfId="14254"/>
    <cellStyle name="Normal 22 33 17 3 4" xfId="14255"/>
    <cellStyle name="Normal 22 33 17 4" xfId="14256"/>
    <cellStyle name="Normal 22 33 17 4 2" xfId="14257"/>
    <cellStyle name="Normal 22 33 17 5" xfId="14258"/>
    <cellStyle name="Normal 22 33 17 5 2" xfId="14259"/>
    <cellStyle name="Normal 22 33 17 6" xfId="14260"/>
    <cellStyle name="Normal 22 33 18" xfId="14261"/>
    <cellStyle name="Normal 22 33 18 2" xfId="14262"/>
    <cellStyle name="Normal 22 33 18 2 2" xfId="14263"/>
    <cellStyle name="Normal 22 33 18 2 2 2" xfId="14264"/>
    <cellStyle name="Normal 22 33 18 2 3" xfId="14265"/>
    <cellStyle name="Normal 22 33 18 2 3 2" xfId="14266"/>
    <cellStyle name="Normal 22 33 18 2 4" xfId="14267"/>
    <cellStyle name="Normal 22 33 18 3" xfId="14268"/>
    <cellStyle name="Normal 22 33 18 3 2" xfId="14269"/>
    <cellStyle name="Normal 22 33 18 3 2 2" xfId="14270"/>
    <cellStyle name="Normal 22 33 18 3 3" xfId="14271"/>
    <cellStyle name="Normal 22 33 18 3 3 2" xfId="14272"/>
    <cellStyle name="Normal 22 33 18 3 4" xfId="14273"/>
    <cellStyle name="Normal 22 33 18 4" xfId="14274"/>
    <cellStyle name="Normal 22 33 18 4 2" xfId="14275"/>
    <cellStyle name="Normal 22 33 18 5" xfId="14276"/>
    <cellStyle name="Normal 22 33 18 5 2" xfId="14277"/>
    <cellStyle name="Normal 22 33 18 6" xfId="14278"/>
    <cellStyle name="Normal 22 33 19" xfId="14279"/>
    <cellStyle name="Normal 22 33 19 2" xfId="14280"/>
    <cellStyle name="Normal 22 33 19 2 2" xfId="14281"/>
    <cellStyle name="Normal 22 33 19 2 2 2" xfId="14282"/>
    <cellStyle name="Normal 22 33 19 2 3" xfId="14283"/>
    <cellStyle name="Normal 22 33 19 2 3 2" xfId="14284"/>
    <cellStyle name="Normal 22 33 19 2 4" xfId="14285"/>
    <cellStyle name="Normal 22 33 19 3" xfId="14286"/>
    <cellStyle name="Normal 22 33 19 3 2" xfId="14287"/>
    <cellStyle name="Normal 22 33 19 3 2 2" xfId="14288"/>
    <cellStyle name="Normal 22 33 19 3 3" xfId="14289"/>
    <cellStyle name="Normal 22 33 19 3 3 2" xfId="14290"/>
    <cellStyle name="Normal 22 33 19 3 4" xfId="14291"/>
    <cellStyle name="Normal 22 33 19 4" xfId="14292"/>
    <cellStyle name="Normal 22 33 19 4 2" xfId="14293"/>
    <cellStyle name="Normal 22 33 19 5" xfId="14294"/>
    <cellStyle name="Normal 22 33 19 5 2" xfId="14295"/>
    <cellStyle name="Normal 22 33 19 6" xfId="14296"/>
    <cellStyle name="Normal 22 33 2" xfId="14297"/>
    <cellStyle name="Normal 22 33 2 2" xfId="14298"/>
    <cellStyle name="Normal 22 33 2 2 2" xfId="14299"/>
    <cellStyle name="Normal 22 33 2 2 2 2" xfId="14300"/>
    <cellStyle name="Normal 22 33 2 2 3" xfId="14301"/>
    <cellStyle name="Normal 22 33 2 2 3 2" xfId="14302"/>
    <cellStyle name="Normal 22 33 2 2 4" xfId="14303"/>
    <cellStyle name="Normal 22 33 2 3" xfId="14304"/>
    <cellStyle name="Normal 22 33 2 3 2" xfId="14305"/>
    <cellStyle name="Normal 22 33 2 3 2 2" xfId="14306"/>
    <cellStyle name="Normal 22 33 2 3 3" xfId="14307"/>
    <cellStyle name="Normal 22 33 2 3 3 2" xfId="14308"/>
    <cellStyle name="Normal 22 33 2 3 4" xfId="14309"/>
    <cellStyle name="Normal 22 33 2 4" xfId="14310"/>
    <cellStyle name="Normal 22 33 2 4 2" xfId="14311"/>
    <cellStyle name="Normal 22 33 2 5" xfId="14312"/>
    <cellStyle name="Normal 22 33 2 5 2" xfId="14313"/>
    <cellStyle name="Normal 22 33 2 6" xfId="14314"/>
    <cellStyle name="Normal 22 33 20" xfId="14315"/>
    <cellStyle name="Normal 22 33 20 2" xfId="14316"/>
    <cellStyle name="Normal 22 33 20 2 2" xfId="14317"/>
    <cellStyle name="Normal 22 33 20 2 2 2" xfId="14318"/>
    <cellStyle name="Normal 22 33 20 2 3" xfId="14319"/>
    <cellStyle name="Normal 22 33 20 2 3 2" xfId="14320"/>
    <cellStyle name="Normal 22 33 20 2 4" xfId="14321"/>
    <cellStyle name="Normal 22 33 20 3" xfId="14322"/>
    <cellStyle name="Normal 22 33 20 3 2" xfId="14323"/>
    <cellStyle name="Normal 22 33 20 3 2 2" xfId="14324"/>
    <cellStyle name="Normal 22 33 20 3 3" xfId="14325"/>
    <cellStyle name="Normal 22 33 20 3 3 2" xfId="14326"/>
    <cellStyle name="Normal 22 33 20 3 4" xfId="14327"/>
    <cellStyle name="Normal 22 33 20 4" xfId="14328"/>
    <cellStyle name="Normal 22 33 20 4 2" xfId="14329"/>
    <cellStyle name="Normal 22 33 20 5" xfId="14330"/>
    <cellStyle name="Normal 22 33 20 5 2" xfId="14331"/>
    <cellStyle name="Normal 22 33 20 6" xfId="14332"/>
    <cellStyle name="Normal 22 33 21" xfId="14333"/>
    <cellStyle name="Normal 22 33 21 2" xfId="14334"/>
    <cellStyle name="Normal 22 33 21 2 2" xfId="14335"/>
    <cellStyle name="Normal 22 33 21 2 2 2" xfId="14336"/>
    <cellStyle name="Normal 22 33 21 2 3" xfId="14337"/>
    <cellStyle name="Normal 22 33 21 2 3 2" xfId="14338"/>
    <cellStyle name="Normal 22 33 21 2 4" xfId="14339"/>
    <cellStyle name="Normal 22 33 21 3" xfId="14340"/>
    <cellStyle name="Normal 22 33 21 3 2" xfId="14341"/>
    <cellStyle name="Normal 22 33 21 3 2 2" xfId="14342"/>
    <cellStyle name="Normal 22 33 21 3 3" xfId="14343"/>
    <cellStyle name="Normal 22 33 21 3 3 2" xfId="14344"/>
    <cellStyle name="Normal 22 33 21 3 4" xfId="14345"/>
    <cellStyle name="Normal 22 33 21 4" xfId="14346"/>
    <cellStyle name="Normal 22 33 21 4 2" xfId="14347"/>
    <cellStyle name="Normal 22 33 21 5" xfId="14348"/>
    <cellStyle name="Normal 22 33 21 5 2" xfId="14349"/>
    <cellStyle name="Normal 22 33 21 6" xfId="14350"/>
    <cellStyle name="Normal 22 33 22" xfId="14351"/>
    <cellStyle name="Normal 22 33 22 2" xfId="14352"/>
    <cellStyle name="Normal 22 33 22 2 2" xfId="14353"/>
    <cellStyle name="Normal 22 33 22 2 2 2" xfId="14354"/>
    <cellStyle name="Normal 22 33 22 2 3" xfId="14355"/>
    <cellStyle name="Normal 22 33 22 2 3 2" xfId="14356"/>
    <cellStyle name="Normal 22 33 22 2 4" xfId="14357"/>
    <cellStyle name="Normal 22 33 22 3" xfId="14358"/>
    <cellStyle name="Normal 22 33 22 3 2" xfId="14359"/>
    <cellStyle name="Normal 22 33 22 3 2 2" xfId="14360"/>
    <cellStyle name="Normal 22 33 22 3 3" xfId="14361"/>
    <cellStyle name="Normal 22 33 22 3 3 2" xfId="14362"/>
    <cellStyle name="Normal 22 33 22 3 4" xfId="14363"/>
    <cellStyle name="Normal 22 33 22 4" xfId="14364"/>
    <cellStyle name="Normal 22 33 22 4 2" xfId="14365"/>
    <cellStyle name="Normal 22 33 22 5" xfId="14366"/>
    <cellStyle name="Normal 22 33 22 5 2" xfId="14367"/>
    <cellStyle name="Normal 22 33 22 6" xfId="14368"/>
    <cellStyle name="Normal 22 33 23" xfId="14369"/>
    <cellStyle name="Normal 22 33 23 2" xfId="14370"/>
    <cellStyle name="Normal 22 33 23 2 2" xfId="14371"/>
    <cellStyle name="Normal 22 33 23 2 2 2" xfId="14372"/>
    <cellStyle name="Normal 22 33 23 2 3" xfId="14373"/>
    <cellStyle name="Normal 22 33 23 2 3 2" xfId="14374"/>
    <cellStyle name="Normal 22 33 23 2 4" xfId="14375"/>
    <cellStyle name="Normal 22 33 23 3" xfId="14376"/>
    <cellStyle name="Normal 22 33 23 3 2" xfId="14377"/>
    <cellStyle name="Normal 22 33 23 3 2 2" xfId="14378"/>
    <cellStyle name="Normal 22 33 23 3 3" xfId="14379"/>
    <cellStyle name="Normal 22 33 23 3 3 2" xfId="14380"/>
    <cellStyle name="Normal 22 33 23 3 4" xfId="14381"/>
    <cellStyle name="Normal 22 33 23 4" xfId="14382"/>
    <cellStyle name="Normal 22 33 23 4 2" xfId="14383"/>
    <cellStyle name="Normal 22 33 23 5" xfId="14384"/>
    <cellStyle name="Normal 22 33 23 5 2" xfId="14385"/>
    <cellStyle name="Normal 22 33 23 6" xfId="14386"/>
    <cellStyle name="Normal 22 33 24" xfId="14387"/>
    <cellStyle name="Normal 22 33 24 2" xfId="14388"/>
    <cellStyle name="Normal 22 33 24 2 2" xfId="14389"/>
    <cellStyle name="Normal 22 33 24 3" xfId="14390"/>
    <cellStyle name="Normal 22 33 24 3 2" xfId="14391"/>
    <cellStyle name="Normal 22 33 24 4" xfId="14392"/>
    <cellStyle name="Normal 22 33 25" xfId="14393"/>
    <cellStyle name="Normal 22 33 25 2" xfId="14394"/>
    <cellStyle name="Normal 22 33 25 2 2" xfId="14395"/>
    <cellStyle name="Normal 22 33 25 3" xfId="14396"/>
    <cellStyle name="Normal 22 33 25 3 2" xfId="14397"/>
    <cellStyle name="Normal 22 33 25 4" xfId="14398"/>
    <cellStyle name="Normal 22 33 26" xfId="14399"/>
    <cellStyle name="Normal 22 33 26 2" xfId="14400"/>
    <cellStyle name="Normal 22 33 27" xfId="14401"/>
    <cellStyle name="Normal 22 33 27 2" xfId="14402"/>
    <cellStyle name="Normal 22 33 28" xfId="14403"/>
    <cellStyle name="Normal 22 33 3" xfId="14404"/>
    <cellStyle name="Normal 22 33 3 2" xfId="14405"/>
    <cellStyle name="Normal 22 33 3 2 2" xfId="14406"/>
    <cellStyle name="Normal 22 33 3 2 2 2" xfId="14407"/>
    <cellStyle name="Normal 22 33 3 2 3" xfId="14408"/>
    <cellStyle name="Normal 22 33 3 2 3 2" xfId="14409"/>
    <cellStyle name="Normal 22 33 3 2 4" xfId="14410"/>
    <cellStyle name="Normal 22 33 3 3" xfId="14411"/>
    <cellStyle name="Normal 22 33 3 3 2" xfId="14412"/>
    <cellStyle name="Normal 22 33 3 3 2 2" xfId="14413"/>
    <cellStyle name="Normal 22 33 3 3 3" xfId="14414"/>
    <cellStyle name="Normal 22 33 3 3 3 2" xfId="14415"/>
    <cellStyle name="Normal 22 33 3 3 4" xfId="14416"/>
    <cellStyle name="Normal 22 33 3 4" xfId="14417"/>
    <cellStyle name="Normal 22 33 3 4 2" xfId="14418"/>
    <cellStyle name="Normal 22 33 3 5" xfId="14419"/>
    <cellStyle name="Normal 22 33 3 5 2" xfId="14420"/>
    <cellStyle name="Normal 22 33 3 6" xfId="14421"/>
    <cellStyle name="Normal 22 33 4" xfId="14422"/>
    <cellStyle name="Normal 22 33 4 2" xfId="14423"/>
    <cellStyle name="Normal 22 33 4 2 2" xfId="14424"/>
    <cellStyle name="Normal 22 33 4 2 2 2" xfId="14425"/>
    <cellStyle name="Normal 22 33 4 2 3" xfId="14426"/>
    <cellStyle name="Normal 22 33 4 2 3 2" xfId="14427"/>
    <cellStyle name="Normal 22 33 4 2 4" xfId="14428"/>
    <cellStyle name="Normal 22 33 4 3" xfId="14429"/>
    <cellStyle name="Normal 22 33 4 3 2" xfId="14430"/>
    <cellStyle name="Normal 22 33 4 3 2 2" xfId="14431"/>
    <cellStyle name="Normal 22 33 4 3 3" xfId="14432"/>
    <cellStyle name="Normal 22 33 4 3 3 2" xfId="14433"/>
    <cellStyle name="Normal 22 33 4 3 4" xfId="14434"/>
    <cellStyle name="Normal 22 33 4 4" xfId="14435"/>
    <cellStyle name="Normal 22 33 4 4 2" xfId="14436"/>
    <cellStyle name="Normal 22 33 4 5" xfId="14437"/>
    <cellStyle name="Normal 22 33 4 5 2" xfId="14438"/>
    <cellStyle name="Normal 22 33 4 6" xfId="14439"/>
    <cellStyle name="Normal 22 33 5" xfId="14440"/>
    <cellStyle name="Normal 22 33 5 2" xfId="14441"/>
    <cellStyle name="Normal 22 33 5 2 2" xfId="14442"/>
    <cellStyle name="Normal 22 33 5 2 2 2" xfId="14443"/>
    <cellStyle name="Normal 22 33 5 2 3" xfId="14444"/>
    <cellStyle name="Normal 22 33 5 2 3 2" xfId="14445"/>
    <cellStyle name="Normal 22 33 5 2 4" xfId="14446"/>
    <cellStyle name="Normal 22 33 5 3" xfId="14447"/>
    <cellStyle name="Normal 22 33 5 3 2" xfId="14448"/>
    <cellStyle name="Normal 22 33 5 3 2 2" xfId="14449"/>
    <cellStyle name="Normal 22 33 5 3 3" xfId="14450"/>
    <cellStyle name="Normal 22 33 5 3 3 2" xfId="14451"/>
    <cellStyle name="Normal 22 33 5 3 4" xfId="14452"/>
    <cellStyle name="Normal 22 33 5 4" xfId="14453"/>
    <cellStyle name="Normal 22 33 5 4 2" xfId="14454"/>
    <cellStyle name="Normal 22 33 5 5" xfId="14455"/>
    <cellStyle name="Normal 22 33 5 5 2" xfId="14456"/>
    <cellStyle name="Normal 22 33 5 6" xfId="14457"/>
    <cellStyle name="Normal 22 33 6" xfId="14458"/>
    <cellStyle name="Normal 22 33 6 2" xfId="14459"/>
    <cellStyle name="Normal 22 33 6 2 2" xfId="14460"/>
    <cellStyle name="Normal 22 33 6 2 2 2" xfId="14461"/>
    <cellStyle name="Normal 22 33 6 2 3" xfId="14462"/>
    <cellStyle name="Normal 22 33 6 2 3 2" xfId="14463"/>
    <cellStyle name="Normal 22 33 6 2 4" xfId="14464"/>
    <cellStyle name="Normal 22 33 6 3" xfId="14465"/>
    <cellStyle name="Normal 22 33 6 3 2" xfId="14466"/>
    <cellStyle name="Normal 22 33 6 3 2 2" xfId="14467"/>
    <cellStyle name="Normal 22 33 6 3 3" xfId="14468"/>
    <cellStyle name="Normal 22 33 6 3 3 2" xfId="14469"/>
    <cellStyle name="Normal 22 33 6 3 4" xfId="14470"/>
    <cellStyle name="Normal 22 33 6 4" xfId="14471"/>
    <cellStyle name="Normal 22 33 6 4 2" xfId="14472"/>
    <cellStyle name="Normal 22 33 6 5" xfId="14473"/>
    <cellStyle name="Normal 22 33 6 5 2" xfId="14474"/>
    <cellStyle name="Normal 22 33 6 6" xfId="14475"/>
    <cellStyle name="Normal 22 33 7" xfId="14476"/>
    <cellStyle name="Normal 22 33 7 2" xfId="14477"/>
    <cellStyle name="Normal 22 33 7 2 2" xfId="14478"/>
    <cellStyle name="Normal 22 33 7 2 2 2" xfId="14479"/>
    <cellStyle name="Normal 22 33 7 2 3" xfId="14480"/>
    <cellStyle name="Normal 22 33 7 2 3 2" xfId="14481"/>
    <cellStyle name="Normal 22 33 7 2 4" xfId="14482"/>
    <cellStyle name="Normal 22 33 7 3" xfId="14483"/>
    <cellStyle name="Normal 22 33 7 3 2" xfId="14484"/>
    <cellStyle name="Normal 22 33 7 3 2 2" xfId="14485"/>
    <cellStyle name="Normal 22 33 7 3 3" xfId="14486"/>
    <cellStyle name="Normal 22 33 7 3 3 2" xfId="14487"/>
    <cellStyle name="Normal 22 33 7 3 4" xfId="14488"/>
    <cellStyle name="Normal 22 33 7 4" xfId="14489"/>
    <cellStyle name="Normal 22 33 7 4 2" xfId="14490"/>
    <cellStyle name="Normal 22 33 7 5" xfId="14491"/>
    <cellStyle name="Normal 22 33 7 5 2" xfId="14492"/>
    <cellStyle name="Normal 22 33 7 6" xfId="14493"/>
    <cellStyle name="Normal 22 33 8" xfId="14494"/>
    <cellStyle name="Normal 22 33 8 2" xfId="14495"/>
    <cellStyle name="Normal 22 33 8 2 2" xfId="14496"/>
    <cellStyle name="Normal 22 33 8 2 2 2" xfId="14497"/>
    <cellStyle name="Normal 22 33 8 2 3" xfId="14498"/>
    <cellStyle name="Normal 22 33 8 2 3 2" xfId="14499"/>
    <cellStyle name="Normal 22 33 8 2 4" xfId="14500"/>
    <cellStyle name="Normal 22 33 8 3" xfId="14501"/>
    <cellStyle name="Normal 22 33 8 3 2" xfId="14502"/>
    <cellStyle name="Normal 22 33 8 3 2 2" xfId="14503"/>
    <cellStyle name="Normal 22 33 8 3 3" xfId="14504"/>
    <cellStyle name="Normal 22 33 8 3 3 2" xfId="14505"/>
    <cellStyle name="Normal 22 33 8 3 4" xfId="14506"/>
    <cellStyle name="Normal 22 33 8 4" xfId="14507"/>
    <cellStyle name="Normal 22 33 8 4 2" xfId="14508"/>
    <cellStyle name="Normal 22 33 8 5" xfId="14509"/>
    <cellStyle name="Normal 22 33 8 5 2" xfId="14510"/>
    <cellStyle name="Normal 22 33 8 6" xfId="14511"/>
    <cellStyle name="Normal 22 33 9" xfId="14512"/>
    <cellStyle name="Normal 22 33 9 2" xfId="14513"/>
    <cellStyle name="Normal 22 33 9 2 2" xfId="14514"/>
    <cellStyle name="Normal 22 33 9 2 2 2" xfId="14515"/>
    <cellStyle name="Normal 22 33 9 2 3" xfId="14516"/>
    <cellStyle name="Normal 22 33 9 2 3 2" xfId="14517"/>
    <cellStyle name="Normal 22 33 9 2 4" xfId="14518"/>
    <cellStyle name="Normal 22 33 9 3" xfId="14519"/>
    <cellStyle name="Normal 22 33 9 3 2" xfId="14520"/>
    <cellStyle name="Normal 22 33 9 3 2 2" xfId="14521"/>
    <cellStyle name="Normal 22 33 9 3 3" xfId="14522"/>
    <cellStyle name="Normal 22 33 9 3 3 2" xfId="14523"/>
    <cellStyle name="Normal 22 33 9 3 4" xfId="14524"/>
    <cellStyle name="Normal 22 33 9 4" xfId="14525"/>
    <cellStyle name="Normal 22 33 9 4 2" xfId="14526"/>
    <cellStyle name="Normal 22 33 9 5" xfId="14527"/>
    <cellStyle name="Normal 22 33 9 5 2" xfId="14528"/>
    <cellStyle name="Normal 22 33 9 6" xfId="14529"/>
    <cellStyle name="Normal 22 34" xfId="14530"/>
    <cellStyle name="Normal 22 34 10" xfId="14531"/>
    <cellStyle name="Normal 22 34 10 2" xfId="14532"/>
    <cellStyle name="Normal 22 34 10 2 2" xfId="14533"/>
    <cellStyle name="Normal 22 34 10 2 2 2" xfId="14534"/>
    <cellStyle name="Normal 22 34 10 2 3" xfId="14535"/>
    <cellStyle name="Normal 22 34 10 2 3 2" xfId="14536"/>
    <cellStyle name="Normal 22 34 10 2 4" xfId="14537"/>
    <cellStyle name="Normal 22 34 10 3" xfId="14538"/>
    <cellStyle name="Normal 22 34 10 3 2" xfId="14539"/>
    <cellStyle name="Normal 22 34 10 3 2 2" xfId="14540"/>
    <cellStyle name="Normal 22 34 10 3 3" xfId="14541"/>
    <cellStyle name="Normal 22 34 10 3 3 2" xfId="14542"/>
    <cellStyle name="Normal 22 34 10 3 4" xfId="14543"/>
    <cellStyle name="Normal 22 34 10 4" xfId="14544"/>
    <cellStyle name="Normal 22 34 10 4 2" xfId="14545"/>
    <cellStyle name="Normal 22 34 10 5" xfId="14546"/>
    <cellStyle name="Normal 22 34 10 5 2" xfId="14547"/>
    <cellStyle name="Normal 22 34 10 6" xfId="14548"/>
    <cellStyle name="Normal 22 34 11" xfId="14549"/>
    <cellStyle name="Normal 22 34 11 2" xfId="14550"/>
    <cellStyle name="Normal 22 34 11 2 2" xfId="14551"/>
    <cellStyle name="Normal 22 34 11 2 2 2" xfId="14552"/>
    <cellStyle name="Normal 22 34 11 2 3" xfId="14553"/>
    <cellStyle name="Normal 22 34 11 2 3 2" xfId="14554"/>
    <cellStyle name="Normal 22 34 11 2 4" xfId="14555"/>
    <cellStyle name="Normal 22 34 11 3" xfId="14556"/>
    <cellStyle name="Normal 22 34 11 3 2" xfId="14557"/>
    <cellStyle name="Normal 22 34 11 3 2 2" xfId="14558"/>
    <cellStyle name="Normal 22 34 11 3 3" xfId="14559"/>
    <cellStyle name="Normal 22 34 11 3 3 2" xfId="14560"/>
    <cellStyle name="Normal 22 34 11 3 4" xfId="14561"/>
    <cellStyle name="Normal 22 34 11 4" xfId="14562"/>
    <cellStyle name="Normal 22 34 11 4 2" xfId="14563"/>
    <cellStyle name="Normal 22 34 11 5" xfId="14564"/>
    <cellStyle name="Normal 22 34 11 5 2" xfId="14565"/>
    <cellStyle name="Normal 22 34 11 6" xfId="14566"/>
    <cellStyle name="Normal 22 34 12" xfId="14567"/>
    <cellStyle name="Normal 22 34 12 2" xfId="14568"/>
    <cellStyle name="Normal 22 34 12 2 2" xfId="14569"/>
    <cellStyle name="Normal 22 34 12 2 2 2" xfId="14570"/>
    <cellStyle name="Normal 22 34 12 2 3" xfId="14571"/>
    <cellStyle name="Normal 22 34 12 2 3 2" xfId="14572"/>
    <cellStyle name="Normal 22 34 12 2 4" xfId="14573"/>
    <cellStyle name="Normal 22 34 12 3" xfId="14574"/>
    <cellStyle name="Normal 22 34 12 3 2" xfId="14575"/>
    <cellStyle name="Normal 22 34 12 3 2 2" xfId="14576"/>
    <cellStyle name="Normal 22 34 12 3 3" xfId="14577"/>
    <cellStyle name="Normal 22 34 12 3 3 2" xfId="14578"/>
    <cellStyle name="Normal 22 34 12 3 4" xfId="14579"/>
    <cellStyle name="Normal 22 34 12 4" xfId="14580"/>
    <cellStyle name="Normal 22 34 12 4 2" xfId="14581"/>
    <cellStyle name="Normal 22 34 12 5" xfId="14582"/>
    <cellStyle name="Normal 22 34 12 5 2" xfId="14583"/>
    <cellStyle name="Normal 22 34 12 6" xfId="14584"/>
    <cellStyle name="Normal 22 34 13" xfId="14585"/>
    <cellStyle name="Normal 22 34 13 2" xfId="14586"/>
    <cellStyle name="Normal 22 34 13 2 2" xfId="14587"/>
    <cellStyle name="Normal 22 34 13 2 2 2" xfId="14588"/>
    <cellStyle name="Normal 22 34 13 2 3" xfId="14589"/>
    <cellStyle name="Normal 22 34 13 2 3 2" xfId="14590"/>
    <cellStyle name="Normal 22 34 13 2 4" xfId="14591"/>
    <cellStyle name="Normal 22 34 13 3" xfId="14592"/>
    <cellStyle name="Normal 22 34 13 3 2" xfId="14593"/>
    <cellStyle name="Normal 22 34 13 3 2 2" xfId="14594"/>
    <cellStyle name="Normal 22 34 13 3 3" xfId="14595"/>
    <cellStyle name="Normal 22 34 13 3 3 2" xfId="14596"/>
    <cellStyle name="Normal 22 34 13 3 4" xfId="14597"/>
    <cellStyle name="Normal 22 34 13 4" xfId="14598"/>
    <cellStyle name="Normal 22 34 13 4 2" xfId="14599"/>
    <cellStyle name="Normal 22 34 13 5" xfId="14600"/>
    <cellStyle name="Normal 22 34 13 5 2" xfId="14601"/>
    <cellStyle name="Normal 22 34 13 6" xfId="14602"/>
    <cellStyle name="Normal 22 34 14" xfId="14603"/>
    <cellStyle name="Normal 22 34 14 2" xfId="14604"/>
    <cellStyle name="Normal 22 34 14 2 2" xfId="14605"/>
    <cellStyle name="Normal 22 34 14 2 2 2" xfId="14606"/>
    <cellStyle name="Normal 22 34 14 2 3" xfId="14607"/>
    <cellStyle name="Normal 22 34 14 2 3 2" xfId="14608"/>
    <cellStyle name="Normal 22 34 14 2 4" xfId="14609"/>
    <cellStyle name="Normal 22 34 14 3" xfId="14610"/>
    <cellStyle name="Normal 22 34 14 3 2" xfId="14611"/>
    <cellStyle name="Normal 22 34 14 3 2 2" xfId="14612"/>
    <cellStyle name="Normal 22 34 14 3 3" xfId="14613"/>
    <cellStyle name="Normal 22 34 14 3 3 2" xfId="14614"/>
    <cellStyle name="Normal 22 34 14 3 4" xfId="14615"/>
    <cellStyle name="Normal 22 34 14 4" xfId="14616"/>
    <cellStyle name="Normal 22 34 14 4 2" xfId="14617"/>
    <cellStyle name="Normal 22 34 14 5" xfId="14618"/>
    <cellStyle name="Normal 22 34 14 5 2" xfId="14619"/>
    <cellStyle name="Normal 22 34 14 6" xfId="14620"/>
    <cellStyle name="Normal 22 34 15" xfId="14621"/>
    <cellStyle name="Normal 22 34 15 2" xfId="14622"/>
    <cellStyle name="Normal 22 34 15 2 2" xfId="14623"/>
    <cellStyle name="Normal 22 34 15 2 2 2" xfId="14624"/>
    <cellStyle name="Normal 22 34 15 2 3" xfId="14625"/>
    <cellStyle name="Normal 22 34 15 2 3 2" xfId="14626"/>
    <cellStyle name="Normal 22 34 15 2 4" xfId="14627"/>
    <cellStyle name="Normal 22 34 15 3" xfId="14628"/>
    <cellStyle name="Normal 22 34 15 3 2" xfId="14629"/>
    <cellStyle name="Normal 22 34 15 3 2 2" xfId="14630"/>
    <cellStyle name="Normal 22 34 15 3 3" xfId="14631"/>
    <cellStyle name="Normal 22 34 15 3 3 2" xfId="14632"/>
    <cellStyle name="Normal 22 34 15 3 4" xfId="14633"/>
    <cellStyle name="Normal 22 34 15 4" xfId="14634"/>
    <cellStyle name="Normal 22 34 15 4 2" xfId="14635"/>
    <cellStyle name="Normal 22 34 15 5" xfId="14636"/>
    <cellStyle name="Normal 22 34 15 5 2" xfId="14637"/>
    <cellStyle name="Normal 22 34 15 6" xfId="14638"/>
    <cellStyle name="Normal 22 34 16" xfId="14639"/>
    <cellStyle name="Normal 22 34 16 2" xfId="14640"/>
    <cellStyle name="Normal 22 34 16 2 2" xfId="14641"/>
    <cellStyle name="Normal 22 34 16 2 2 2" xfId="14642"/>
    <cellStyle name="Normal 22 34 16 2 3" xfId="14643"/>
    <cellStyle name="Normal 22 34 16 2 3 2" xfId="14644"/>
    <cellStyle name="Normal 22 34 16 2 4" xfId="14645"/>
    <cellStyle name="Normal 22 34 16 3" xfId="14646"/>
    <cellStyle name="Normal 22 34 16 3 2" xfId="14647"/>
    <cellStyle name="Normal 22 34 16 3 2 2" xfId="14648"/>
    <cellStyle name="Normal 22 34 16 3 3" xfId="14649"/>
    <cellStyle name="Normal 22 34 16 3 3 2" xfId="14650"/>
    <cellStyle name="Normal 22 34 16 3 4" xfId="14651"/>
    <cellStyle name="Normal 22 34 16 4" xfId="14652"/>
    <cellStyle name="Normal 22 34 16 4 2" xfId="14653"/>
    <cellStyle name="Normal 22 34 16 5" xfId="14654"/>
    <cellStyle name="Normal 22 34 16 5 2" xfId="14655"/>
    <cellStyle name="Normal 22 34 16 6" xfId="14656"/>
    <cellStyle name="Normal 22 34 17" xfId="14657"/>
    <cellStyle name="Normal 22 34 17 2" xfId="14658"/>
    <cellStyle name="Normal 22 34 17 2 2" xfId="14659"/>
    <cellStyle name="Normal 22 34 17 2 2 2" xfId="14660"/>
    <cellStyle name="Normal 22 34 17 2 3" xfId="14661"/>
    <cellStyle name="Normal 22 34 17 2 3 2" xfId="14662"/>
    <cellStyle name="Normal 22 34 17 2 4" xfId="14663"/>
    <cellStyle name="Normal 22 34 17 3" xfId="14664"/>
    <cellStyle name="Normal 22 34 17 3 2" xfId="14665"/>
    <cellStyle name="Normal 22 34 17 3 2 2" xfId="14666"/>
    <cellStyle name="Normal 22 34 17 3 3" xfId="14667"/>
    <cellStyle name="Normal 22 34 17 3 3 2" xfId="14668"/>
    <cellStyle name="Normal 22 34 17 3 4" xfId="14669"/>
    <cellStyle name="Normal 22 34 17 4" xfId="14670"/>
    <cellStyle name="Normal 22 34 17 4 2" xfId="14671"/>
    <cellStyle name="Normal 22 34 17 5" xfId="14672"/>
    <cellStyle name="Normal 22 34 17 5 2" xfId="14673"/>
    <cellStyle name="Normal 22 34 17 6" xfId="14674"/>
    <cellStyle name="Normal 22 34 18" xfId="14675"/>
    <cellStyle name="Normal 22 34 18 2" xfId="14676"/>
    <cellStyle name="Normal 22 34 18 2 2" xfId="14677"/>
    <cellStyle name="Normal 22 34 18 2 2 2" xfId="14678"/>
    <cellStyle name="Normal 22 34 18 2 3" xfId="14679"/>
    <cellStyle name="Normal 22 34 18 2 3 2" xfId="14680"/>
    <cellStyle name="Normal 22 34 18 2 4" xfId="14681"/>
    <cellStyle name="Normal 22 34 18 3" xfId="14682"/>
    <cellStyle name="Normal 22 34 18 3 2" xfId="14683"/>
    <cellStyle name="Normal 22 34 18 3 2 2" xfId="14684"/>
    <cellStyle name="Normal 22 34 18 3 3" xfId="14685"/>
    <cellStyle name="Normal 22 34 18 3 3 2" xfId="14686"/>
    <cellStyle name="Normal 22 34 18 3 4" xfId="14687"/>
    <cellStyle name="Normal 22 34 18 4" xfId="14688"/>
    <cellStyle name="Normal 22 34 18 4 2" xfId="14689"/>
    <cellStyle name="Normal 22 34 18 5" xfId="14690"/>
    <cellStyle name="Normal 22 34 18 5 2" xfId="14691"/>
    <cellStyle name="Normal 22 34 18 6" xfId="14692"/>
    <cellStyle name="Normal 22 34 19" xfId="14693"/>
    <cellStyle name="Normal 22 34 19 2" xfId="14694"/>
    <cellStyle name="Normal 22 34 19 2 2" xfId="14695"/>
    <cellStyle name="Normal 22 34 19 2 2 2" xfId="14696"/>
    <cellStyle name="Normal 22 34 19 2 3" xfId="14697"/>
    <cellStyle name="Normal 22 34 19 2 3 2" xfId="14698"/>
    <cellStyle name="Normal 22 34 19 2 4" xfId="14699"/>
    <cellStyle name="Normal 22 34 19 3" xfId="14700"/>
    <cellStyle name="Normal 22 34 19 3 2" xfId="14701"/>
    <cellStyle name="Normal 22 34 19 3 2 2" xfId="14702"/>
    <cellStyle name="Normal 22 34 19 3 3" xfId="14703"/>
    <cellStyle name="Normal 22 34 19 3 3 2" xfId="14704"/>
    <cellStyle name="Normal 22 34 19 3 4" xfId="14705"/>
    <cellStyle name="Normal 22 34 19 4" xfId="14706"/>
    <cellStyle name="Normal 22 34 19 4 2" xfId="14707"/>
    <cellStyle name="Normal 22 34 19 5" xfId="14708"/>
    <cellStyle name="Normal 22 34 19 5 2" xfId="14709"/>
    <cellStyle name="Normal 22 34 19 6" xfId="14710"/>
    <cellStyle name="Normal 22 34 2" xfId="14711"/>
    <cellStyle name="Normal 22 34 2 2" xfId="14712"/>
    <cellStyle name="Normal 22 34 2 2 2" xfId="14713"/>
    <cellStyle name="Normal 22 34 2 2 2 2" xfId="14714"/>
    <cellStyle name="Normal 22 34 2 2 3" xfId="14715"/>
    <cellStyle name="Normal 22 34 2 2 3 2" xfId="14716"/>
    <cellStyle name="Normal 22 34 2 2 4" xfId="14717"/>
    <cellStyle name="Normal 22 34 2 3" xfId="14718"/>
    <cellStyle name="Normal 22 34 2 3 2" xfId="14719"/>
    <cellStyle name="Normal 22 34 2 3 2 2" xfId="14720"/>
    <cellStyle name="Normal 22 34 2 3 3" xfId="14721"/>
    <cellStyle name="Normal 22 34 2 3 3 2" xfId="14722"/>
    <cellStyle name="Normal 22 34 2 3 4" xfId="14723"/>
    <cellStyle name="Normal 22 34 2 4" xfId="14724"/>
    <cellStyle name="Normal 22 34 2 4 2" xfId="14725"/>
    <cellStyle name="Normal 22 34 2 5" xfId="14726"/>
    <cellStyle name="Normal 22 34 2 5 2" xfId="14727"/>
    <cellStyle name="Normal 22 34 2 6" xfId="14728"/>
    <cellStyle name="Normal 22 34 20" xfId="14729"/>
    <cellStyle name="Normal 22 34 20 2" xfId="14730"/>
    <cellStyle name="Normal 22 34 20 2 2" xfId="14731"/>
    <cellStyle name="Normal 22 34 20 2 2 2" xfId="14732"/>
    <cellStyle name="Normal 22 34 20 2 3" xfId="14733"/>
    <cellStyle name="Normal 22 34 20 2 3 2" xfId="14734"/>
    <cellStyle name="Normal 22 34 20 2 4" xfId="14735"/>
    <cellStyle name="Normal 22 34 20 3" xfId="14736"/>
    <cellStyle name="Normal 22 34 20 3 2" xfId="14737"/>
    <cellStyle name="Normal 22 34 20 3 2 2" xfId="14738"/>
    <cellStyle name="Normal 22 34 20 3 3" xfId="14739"/>
    <cellStyle name="Normal 22 34 20 3 3 2" xfId="14740"/>
    <cellStyle name="Normal 22 34 20 3 4" xfId="14741"/>
    <cellStyle name="Normal 22 34 20 4" xfId="14742"/>
    <cellStyle name="Normal 22 34 20 4 2" xfId="14743"/>
    <cellStyle name="Normal 22 34 20 5" xfId="14744"/>
    <cellStyle name="Normal 22 34 20 5 2" xfId="14745"/>
    <cellStyle name="Normal 22 34 20 6" xfId="14746"/>
    <cellStyle name="Normal 22 34 21" xfId="14747"/>
    <cellStyle name="Normal 22 34 21 2" xfId="14748"/>
    <cellStyle name="Normal 22 34 21 2 2" xfId="14749"/>
    <cellStyle name="Normal 22 34 21 2 2 2" xfId="14750"/>
    <cellStyle name="Normal 22 34 21 2 3" xfId="14751"/>
    <cellStyle name="Normal 22 34 21 2 3 2" xfId="14752"/>
    <cellStyle name="Normal 22 34 21 2 4" xfId="14753"/>
    <cellStyle name="Normal 22 34 21 3" xfId="14754"/>
    <cellStyle name="Normal 22 34 21 3 2" xfId="14755"/>
    <cellStyle name="Normal 22 34 21 3 2 2" xfId="14756"/>
    <cellStyle name="Normal 22 34 21 3 3" xfId="14757"/>
    <cellStyle name="Normal 22 34 21 3 3 2" xfId="14758"/>
    <cellStyle name="Normal 22 34 21 3 4" xfId="14759"/>
    <cellStyle name="Normal 22 34 21 4" xfId="14760"/>
    <cellStyle name="Normal 22 34 21 4 2" xfId="14761"/>
    <cellStyle name="Normal 22 34 21 5" xfId="14762"/>
    <cellStyle name="Normal 22 34 21 5 2" xfId="14763"/>
    <cellStyle name="Normal 22 34 21 6" xfId="14764"/>
    <cellStyle name="Normal 22 34 22" xfId="14765"/>
    <cellStyle name="Normal 22 34 22 2" xfId="14766"/>
    <cellStyle name="Normal 22 34 22 2 2" xfId="14767"/>
    <cellStyle name="Normal 22 34 22 2 2 2" xfId="14768"/>
    <cellStyle name="Normal 22 34 22 2 3" xfId="14769"/>
    <cellStyle name="Normal 22 34 22 2 3 2" xfId="14770"/>
    <cellStyle name="Normal 22 34 22 2 4" xfId="14771"/>
    <cellStyle name="Normal 22 34 22 3" xfId="14772"/>
    <cellStyle name="Normal 22 34 22 3 2" xfId="14773"/>
    <cellStyle name="Normal 22 34 22 3 2 2" xfId="14774"/>
    <cellStyle name="Normal 22 34 22 3 3" xfId="14775"/>
    <cellStyle name="Normal 22 34 22 3 3 2" xfId="14776"/>
    <cellStyle name="Normal 22 34 22 3 4" xfId="14777"/>
    <cellStyle name="Normal 22 34 22 4" xfId="14778"/>
    <cellStyle name="Normal 22 34 22 4 2" xfId="14779"/>
    <cellStyle name="Normal 22 34 22 5" xfId="14780"/>
    <cellStyle name="Normal 22 34 22 5 2" xfId="14781"/>
    <cellStyle name="Normal 22 34 22 6" xfId="14782"/>
    <cellStyle name="Normal 22 34 23" xfId="14783"/>
    <cellStyle name="Normal 22 34 23 2" xfId="14784"/>
    <cellStyle name="Normal 22 34 23 2 2" xfId="14785"/>
    <cellStyle name="Normal 22 34 23 2 2 2" xfId="14786"/>
    <cellStyle name="Normal 22 34 23 2 3" xfId="14787"/>
    <cellStyle name="Normal 22 34 23 2 3 2" xfId="14788"/>
    <cellStyle name="Normal 22 34 23 2 4" xfId="14789"/>
    <cellStyle name="Normal 22 34 23 3" xfId="14790"/>
    <cellStyle name="Normal 22 34 23 3 2" xfId="14791"/>
    <cellStyle name="Normal 22 34 23 3 2 2" xfId="14792"/>
    <cellStyle name="Normal 22 34 23 3 3" xfId="14793"/>
    <cellStyle name="Normal 22 34 23 3 3 2" xfId="14794"/>
    <cellStyle name="Normal 22 34 23 3 4" xfId="14795"/>
    <cellStyle name="Normal 22 34 23 4" xfId="14796"/>
    <cellStyle name="Normal 22 34 23 4 2" xfId="14797"/>
    <cellStyle name="Normal 22 34 23 5" xfId="14798"/>
    <cellStyle name="Normal 22 34 23 5 2" xfId="14799"/>
    <cellStyle name="Normal 22 34 23 6" xfId="14800"/>
    <cellStyle name="Normal 22 34 24" xfId="14801"/>
    <cellStyle name="Normal 22 34 24 2" xfId="14802"/>
    <cellStyle name="Normal 22 34 24 2 2" xfId="14803"/>
    <cellStyle name="Normal 22 34 24 3" xfId="14804"/>
    <cellStyle name="Normal 22 34 24 3 2" xfId="14805"/>
    <cellStyle name="Normal 22 34 24 4" xfId="14806"/>
    <cellStyle name="Normal 22 34 25" xfId="14807"/>
    <cellStyle name="Normal 22 34 25 2" xfId="14808"/>
    <cellStyle name="Normal 22 34 25 2 2" xfId="14809"/>
    <cellStyle name="Normal 22 34 25 3" xfId="14810"/>
    <cellStyle name="Normal 22 34 25 3 2" xfId="14811"/>
    <cellStyle name="Normal 22 34 25 4" xfId="14812"/>
    <cellStyle name="Normal 22 34 26" xfId="14813"/>
    <cellStyle name="Normal 22 34 26 2" xfId="14814"/>
    <cellStyle name="Normal 22 34 27" xfId="14815"/>
    <cellStyle name="Normal 22 34 27 2" xfId="14816"/>
    <cellStyle name="Normal 22 34 28" xfId="14817"/>
    <cellStyle name="Normal 22 34 3" xfId="14818"/>
    <cellStyle name="Normal 22 34 3 2" xfId="14819"/>
    <cellStyle name="Normal 22 34 3 2 2" xfId="14820"/>
    <cellStyle name="Normal 22 34 3 2 2 2" xfId="14821"/>
    <cellStyle name="Normal 22 34 3 2 3" xfId="14822"/>
    <cellStyle name="Normal 22 34 3 2 3 2" xfId="14823"/>
    <cellStyle name="Normal 22 34 3 2 4" xfId="14824"/>
    <cellStyle name="Normal 22 34 3 3" xfId="14825"/>
    <cellStyle name="Normal 22 34 3 3 2" xfId="14826"/>
    <cellStyle name="Normal 22 34 3 3 2 2" xfId="14827"/>
    <cellStyle name="Normal 22 34 3 3 3" xfId="14828"/>
    <cellStyle name="Normal 22 34 3 3 3 2" xfId="14829"/>
    <cellStyle name="Normal 22 34 3 3 4" xfId="14830"/>
    <cellStyle name="Normal 22 34 3 4" xfId="14831"/>
    <cellStyle name="Normal 22 34 3 4 2" xfId="14832"/>
    <cellStyle name="Normal 22 34 3 5" xfId="14833"/>
    <cellStyle name="Normal 22 34 3 5 2" xfId="14834"/>
    <cellStyle name="Normal 22 34 3 6" xfId="14835"/>
    <cellStyle name="Normal 22 34 4" xfId="14836"/>
    <cellStyle name="Normal 22 34 4 2" xfId="14837"/>
    <cellStyle name="Normal 22 34 4 2 2" xfId="14838"/>
    <cellStyle name="Normal 22 34 4 2 2 2" xfId="14839"/>
    <cellStyle name="Normal 22 34 4 2 3" xfId="14840"/>
    <cellStyle name="Normal 22 34 4 2 3 2" xfId="14841"/>
    <cellStyle name="Normal 22 34 4 2 4" xfId="14842"/>
    <cellStyle name="Normal 22 34 4 3" xfId="14843"/>
    <cellStyle name="Normal 22 34 4 3 2" xfId="14844"/>
    <cellStyle name="Normal 22 34 4 3 2 2" xfId="14845"/>
    <cellStyle name="Normal 22 34 4 3 3" xfId="14846"/>
    <cellStyle name="Normal 22 34 4 3 3 2" xfId="14847"/>
    <cellStyle name="Normal 22 34 4 3 4" xfId="14848"/>
    <cellStyle name="Normal 22 34 4 4" xfId="14849"/>
    <cellStyle name="Normal 22 34 4 4 2" xfId="14850"/>
    <cellStyle name="Normal 22 34 4 5" xfId="14851"/>
    <cellStyle name="Normal 22 34 4 5 2" xfId="14852"/>
    <cellStyle name="Normal 22 34 4 6" xfId="14853"/>
    <cellStyle name="Normal 22 34 5" xfId="14854"/>
    <cellStyle name="Normal 22 34 5 2" xfId="14855"/>
    <cellStyle name="Normal 22 34 5 2 2" xfId="14856"/>
    <cellStyle name="Normal 22 34 5 2 2 2" xfId="14857"/>
    <cellStyle name="Normal 22 34 5 2 3" xfId="14858"/>
    <cellStyle name="Normal 22 34 5 2 3 2" xfId="14859"/>
    <cellStyle name="Normal 22 34 5 2 4" xfId="14860"/>
    <cellStyle name="Normal 22 34 5 3" xfId="14861"/>
    <cellStyle name="Normal 22 34 5 3 2" xfId="14862"/>
    <cellStyle name="Normal 22 34 5 3 2 2" xfId="14863"/>
    <cellStyle name="Normal 22 34 5 3 3" xfId="14864"/>
    <cellStyle name="Normal 22 34 5 3 3 2" xfId="14865"/>
    <cellStyle name="Normal 22 34 5 3 4" xfId="14866"/>
    <cellStyle name="Normal 22 34 5 4" xfId="14867"/>
    <cellStyle name="Normal 22 34 5 4 2" xfId="14868"/>
    <cellStyle name="Normal 22 34 5 5" xfId="14869"/>
    <cellStyle name="Normal 22 34 5 5 2" xfId="14870"/>
    <cellStyle name="Normal 22 34 5 6" xfId="14871"/>
    <cellStyle name="Normal 22 34 6" xfId="14872"/>
    <cellStyle name="Normal 22 34 6 2" xfId="14873"/>
    <cellStyle name="Normal 22 34 6 2 2" xfId="14874"/>
    <cellStyle name="Normal 22 34 6 2 2 2" xfId="14875"/>
    <cellStyle name="Normal 22 34 6 2 3" xfId="14876"/>
    <cellStyle name="Normal 22 34 6 2 3 2" xfId="14877"/>
    <cellStyle name="Normal 22 34 6 2 4" xfId="14878"/>
    <cellStyle name="Normal 22 34 6 3" xfId="14879"/>
    <cellStyle name="Normal 22 34 6 3 2" xfId="14880"/>
    <cellStyle name="Normal 22 34 6 3 2 2" xfId="14881"/>
    <cellStyle name="Normal 22 34 6 3 3" xfId="14882"/>
    <cellStyle name="Normal 22 34 6 3 3 2" xfId="14883"/>
    <cellStyle name="Normal 22 34 6 3 4" xfId="14884"/>
    <cellStyle name="Normal 22 34 6 4" xfId="14885"/>
    <cellStyle name="Normal 22 34 6 4 2" xfId="14886"/>
    <cellStyle name="Normal 22 34 6 5" xfId="14887"/>
    <cellStyle name="Normal 22 34 6 5 2" xfId="14888"/>
    <cellStyle name="Normal 22 34 6 6" xfId="14889"/>
    <cellStyle name="Normal 22 34 7" xfId="14890"/>
    <cellStyle name="Normal 22 34 7 2" xfId="14891"/>
    <cellStyle name="Normal 22 34 7 2 2" xfId="14892"/>
    <cellStyle name="Normal 22 34 7 2 2 2" xfId="14893"/>
    <cellStyle name="Normal 22 34 7 2 3" xfId="14894"/>
    <cellStyle name="Normal 22 34 7 2 3 2" xfId="14895"/>
    <cellStyle name="Normal 22 34 7 2 4" xfId="14896"/>
    <cellStyle name="Normal 22 34 7 3" xfId="14897"/>
    <cellStyle name="Normal 22 34 7 3 2" xfId="14898"/>
    <cellStyle name="Normal 22 34 7 3 2 2" xfId="14899"/>
    <cellStyle name="Normal 22 34 7 3 3" xfId="14900"/>
    <cellStyle name="Normal 22 34 7 3 3 2" xfId="14901"/>
    <cellStyle name="Normal 22 34 7 3 4" xfId="14902"/>
    <cellStyle name="Normal 22 34 7 4" xfId="14903"/>
    <cellStyle name="Normal 22 34 7 4 2" xfId="14904"/>
    <cellStyle name="Normal 22 34 7 5" xfId="14905"/>
    <cellStyle name="Normal 22 34 7 5 2" xfId="14906"/>
    <cellStyle name="Normal 22 34 7 6" xfId="14907"/>
    <cellStyle name="Normal 22 34 8" xfId="14908"/>
    <cellStyle name="Normal 22 34 8 2" xfId="14909"/>
    <cellStyle name="Normal 22 34 8 2 2" xfId="14910"/>
    <cellStyle name="Normal 22 34 8 2 2 2" xfId="14911"/>
    <cellStyle name="Normal 22 34 8 2 3" xfId="14912"/>
    <cellStyle name="Normal 22 34 8 2 3 2" xfId="14913"/>
    <cellStyle name="Normal 22 34 8 2 4" xfId="14914"/>
    <cellStyle name="Normal 22 34 8 3" xfId="14915"/>
    <cellStyle name="Normal 22 34 8 3 2" xfId="14916"/>
    <cellStyle name="Normal 22 34 8 3 2 2" xfId="14917"/>
    <cellStyle name="Normal 22 34 8 3 3" xfId="14918"/>
    <cellStyle name="Normal 22 34 8 3 3 2" xfId="14919"/>
    <cellStyle name="Normal 22 34 8 3 4" xfId="14920"/>
    <cellStyle name="Normal 22 34 8 4" xfId="14921"/>
    <cellStyle name="Normal 22 34 8 4 2" xfId="14922"/>
    <cellStyle name="Normal 22 34 8 5" xfId="14923"/>
    <cellStyle name="Normal 22 34 8 5 2" xfId="14924"/>
    <cellStyle name="Normal 22 34 8 6" xfId="14925"/>
    <cellStyle name="Normal 22 34 9" xfId="14926"/>
    <cellStyle name="Normal 22 34 9 2" xfId="14927"/>
    <cellStyle name="Normal 22 34 9 2 2" xfId="14928"/>
    <cellStyle name="Normal 22 34 9 2 2 2" xfId="14929"/>
    <cellStyle name="Normal 22 34 9 2 3" xfId="14930"/>
    <cellStyle name="Normal 22 34 9 2 3 2" xfId="14931"/>
    <cellStyle name="Normal 22 34 9 2 4" xfId="14932"/>
    <cellStyle name="Normal 22 34 9 3" xfId="14933"/>
    <cellStyle name="Normal 22 34 9 3 2" xfId="14934"/>
    <cellStyle name="Normal 22 34 9 3 2 2" xfId="14935"/>
    <cellStyle name="Normal 22 34 9 3 3" xfId="14936"/>
    <cellStyle name="Normal 22 34 9 3 3 2" xfId="14937"/>
    <cellStyle name="Normal 22 34 9 3 4" xfId="14938"/>
    <cellStyle name="Normal 22 34 9 4" xfId="14939"/>
    <cellStyle name="Normal 22 34 9 4 2" xfId="14940"/>
    <cellStyle name="Normal 22 34 9 5" xfId="14941"/>
    <cellStyle name="Normal 22 34 9 5 2" xfId="14942"/>
    <cellStyle name="Normal 22 34 9 6" xfId="14943"/>
    <cellStyle name="Normal 22 35" xfId="14944"/>
    <cellStyle name="Normal 22 35 10" xfId="14945"/>
    <cellStyle name="Normal 22 35 10 2" xfId="14946"/>
    <cellStyle name="Normal 22 35 10 2 2" xfId="14947"/>
    <cellStyle name="Normal 22 35 10 2 2 2" xfId="14948"/>
    <cellStyle name="Normal 22 35 10 2 3" xfId="14949"/>
    <cellStyle name="Normal 22 35 10 2 3 2" xfId="14950"/>
    <cellStyle name="Normal 22 35 10 2 4" xfId="14951"/>
    <cellStyle name="Normal 22 35 10 3" xfId="14952"/>
    <cellStyle name="Normal 22 35 10 3 2" xfId="14953"/>
    <cellStyle name="Normal 22 35 10 3 2 2" xfId="14954"/>
    <cellStyle name="Normal 22 35 10 3 3" xfId="14955"/>
    <cellStyle name="Normal 22 35 10 3 3 2" xfId="14956"/>
    <cellStyle name="Normal 22 35 10 3 4" xfId="14957"/>
    <cellStyle name="Normal 22 35 10 4" xfId="14958"/>
    <cellStyle name="Normal 22 35 10 4 2" xfId="14959"/>
    <cellStyle name="Normal 22 35 10 5" xfId="14960"/>
    <cellStyle name="Normal 22 35 10 5 2" xfId="14961"/>
    <cellStyle name="Normal 22 35 10 6" xfId="14962"/>
    <cellStyle name="Normal 22 35 11" xfId="14963"/>
    <cellStyle name="Normal 22 35 11 2" xfId="14964"/>
    <cellStyle name="Normal 22 35 11 2 2" xfId="14965"/>
    <cellStyle name="Normal 22 35 11 2 2 2" xfId="14966"/>
    <cellStyle name="Normal 22 35 11 2 3" xfId="14967"/>
    <cellStyle name="Normal 22 35 11 2 3 2" xfId="14968"/>
    <cellStyle name="Normal 22 35 11 2 4" xfId="14969"/>
    <cellStyle name="Normal 22 35 11 3" xfId="14970"/>
    <cellStyle name="Normal 22 35 11 3 2" xfId="14971"/>
    <cellStyle name="Normal 22 35 11 3 2 2" xfId="14972"/>
    <cellStyle name="Normal 22 35 11 3 3" xfId="14973"/>
    <cellStyle name="Normal 22 35 11 3 3 2" xfId="14974"/>
    <cellStyle name="Normal 22 35 11 3 4" xfId="14975"/>
    <cellStyle name="Normal 22 35 11 4" xfId="14976"/>
    <cellStyle name="Normal 22 35 11 4 2" xfId="14977"/>
    <cellStyle name="Normal 22 35 11 5" xfId="14978"/>
    <cellStyle name="Normal 22 35 11 5 2" xfId="14979"/>
    <cellStyle name="Normal 22 35 11 6" xfId="14980"/>
    <cellStyle name="Normal 22 35 12" xfId="14981"/>
    <cellStyle name="Normal 22 35 12 2" xfId="14982"/>
    <cellStyle name="Normal 22 35 12 2 2" xfId="14983"/>
    <cellStyle name="Normal 22 35 12 2 2 2" xfId="14984"/>
    <cellStyle name="Normal 22 35 12 2 3" xfId="14985"/>
    <cellStyle name="Normal 22 35 12 2 3 2" xfId="14986"/>
    <cellStyle name="Normal 22 35 12 2 4" xfId="14987"/>
    <cellStyle name="Normal 22 35 12 3" xfId="14988"/>
    <cellStyle name="Normal 22 35 12 3 2" xfId="14989"/>
    <cellStyle name="Normal 22 35 12 3 2 2" xfId="14990"/>
    <cellStyle name="Normal 22 35 12 3 3" xfId="14991"/>
    <cellStyle name="Normal 22 35 12 3 3 2" xfId="14992"/>
    <cellStyle name="Normal 22 35 12 3 4" xfId="14993"/>
    <cellStyle name="Normal 22 35 12 4" xfId="14994"/>
    <cellStyle name="Normal 22 35 12 4 2" xfId="14995"/>
    <cellStyle name="Normal 22 35 12 5" xfId="14996"/>
    <cellStyle name="Normal 22 35 12 5 2" xfId="14997"/>
    <cellStyle name="Normal 22 35 12 6" xfId="14998"/>
    <cellStyle name="Normal 22 35 13" xfId="14999"/>
    <cellStyle name="Normal 22 35 13 2" xfId="15000"/>
    <cellStyle name="Normal 22 35 13 2 2" xfId="15001"/>
    <cellStyle name="Normal 22 35 13 2 2 2" xfId="15002"/>
    <cellStyle name="Normal 22 35 13 2 3" xfId="15003"/>
    <cellStyle name="Normal 22 35 13 2 3 2" xfId="15004"/>
    <cellStyle name="Normal 22 35 13 2 4" xfId="15005"/>
    <cellStyle name="Normal 22 35 13 3" xfId="15006"/>
    <cellStyle name="Normal 22 35 13 3 2" xfId="15007"/>
    <cellStyle name="Normal 22 35 13 3 2 2" xfId="15008"/>
    <cellStyle name="Normal 22 35 13 3 3" xfId="15009"/>
    <cellStyle name="Normal 22 35 13 3 3 2" xfId="15010"/>
    <cellStyle name="Normal 22 35 13 3 4" xfId="15011"/>
    <cellStyle name="Normal 22 35 13 4" xfId="15012"/>
    <cellStyle name="Normal 22 35 13 4 2" xfId="15013"/>
    <cellStyle name="Normal 22 35 13 5" xfId="15014"/>
    <cellStyle name="Normal 22 35 13 5 2" xfId="15015"/>
    <cellStyle name="Normal 22 35 13 6" xfId="15016"/>
    <cellStyle name="Normal 22 35 14" xfId="15017"/>
    <cellStyle name="Normal 22 35 14 2" xfId="15018"/>
    <cellStyle name="Normal 22 35 14 2 2" xfId="15019"/>
    <cellStyle name="Normal 22 35 14 2 2 2" xfId="15020"/>
    <cellStyle name="Normal 22 35 14 2 3" xfId="15021"/>
    <cellStyle name="Normal 22 35 14 2 3 2" xfId="15022"/>
    <cellStyle name="Normal 22 35 14 2 4" xfId="15023"/>
    <cellStyle name="Normal 22 35 14 3" xfId="15024"/>
    <cellStyle name="Normal 22 35 14 3 2" xfId="15025"/>
    <cellStyle name="Normal 22 35 14 3 2 2" xfId="15026"/>
    <cellStyle name="Normal 22 35 14 3 3" xfId="15027"/>
    <cellStyle name="Normal 22 35 14 3 3 2" xfId="15028"/>
    <cellStyle name="Normal 22 35 14 3 4" xfId="15029"/>
    <cellStyle name="Normal 22 35 14 4" xfId="15030"/>
    <cellStyle name="Normal 22 35 14 4 2" xfId="15031"/>
    <cellStyle name="Normal 22 35 14 5" xfId="15032"/>
    <cellStyle name="Normal 22 35 14 5 2" xfId="15033"/>
    <cellStyle name="Normal 22 35 14 6" xfId="15034"/>
    <cellStyle name="Normal 22 35 15" xfId="15035"/>
    <cellStyle name="Normal 22 35 15 2" xfId="15036"/>
    <cellStyle name="Normal 22 35 15 2 2" xfId="15037"/>
    <cellStyle name="Normal 22 35 15 2 2 2" xfId="15038"/>
    <cellStyle name="Normal 22 35 15 2 3" xfId="15039"/>
    <cellStyle name="Normal 22 35 15 2 3 2" xfId="15040"/>
    <cellStyle name="Normal 22 35 15 2 4" xfId="15041"/>
    <cellStyle name="Normal 22 35 15 3" xfId="15042"/>
    <cellStyle name="Normal 22 35 15 3 2" xfId="15043"/>
    <cellStyle name="Normal 22 35 15 3 2 2" xfId="15044"/>
    <cellStyle name="Normal 22 35 15 3 3" xfId="15045"/>
    <cellStyle name="Normal 22 35 15 3 3 2" xfId="15046"/>
    <cellStyle name="Normal 22 35 15 3 4" xfId="15047"/>
    <cellStyle name="Normal 22 35 15 4" xfId="15048"/>
    <cellStyle name="Normal 22 35 15 4 2" xfId="15049"/>
    <cellStyle name="Normal 22 35 15 5" xfId="15050"/>
    <cellStyle name="Normal 22 35 15 5 2" xfId="15051"/>
    <cellStyle name="Normal 22 35 15 6" xfId="15052"/>
    <cellStyle name="Normal 22 35 16" xfId="15053"/>
    <cellStyle name="Normal 22 35 16 2" xfId="15054"/>
    <cellStyle name="Normal 22 35 16 2 2" xfId="15055"/>
    <cellStyle name="Normal 22 35 16 2 2 2" xfId="15056"/>
    <cellStyle name="Normal 22 35 16 2 3" xfId="15057"/>
    <cellStyle name="Normal 22 35 16 2 3 2" xfId="15058"/>
    <cellStyle name="Normal 22 35 16 2 4" xfId="15059"/>
    <cellStyle name="Normal 22 35 16 3" xfId="15060"/>
    <cellStyle name="Normal 22 35 16 3 2" xfId="15061"/>
    <cellStyle name="Normal 22 35 16 3 2 2" xfId="15062"/>
    <cellStyle name="Normal 22 35 16 3 3" xfId="15063"/>
    <cellStyle name="Normal 22 35 16 3 3 2" xfId="15064"/>
    <cellStyle name="Normal 22 35 16 3 4" xfId="15065"/>
    <cellStyle name="Normal 22 35 16 4" xfId="15066"/>
    <cellStyle name="Normal 22 35 16 4 2" xfId="15067"/>
    <cellStyle name="Normal 22 35 16 5" xfId="15068"/>
    <cellStyle name="Normal 22 35 16 5 2" xfId="15069"/>
    <cellStyle name="Normal 22 35 16 6" xfId="15070"/>
    <cellStyle name="Normal 22 35 17" xfId="15071"/>
    <cellStyle name="Normal 22 35 17 2" xfId="15072"/>
    <cellStyle name="Normal 22 35 17 2 2" xfId="15073"/>
    <cellStyle name="Normal 22 35 17 2 2 2" xfId="15074"/>
    <cellStyle name="Normal 22 35 17 2 3" xfId="15075"/>
    <cellStyle name="Normal 22 35 17 2 3 2" xfId="15076"/>
    <cellStyle name="Normal 22 35 17 2 4" xfId="15077"/>
    <cellStyle name="Normal 22 35 17 3" xfId="15078"/>
    <cellStyle name="Normal 22 35 17 3 2" xfId="15079"/>
    <cellStyle name="Normal 22 35 17 3 2 2" xfId="15080"/>
    <cellStyle name="Normal 22 35 17 3 3" xfId="15081"/>
    <cellStyle name="Normal 22 35 17 3 3 2" xfId="15082"/>
    <cellStyle name="Normal 22 35 17 3 4" xfId="15083"/>
    <cellStyle name="Normal 22 35 17 4" xfId="15084"/>
    <cellStyle name="Normal 22 35 17 4 2" xfId="15085"/>
    <cellStyle name="Normal 22 35 17 5" xfId="15086"/>
    <cellStyle name="Normal 22 35 17 5 2" xfId="15087"/>
    <cellStyle name="Normal 22 35 17 6" xfId="15088"/>
    <cellStyle name="Normal 22 35 18" xfId="15089"/>
    <cellStyle name="Normal 22 35 18 2" xfId="15090"/>
    <cellStyle name="Normal 22 35 18 2 2" xfId="15091"/>
    <cellStyle name="Normal 22 35 18 2 2 2" xfId="15092"/>
    <cellStyle name="Normal 22 35 18 2 3" xfId="15093"/>
    <cellStyle name="Normal 22 35 18 2 3 2" xfId="15094"/>
    <cellStyle name="Normal 22 35 18 2 4" xfId="15095"/>
    <cellStyle name="Normal 22 35 18 3" xfId="15096"/>
    <cellStyle name="Normal 22 35 18 3 2" xfId="15097"/>
    <cellStyle name="Normal 22 35 18 3 2 2" xfId="15098"/>
    <cellStyle name="Normal 22 35 18 3 3" xfId="15099"/>
    <cellStyle name="Normal 22 35 18 3 3 2" xfId="15100"/>
    <cellStyle name="Normal 22 35 18 3 4" xfId="15101"/>
    <cellStyle name="Normal 22 35 18 4" xfId="15102"/>
    <cellStyle name="Normal 22 35 18 4 2" xfId="15103"/>
    <cellStyle name="Normal 22 35 18 5" xfId="15104"/>
    <cellStyle name="Normal 22 35 18 5 2" xfId="15105"/>
    <cellStyle name="Normal 22 35 18 6" xfId="15106"/>
    <cellStyle name="Normal 22 35 19" xfId="15107"/>
    <cellStyle name="Normal 22 35 19 2" xfId="15108"/>
    <cellStyle name="Normal 22 35 19 2 2" xfId="15109"/>
    <cellStyle name="Normal 22 35 19 2 2 2" xfId="15110"/>
    <cellStyle name="Normal 22 35 19 2 3" xfId="15111"/>
    <cellStyle name="Normal 22 35 19 2 3 2" xfId="15112"/>
    <cellStyle name="Normal 22 35 19 2 4" xfId="15113"/>
    <cellStyle name="Normal 22 35 19 3" xfId="15114"/>
    <cellStyle name="Normal 22 35 19 3 2" xfId="15115"/>
    <cellStyle name="Normal 22 35 19 3 2 2" xfId="15116"/>
    <cellStyle name="Normal 22 35 19 3 3" xfId="15117"/>
    <cellStyle name="Normal 22 35 19 3 3 2" xfId="15118"/>
    <cellStyle name="Normal 22 35 19 3 4" xfId="15119"/>
    <cellStyle name="Normal 22 35 19 4" xfId="15120"/>
    <cellStyle name="Normal 22 35 19 4 2" xfId="15121"/>
    <cellStyle name="Normal 22 35 19 5" xfId="15122"/>
    <cellStyle name="Normal 22 35 19 5 2" xfId="15123"/>
    <cellStyle name="Normal 22 35 19 6" xfId="15124"/>
    <cellStyle name="Normal 22 35 2" xfId="15125"/>
    <cellStyle name="Normal 22 35 2 2" xfId="15126"/>
    <cellStyle name="Normal 22 35 2 2 2" xfId="15127"/>
    <cellStyle name="Normal 22 35 2 2 2 2" xfId="15128"/>
    <cellStyle name="Normal 22 35 2 2 3" xfId="15129"/>
    <cellStyle name="Normal 22 35 2 2 3 2" xfId="15130"/>
    <cellStyle name="Normal 22 35 2 2 4" xfId="15131"/>
    <cellStyle name="Normal 22 35 2 3" xfId="15132"/>
    <cellStyle name="Normal 22 35 2 3 2" xfId="15133"/>
    <cellStyle name="Normal 22 35 2 3 2 2" xfId="15134"/>
    <cellStyle name="Normal 22 35 2 3 3" xfId="15135"/>
    <cellStyle name="Normal 22 35 2 3 3 2" xfId="15136"/>
    <cellStyle name="Normal 22 35 2 3 4" xfId="15137"/>
    <cellStyle name="Normal 22 35 2 4" xfId="15138"/>
    <cellStyle name="Normal 22 35 2 4 2" xfId="15139"/>
    <cellStyle name="Normal 22 35 2 5" xfId="15140"/>
    <cellStyle name="Normal 22 35 2 5 2" xfId="15141"/>
    <cellStyle name="Normal 22 35 2 6" xfId="15142"/>
    <cellStyle name="Normal 22 35 20" xfId="15143"/>
    <cellStyle name="Normal 22 35 20 2" xfId="15144"/>
    <cellStyle name="Normal 22 35 20 2 2" xfId="15145"/>
    <cellStyle name="Normal 22 35 20 2 2 2" xfId="15146"/>
    <cellStyle name="Normal 22 35 20 2 3" xfId="15147"/>
    <cellStyle name="Normal 22 35 20 2 3 2" xfId="15148"/>
    <cellStyle name="Normal 22 35 20 2 4" xfId="15149"/>
    <cellStyle name="Normal 22 35 20 3" xfId="15150"/>
    <cellStyle name="Normal 22 35 20 3 2" xfId="15151"/>
    <cellStyle name="Normal 22 35 20 3 2 2" xfId="15152"/>
    <cellStyle name="Normal 22 35 20 3 3" xfId="15153"/>
    <cellStyle name="Normal 22 35 20 3 3 2" xfId="15154"/>
    <cellStyle name="Normal 22 35 20 3 4" xfId="15155"/>
    <cellStyle name="Normal 22 35 20 4" xfId="15156"/>
    <cellStyle name="Normal 22 35 20 4 2" xfId="15157"/>
    <cellStyle name="Normal 22 35 20 5" xfId="15158"/>
    <cellStyle name="Normal 22 35 20 5 2" xfId="15159"/>
    <cellStyle name="Normal 22 35 20 6" xfId="15160"/>
    <cellStyle name="Normal 22 35 21" xfId="15161"/>
    <cellStyle name="Normal 22 35 21 2" xfId="15162"/>
    <cellStyle name="Normal 22 35 21 2 2" xfId="15163"/>
    <cellStyle name="Normal 22 35 21 2 2 2" xfId="15164"/>
    <cellStyle name="Normal 22 35 21 2 3" xfId="15165"/>
    <cellStyle name="Normal 22 35 21 2 3 2" xfId="15166"/>
    <cellStyle name="Normal 22 35 21 2 4" xfId="15167"/>
    <cellStyle name="Normal 22 35 21 3" xfId="15168"/>
    <cellStyle name="Normal 22 35 21 3 2" xfId="15169"/>
    <cellStyle name="Normal 22 35 21 3 2 2" xfId="15170"/>
    <cellStyle name="Normal 22 35 21 3 3" xfId="15171"/>
    <cellStyle name="Normal 22 35 21 3 3 2" xfId="15172"/>
    <cellStyle name="Normal 22 35 21 3 4" xfId="15173"/>
    <cellStyle name="Normal 22 35 21 4" xfId="15174"/>
    <cellStyle name="Normal 22 35 21 4 2" xfId="15175"/>
    <cellStyle name="Normal 22 35 21 5" xfId="15176"/>
    <cellStyle name="Normal 22 35 21 5 2" xfId="15177"/>
    <cellStyle name="Normal 22 35 21 6" xfId="15178"/>
    <cellStyle name="Normal 22 35 22" xfId="15179"/>
    <cellStyle name="Normal 22 35 22 2" xfId="15180"/>
    <cellStyle name="Normal 22 35 22 2 2" xfId="15181"/>
    <cellStyle name="Normal 22 35 22 2 2 2" xfId="15182"/>
    <cellStyle name="Normal 22 35 22 2 3" xfId="15183"/>
    <cellStyle name="Normal 22 35 22 2 3 2" xfId="15184"/>
    <cellStyle name="Normal 22 35 22 2 4" xfId="15185"/>
    <cellStyle name="Normal 22 35 22 3" xfId="15186"/>
    <cellStyle name="Normal 22 35 22 3 2" xfId="15187"/>
    <cellStyle name="Normal 22 35 22 3 2 2" xfId="15188"/>
    <cellStyle name="Normal 22 35 22 3 3" xfId="15189"/>
    <cellStyle name="Normal 22 35 22 3 3 2" xfId="15190"/>
    <cellStyle name="Normal 22 35 22 3 4" xfId="15191"/>
    <cellStyle name="Normal 22 35 22 4" xfId="15192"/>
    <cellStyle name="Normal 22 35 22 4 2" xfId="15193"/>
    <cellStyle name="Normal 22 35 22 5" xfId="15194"/>
    <cellStyle name="Normal 22 35 22 5 2" xfId="15195"/>
    <cellStyle name="Normal 22 35 22 6" xfId="15196"/>
    <cellStyle name="Normal 22 35 23" xfId="15197"/>
    <cellStyle name="Normal 22 35 23 2" xfId="15198"/>
    <cellStyle name="Normal 22 35 23 2 2" xfId="15199"/>
    <cellStyle name="Normal 22 35 23 2 2 2" xfId="15200"/>
    <cellStyle name="Normal 22 35 23 2 3" xfId="15201"/>
    <cellStyle name="Normal 22 35 23 2 3 2" xfId="15202"/>
    <cellStyle name="Normal 22 35 23 2 4" xfId="15203"/>
    <cellStyle name="Normal 22 35 23 3" xfId="15204"/>
    <cellStyle name="Normal 22 35 23 3 2" xfId="15205"/>
    <cellStyle name="Normal 22 35 23 3 2 2" xfId="15206"/>
    <cellStyle name="Normal 22 35 23 3 3" xfId="15207"/>
    <cellStyle name="Normal 22 35 23 3 3 2" xfId="15208"/>
    <cellStyle name="Normal 22 35 23 3 4" xfId="15209"/>
    <cellStyle name="Normal 22 35 23 4" xfId="15210"/>
    <cellStyle name="Normal 22 35 23 4 2" xfId="15211"/>
    <cellStyle name="Normal 22 35 23 5" xfId="15212"/>
    <cellStyle name="Normal 22 35 23 5 2" xfId="15213"/>
    <cellStyle name="Normal 22 35 23 6" xfId="15214"/>
    <cellStyle name="Normal 22 35 24" xfId="15215"/>
    <cellStyle name="Normal 22 35 24 2" xfId="15216"/>
    <cellStyle name="Normal 22 35 24 2 2" xfId="15217"/>
    <cellStyle name="Normal 22 35 24 3" xfId="15218"/>
    <cellStyle name="Normal 22 35 24 3 2" xfId="15219"/>
    <cellStyle name="Normal 22 35 24 4" xfId="15220"/>
    <cellStyle name="Normal 22 35 25" xfId="15221"/>
    <cellStyle name="Normal 22 35 25 2" xfId="15222"/>
    <cellStyle name="Normal 22 35 25 2 2" xfId="15223"/>
    <cellStyle name="Normal 22 35 25 3" xfId="15224"/>
    <cellStyle name="Normal 22 35 25 3 2" xfId="15225"/>
    <cellStyle name="Normal 22 35 25 4" xfId="15226"/>
    <cellStyle name="Normal 22 35 26" xfId="15227"/>
    <cellStyle name="Normal 22 35 26 2" xfId="15228"/>
    <cellStyle name="Normal 22 35 27" xfId="15229"/>
    <cellStyle name="Normal 22 35 27 2" xfId="15230"/>
    <cellStyle name="Normal 22 35 28" xfId="15231"/>
    <cellStyle name="Normal 22 35 3" xfId="15232"/>
    <cellStyle name="Normal 22 35 3 2" xfId="15233"/>
    <cellStyle name="Normal 22 35 3 2 2" xfId="15234"/>
    <cellStyle name="Normal 22 35 3 2 2 2" xfId="15235"/>
    <cellStyle name="Normal 22 35 3 2 3" xfId="15236"/>
    <cellStyle name="Normal 22 35 3 2 3 2" xfId="15237"/>
    <cellStyle name="Normal 22 35 3 2 4" xfId="15238"/>
    <cellStyle name="Normal 22 35 3 3" xfId="15239"/>
    <cellStyle name="Normal 22 35 3 3 2" xfId="15240"/>
    <cellStyle name="Normal 22 35 3 3 2 2" xfId="15241"/>
    <cellStyle name="Normal 22 35 3 3 3" xfId="15242"/>
    <cellStyle name="Normal 22 35 3 3 3 2" xfId="15243"/>
    <cellStyle name="Normal 22 35 3 3 4" xfId="15244"/>
    <cellStyle name="Normal 22 35 3 4" xfId="15245"/>
    <cellStyle name="Normal 22 35 3 4 2" xfId="15246"/>
    <cellStyle name="Normal 22 35 3 5" xfId="15247"/>
    <cellStyle name="Normal 22 35 3 5 2" xfId="15248"/>
    <cellStyle name="Normal 22 35 3 6" xfId="15249"/>
    <cellStyle name="Normal 22 35 4" xfId="15250"/>
    <cellStyle name="Normal 22 35 4 2" xfId="15251"/>
    <cellStyle name="Normal 22 35 4 2 2" xfId="15252"/>
    <cellStyle name="Normal 22 35 4 2 2 2" xfId="15253"/>
    <cellStyle name="Normal 22 35 4 2 3" xfId="15254"/>
    <cellStyle name="Normal 22 35 4 2 3 2" xfId="15255"/>
    <cellStyle name="Normal 22 35 4 2 4" xfId="15256"/>
    <cellStyle name="Normal 22 35 4 3" xfId="15257"/>
    <cellStyle name="Normal 22 35 4 3 2" xfId="15258"/>
    <cellStyle name="Normal 22 35 4 3 2 2" xfId="15259"/>
    <cellStyle name="Normal 22 35 4 3 3" xfId="15260"/>
    <cellStyle name="Normal 22 35 4 3 3 2" xfId="15261"/>
    <cellStyle name="Normal 22 35 4 3 4" xfId="15262"/>
    <cellStyle name="Normal 22 35 4 4" xfId="15263"/>
    <cellStyle name="Normal 22 35 4 4 2" xfId="15264"/>
    <cellStyle name="Normal 22 35 4 5" xfId="15265"/>
    <cellStyle name="Normal 22 35 4 5 2" xfId="15266"/>
    <cellStyle name="Normal 22 35 4 6" xfId="15267"/>
    <cellStyle name="Normal 22 35 5" xfId="15268"/>
    <cellStyle name="Normal 22 35 5 2" xfId="15269"/>
    <cellStyle name="Normal 22 35 5 2 2" xfId="15270"/>
    <cellStyle name="Normal 22 35 5 2 2 2" xfId="15271"/>
    <cellStyle name="Normal 22 35 5 2 3" xfId="15272"/>
    <cellStyle name="Normal 22 35 5 2 3 2" xfId="15273"/>
    <cellStyle name="Normal 22 35 5 2 4" xfId="15274"/>
    <cellStyle name="Normal 22 35 5 3" xfId="15275"/>
    <cellStyle name="Normal 22 35 5 3 2" xfId="15276"/>
    <cellStyle name="Normal 22 35 5 3 2 2" xfId="15277"/>
    <cellStyle name="Normal 22 35 5 3 3" xfId="15278"/>
    <cellStyle name="Normal 22 35 5 3 3 2" xfId="15279"/>
    <cellStyle name="Normal 22 35 5 3 4" xfId="15280"/>
    <cellStyle name="Normal 22 35 5 4" xfId="15281"/>
    <cellStyle name="Normal 22 35 5 4 2" xfId="15282"/>
    <cellStyle name="Normal 22 35 5 5" xfId="15283"/>
    <cellStyle name="Normal 22 35 5 5 2" xfId="15284"/>
    <cellStyle name="Normal 22 35 5 6" xfId="15285"/>
    <cellStyle name="Normal 22 35 6" xfId="15286"/>
    <cellStyle name="Normal 22 35 6 2" xfId="15287"/>
    <cellStyle name="Normal 22 35 6 2 2" xfId="15288"/>
    <cellStyle name="Normal 22 35 6 2 2 2" xfId="15289"/>
    <cellStyle name="Normal 22 35 6 2 3" xfId="15290"/>
    <cellStyle name="Normal 22 35 6 2 3 2" xfId="15291"/>
    <cellStyle name="Normal 22 35 6 2 4" xfId="15292"/>
    <cellStyle name="Normal 22 35 6 3" xfId="15293"/>
    <cellStyle name="Normal 22 35 6 3 2" xfId="15294"/>
    <cellStyle name="Normal 22 35 6 3 2 2" xfId="15295"/>
    <cellStyle name="Normal 22 35 6 3 3" xfId="15296"/>
    <cellStyle name="Normal 22 35 6 3 3 2" xfId="15297"/>
    <cellStyle name="Normal 22 35 6 3 4" xfId="15298"/>
    <cellStyle name="Normal 22 35 6 4" xfId="15299"/>
    <cellStyle name="Normal 22 35 6 4 2" xfId="15300"/>
    <cellStyle name="Normal 22 35 6 5" xfId="15301"/>
    <cellStyle name="Normal 22 35 6 5 2" xfId="15302"/>
    <cellStyle name="Normal 22 35 6 6" xfId="15303"/>
    <cellStyle name="Normal 22 35 7" xfId="15304"/>
    <cellStyle name="Normal 22 35 7 2" xfId="15305"/>
    <cellStyle name="Normal 22 35 7 2 2" xfId="15306"/>
    <cellStyle name="Normal 22 35 7 2 2 2" xfId="15307"/>
    <cellStyle name="Normal 22 35 7 2 3" xfId="15308"/>
    <cellStyle name="Normal 22 35 7 2 3 2" xfId="15309"/>
    <cellStyle name="Normal 22 35 7 2 4" xfId="15310"/>
    <cellStyle name="Normal 22 35 7 3" xfId="15311"/>
    <cellStyle name="Normal 22 35 7 3 2" xfId="15312"/>
    <cellStyle name="Normal 22 35 7 3 2 2" xfId="15313"/>
    <cellStyle name="Normal 22 35 7 3 3" xfId="15314"/>
    <cellStyle name="Normal 22 35 7 3 3 2" xfId="15315"/>
    <cellStyle name="Normal 22 35 7 3 4" xfId="15316"/>
    <cellStyle name="Normal 22 35 7 4" xfId="15317"/>
    <cellStyle name="Normal 22 35 7 4 2" xfId="15318"/>
    <cellStyle name="Normal 22 35 7 5" xfId="15319"/>
    <cellStyle name="Normal 22 35 7 5 2" xfId="15320"/>
    <cellStyle name="Normal 22 35 7 6" xfId="15321"/>
    <cellStyle name="Normal 22 35 8" xfId="15322"/>
    <cellStyle name="Normal 22 35 8 2" xfId="15323"/>
    <cellStyle name="Normal 22 35 8 2 2" xfId="15324"/>
    <cellStyle name="Normal 22 35 8 2 2 2" xfId="15325"/>
    <cellStyle name="Normal 22 35 8 2 3" xfId="15326"/>
    <cellStyle name="Normal 22 35 8 2 3 2" xfId="15327"/>
    <cellStyle name="Normal 22 35 8 2 4" xfId="15328"/>
    <cellStyle name="Normal 22 35 8 3" xfId="15329"/>
    <cellStyle name="Normal 22 35 8 3 2" xfId="15330"/>
    <cellStyle name="Normal 22 35 8 3 2 2" xfId="15331"/>
    <cellStyle name="Normal 22 35 8 3 3" xfId="15332"/>
    <cellStyle name="Normal 22 35 8 3 3 2" xfId="15333"/>
    <cellStyle name="Normal 22 35 8 3 4" xfId="15334"/>
    <cellStyle name="Normal 22 35 8 4" xfId="15335"/>
    <cellStyle name="Normal 22 35 8 4 2" xfId="15336"/>
    <cellStyle name="Normal 22 35 8 5" xfId="15337"/>
    <cellStyle name="Normal 22 35 8 5 2" xfId="15338"/>
    <cellStyle name="Normal 22 35 8 6" xfId="15339"/>
    <cellStyle name="Normal 22 35 9" xfId="15340"/>
    <cellStyle name="Normal 22 35 9 2" xfId="15341"/>
    <cellStyle name="Normal 22 35 9 2 2" xfId="15342"/>
    <cellStyle name="Normal 22 35 9 2 2 2" xfId="15343"/>
    <cellStyle name="Normal 22 35 9 2 3" xfId="15344"/>
    <cellStyle name="Normal 22 35 9 2 3 2" xfId="15345"/>
    <cellStyle name="Normal 22 35 9 2 4" xfId="15346"/>
    <cellStyle name="Normal 22 35 9 3" xfId="15347"/>
    <cellStyle name="Normal 22 35 9 3 2" xfId="15348"/>
    <cellStyle name="Normal 22 35 9 3 2 2" xfId="15349"/>
    <cellStyle name="Normal 22 35 9 3 3" xfId="15350"/>
    <cellStyle name="Normal 22 35 9 3 3 2" xfId="15351"/>
    <cellStyle name="Normal 22 35 9 3 4" xfId="15352"/>
    <cellStyle name="Normal 22 35 9 4" xfId="15353"/>
    <cellStyle name="Normal 22 35 9 4 2" xfId="15354"/>
    <cellStyle name="Normal 22 35 9 5" xfId="15355"/>
    <cellStyle name="Normal 22 35 9 5 2" xfId="15356"/>
    <cellStyle name="Normal 22 35 9 6" xfId="15357"/>
    <cellStyle name="Normal 22 36" xfId="15358"/>
    <cellStyle name="Normal 22 36 10" xfId="15359"/>
    <cellStyle name="Normal 22 36 10 2" xfId="15360"/>
    <cellStyle name="Normal 22 36 10 2 2" xfId="15361"/>
    <cellStyle name="Normal 22 36 10 2 2 2" xfId="15362"/>
    <cellStyle name="Normal 22 36 10 2 3" xfId="15363"/>
    <cellStyle name="Normal 22 36 10 2 3 2" xfId="15364"/>
    <cellStyle name="Normal 22 36 10 2 4" xfId="15365"/>
    <cellStyle name="Normal 22 36 10 3" xfId="15366"/>
    <cellStyle name="Normal 22 36 10 3 2" xfId="15367"/>
    <cellStyle name="Normal 22 36 10 3 2 2" xfId="15368"/>
    <cellStyle name="Normal 22 36 10 3 3" xfId="15369"/>
    <cellStyle name="Normal 22 36 10 3 3 2" xfId="15370"/>
    <cellStyle name="Normal 22 36 10 3 4" xfId="15371"/>
    <cellStyle name="Normal 22 36 10 4" xfId="15372"/>
    <cellStyle name="Normal 22 36 10 4 2" xfId="15373"/>
    <cellStyle name="Normal 22 36 10 5" xfId="15374"/>
    <cellStyle name="Normal 22 36 10 5 2" xfId="15375"/>
    <cellStyle name="Normal 22 36 10 6" xfId="15376"/>
    <cellStyle name="Normal 22 36 11" xfId="15377"/>
    <cellStyle name="Normal 22 36 11 2" xfId="15378"/>
    <cellStyle name="Normal 22 36 11 2 2" xfId="15379"/>
    <cellStyle name="Normal 22 36 11 2 2 2" xfId="15380"/>
    <cellStyle name="Normal 22 36 11 2 3" xfId="15381"/>
    <cellStyle name="Normal 22 36 11 2 3 2" xfId="15382"/>
    <cellStyle name="Normal 22 36 11 2 4" xfId="15383"/>
    <cellStyle name="Normal 22 36 11 3" xfId="15384"/>
    <cellStyle name="Normal 22 36 11 3 2" xfId="15385"/>
    <cellStyle name="Normal 22 36 11 3 2 2" xfId="15386"/>
    <cellStyle name="Normal 22 36 11 3 3" xfId="15387"/>
    <cellStyle name="Normal 22 36 11 3 3 2" xfId="15388"/>
    <cellStyle name="Normal 22 36 11 3 4" xfId="15389"/>
    <cellStyle name="Normal 22 36 11 4" xfId="15390"/>
    <cellStyle name="Normal 22 36 11 4 2" xfId="15391"/>
    <cellStyle name="Normal 22 36 11 5" xfId="15392"/>
    <cellStyle name="Normal 22 36 11 5 2" xfId="15393"/>
    <cellStyle name="Normal 22 36 11 6" xfId="15394"/>
    <cellStyle name="Normal 22 36 12" xfId="15395"/>
    <cellStyle name="Normal 22 36 12 2" xfId="15396"/>
    <cellStyle name="Normal 22 36 12 2 2" xfId="15397"/>
    <cellStyle name="Normal 22 36 12 2 2 2" xfId="15398"/>
    <cellStyle name="Normal 22 36 12 2 3" xfId="15399"/>
    <cellStyle name="Normal 22 36 12 2 3 2" xfId="15400"/>
    <cellStyle name="Normal 22 36 12 2 4" xfId="15401"/>
    <cellStyle name="Normal 22 36 12 3" xfId="15402"/>
    <cellStyle name="Normal 22 36 12 3 2" xfId="15403"/>
    <cellStyle name="Normal 22 36 12 3 2 2" xfId="15404"/>
    <cellStyle name="Normal 22 36 12 3 3" xfId="15405"/>
    <cellStyle name="Normal 22 36 12 3 3 2" xfId="15406"/>
    <cellStyle name="Normal 22 36 12 3 4" xfId="15407"/>
    <cellStyle name="Normal 22 36 12 4" xfId="15408"/>
    <cellStyle name="Normal 22 36 12 4 2" xfId="15409"/>
    <cellStyle name="Normal 22 36 12 5" xfId="15410"/>
    <cellStyle name="Normal 22 36 12 5 2" xfId="15411"/>
    <cellStyle name="Normal 22 36 12 6" xfId="15412"/>
    <cellStyle name="Normal 22 36 13" xfId="15413"/>
    <cellStyle name="Normal 22 36 13 2" xfId="15414"/>
    <cellStyle name="Normal 22 36 13 2 2" xfId="15415"/>
    <cellStyle name="Normal 22 36 13 2 2 2" xfId="15416"/>
    <cellStyle name="Normal 22 36 13 2 3" xfId="15417"/>
    <cellStyle name="Normal 22 36 13 2 3 2" xfId="15418"/>
    <cellStyle name="Normal 22 36 13 2 4" xfId="15419"/>
    <cellStyle name="Normal 22 36 13 3" xfId="15420"/>
    <cellStyle name="Normal 22 36 13 3 2" xfId="15421"/>
    <cellStyle name="Normal 22 36 13 3 2 2" xfId="15422"/>
    <cellStyle name="Normal 22 36 13 3 3" xfId="15423"/>
    <cellStyle name="Normal 22 36 13 3 3 2" xfId="15424"/>
    <cellStyle name="Normal 22 36 13 3 4" xfId="15425"/>
    <cellStyle name="Normal 22 36 13 4" xfId="15426"/>
    <cellStyle name="Normal 22 36 13 4 2" xfId="15427"/>
    <cellStyle name="Normal 22 36 13 5" xfId="15428"/>
    <cellStyle name="Normal 22 36 13 5 2" xfId="15429"/>
    <cellStyle name="Normal 22 36 13 6" xfId="15430"/>
    <cellStyle name="Normal 22 36 14" xfId="15431"/>
    <cellStyle name="Normal 22 36 14 2" xfId="15432"/>
    <cellStyle name="Normal 22 36 14 2 2" xfId="15433"/>
    <cellStyle name="Normal 22 36 14 2 2 2" xfId="15434"/>
    <cellStyle name="Normal 22 36 14 2 3" xfId="15435"/>
    <cellStyle name="Normal 22 36 14 2 3 2" xfId="15436"/>
    <cellStyle name="Normal 22 36 14 2 4" xfId="15437"/>
    <cellStyle name="Normal 22 36 14 3" xfId="15438"/>
    <cellStyle name="Normal 22 36 14 3 2" xfId="15439"/>
    <cellStyle name="Normal 22 36 14 3 2 2" xfId="15440"/>
    <cellStyle name="Normal 22 36 14 3 3" xfId="15441"/>
    <cellStyle name="Normal 22 36 14 3 3 2" xfId="15442"/>
    <cellStyle name="Normal 22 36 14 3 4" xfId="15443"/>
    <cellStyle name="Normal 22 36 14 4" xfId="15444"/>
    <cellStyle name="Normal 22 36 14 4 2" xfId="15445"/>
    <cellStyle name="Normal 22 36 14 5" xfId="15446"/>
    <cellStyle name="Normal 22 36 14 5 2" xfId="15447"/>
    <cellStyle name="Normal 22 36 14 6" xfId="15448"/>
    <cellStyle name="Normal 22 36 15" xfId="15449"/>
    <cellStyle name="Normal 22 36 15 2" xfId="15450"/>
    <cellStyle name="Normal 22 36 15 2 2" xfId="15451"/>
    <cellStyle name="Normal 22 36 15 2 2 2" xfId="15452"/>
    <cellStyle name="Normal 22 36 15 2 3" xfId="15453"/>
    <cellStyle name="Normal 22 36 15 2 3 2" xfId="15454"/>
    <cellStyle name="Normal 22 36 15 2 4" xfId="15455"/>
    <cellStyle name="Normal 22 36 15 3" xfId="15456"/>
    <cellStyle name="Normal 22 36 15 3 2" xfId="15457"/>
    <cellStyle name="Normal 22 36 15 3 2 2" xfId="15458"/>
    <cellStyle name="Normal 22 36 15 3 3" xfId="15459"/>
    <cellStyle name="Normal 22 36 15 3 3 2" xfId="15460"/>
    <cellStyle name="Normal 22 36 15 3 4" xfId="15461"/>
    <cellStyle name="Normal 22 36 15 4" xfId="15462"/>
    <cellStyle name="Normal 22 36 15 4 2" xfId="15463"/>
    <cellStyle name="Normal 22 36 15 5" xfId="15464"/>
    <cellStyle name="Normal 22 36 15 5 2" xfId="15465"/>
    <cellStyle name="Normal 22 36 15 6" xfId="15466"/>
    <cellStyle name="Normal 22 36 16" xfId="15467"/>
    <cellStyle name="Normal 22 36 16 2" xfId="15468"/>
    <cellStyle name="Normal 22 36 16 2 2" xfId="15469"/>
    <cellStyle name="Normal 22 36 16 2 2 2" xfId="15470"/>
    <cellStyle name="Normal 22 36 16 2 3" xfId="15471"/>
    <cellStyle name="Normal 22 36 16 2 3 2" xfId="15472"/>
    <cellStyle name="Normal 22 36 16 2 4" xfId="15473"/>
    <cellStyle name="Normal 22 36 16 3" xfId="15474"/>
    <cellStyle name="Normal 22 36 16 3 2" xfId="15475"/>
    <cellStyle name="Normal 22 36 16 3 2 2" xfId="15476"/>
    <cellStyle name="Normal 22 36 16 3 3" xfId="15477"/>
    <cellStyle name="Normal 22 36 16 3 3 2" xfId="15478"/>
    <cellStyle name="Normal 22 36 16 3 4" xfId="15479"/>
    <cellStyle name="Normal 22 36 16 4" xfId="15480"/>
    <cellStyle name="Normal 22 36 16 4 2" xfId="15481"/>
    <cellStyle name="Normal 22 36 16 5" xfId="15482"/>
    <cellStyle name="Normal 22 36 16 5 2" xfId="15483"/>
    <cellStyle name="Normal 22 36 16 6" xfId="15484"/>
    <cellStyle name="Normal 22 36 17" xfId="15485"/>
    <cellStyle name="Normal 22 36 17 2" xfId="15486"/>
    <cellStyle name="Normal 22 36 17 2 2" xfId="15487"/>
    <cellStyle name="Normal 22 36 17 2 2 2" xfId="15488"/>
    <cellStyle name="Normal 22 36 17 2 3" xfId="15489"/>
    <cellStyle name="Normal 22 36 17 2 3 2" xfId="15490"/>
    <cellStyle name="Normal 22 36 17 2 4" xfId="15491"/>
    <cellStyle name="Normal 22 36 17 3" xfId="15492"/>
    <cellStyle name="Normal 22 36 17 3 2" xfId="15493"/>
    <cellStyle name="Normal 22 36 17 3 2 2" xfId="15494"/>
    <cellStyle name="Normal 22 36 17 3 3" xfId="15495"/>
    <cellStyle name="Normal 22 36 17 3 3 2" xfId="15496"/>
    <cellStyle name="Normal 22 36 17 3 4" xfId="15497"/>
    <cellStyle name="Normal 22 36 17 4" xfId="15498"/>
    <cellStyle name="Normal 22 36 17 4 2" xfId="15499"/>
    <cellStyle name="Normal 22 36 17 5" xfId="15500"/>
    <cellStyle name="Normal 22 36 17 5 2" xfId="15501"/>
    <cellStyle name="Normal 22 36 17 6" xfId="15502"/>
    <cellStyle name="Normal 22 36 18" xfId="15503"/>
    <cellStyle name="Normal 22 36 18 2" xfId="15504"/>
    <cellStyle name="Normal 22 36 18 2 2" xfId="15505"/>
    <cellStyle name="Normal 22 36 18 2 2 2" xfId="15506"/>
    <cellStyle name="Normal 22 36 18 2 3" xfId="15507"/>
    <cellStyle name="Normal 22 36 18 2 3 2" xfId="15508"/>
    <cellStyle name="Normal 22 36 18 2 4" xfId="15509"/>
    <cellStyle name="Normal 22 36 18 3" xfId="15510"/>
    <cellStyle name="Normal 22 36 18 3 2" xfId="15511"/>
    <cellStyle name="Normal 22 36 18 3 2 2" xfId="15512"/>
    <cellStyle name="Normal 22 36 18 3 3" xfId="15513"/>
    <cellStyle name="Normal 22 36 18 3 3 2" xfId="15514"/>
    <cellStyle name="Normal 22 36 18 3 4" xfId="15515"/>
    <cellStyle name="Normal 22 36 18 4" xfId="15516"/>
    <cellStyle name="Normal 22 36 18 4 2" xfId="15517"/>
    <cellStyle name="Normal 22 36 18 5" xfId="15518"/>
    <cellStyle name="Normal 22 36 18 5 2" xfId="15519"/>
    <cellStyle name="Normal 22 36 18 6" xfId="15520"/>
    <cellStyle name="Normal 22 36 19" xfId="15521"/>
    <cellStyle name="Normal 22 36 19 2" xfId="15522"/>
    <cellStyle name="Normal 22 36 19 2 2" xfId="15523"/>
    <cellStyle name="Normal 22 36 19 2 2 2" xfId="15524"/>
    <cellStyle name="Normal 22 36 19 2 3" xfId="15525"/>
    <cellStyle name="Normal 22 36 19 2 3 2" xfId="15526"/>
    <cellStyle name="Normal 22 36 19 2 4" xfId="15527"/>
    <cellStyle name="Normal 22 36 19 3" xfId="15528"/>
    <cellStyle name="Normal 22 36 19 3 2" xfId="15529"/>
    <cellStyle name="Normal 22 36 19 3 2 2" xfId="15530"/>
    <cellStyle name="Normal 22 36 19 3 3" xfId="15531"/>
    <cellStyle name="Normal 22 36 19 3 3 2" xfId="15532"/>
    <cellStyle name="Normal 22 36 19 3 4" xfId="15533"/>
    <cellStyle name="Normal 22 36 19 4" xfId="15534"/>
    <cellStyle name="Normal 22 36 19 4 2" xfId="15535"/>
    <cellStyle name="Normal 22 36 19 5" xfId="15536"/>
    <cellStyle name="Normal 22 36 19 5 2" xfId="15537"/>
    <cellStyle name="Normal 22 36 19 6" xfId="15538"/>
    <cellStyle name="Normal 22 36 2" xfId="15539"/>
    <cellStyle name="Normal 22 36 2 2" xfId="15540"/>
    <cellStyle name="Normal 22 36 2 2 2" xfId="15541"/>
    <cellStyle name="Normal 22 36 2 2 2 2" xfId="15542"/>
    <cellStyle name="Normal 22 36 2 2 3" xfId="15543"/>
    <cellStyle name="Normal 22 36 2 2 3 2" xfId="15544"/>
    <cellStyle name="Normal 22 36 2 2 4" xfId="15545"/>
    <cellStyle name="Normal 22 36 2 3" xfId="15546"/>
    <cellStyle name="Normal 22 36 2 3 2" xfId="15547"/>
    <cellStyle name="Normal 22 36 2 3 2 2" xfId="15548"/>
    <cellStyle name="Normal 22 36 2 3 3" xfId="15549"/>
    <cellStyle name="Normal 22 36 2 3 3 2" xfId="15550"/>
    <cellStyle name="Normal 22 36 2 3 4" xfId="15551"/>
    <cellStyle name="Normal 22 36 2 4" xfId="15552"/>
    <cellStyle name="Normal 22 36 2 4 2" xfId="15553"/>
    <cellStyle name="Normal 22 36 2 5" xfId="15554"/>
    <cellStyle name="Normal 22 36 2 5 2" xfId="15555"/>
    <cellStyle name="Normal 22 36 2 6" xfId="15556"/>
    <cellStyle name="Normal 22 36 20" xfId="15557"/>
    <cellStyle name="Normal 22 36 20 2" xfId="15558"/>
    <cellStyle name="Normal 22 36 20 2 2" xfId="15559"/>
    <cellStyle name="Normal 22 36 20 2 2 2" xfId="15560"/>
    <cellStyle name="Normal 22 36 20 2 3" xfId="15561"/>
    <cellStyle name="Normal 22 36 20 2 3 2" xfId="15562"/>
    <cellStyle name="Normal 22 36 20 2 4" xfId="15563"/>
    <cellStyle name="Normal 22 36 20 3" xfId="15564"/>
    <cellStyle name="Normal 22 36 20 3 2" xfId="15565"/>
    <cellStyle name="Normal 22 36 20 3 2 2" xfId="15566"/>
    <cellStyle name="Normal 22 36 20 3 3" xfId="15567"/>
    <cellStyle name="Normal 22 36 20 3 3 2" xfId="15568"/>
    <cellStyle name="Normal 22 36 20 3 4" xfId="15569"/>
    <cellStyle name="Normal 22 36 20 4" xfId="15570"/>
    <cellStyle name="Normal 22 36 20 4 2" xfId="15571"/>
    <cellStyle name="Normal 22 36 20 5" xfId="15572"/>
    <cellStyle name="Normal 22 36 20 5 2" xfId="15573"/>
    <cellStyle name="Normal 22 36 20 6" xfId="15574"/>
    <cellStyle name="Normal 22 36 21" xfId="15575"/>
    <cellStyle name="Normal 22 36 21 2" xfId="15576"/>
    <cellStyle name="Normal 22 36 21 2 2" xfId="15577"/>
    <cellStyle name="Normal 22 36 21 2 2 2" xfId="15578"/>
    <cellStyle name="Normal 22 36 21 2 3" xfId="15579"/>
    <cellStyle name="Normal 22 36 21 2 3 2" xfId="15580"/>
    <cellStyle name="Normal 22 36 21 2 4" xfId="15581"/>
    <cellStyle name="Normal 22 36 21 3" xfId="15582"/>
    <cellStyle name="Normal 22 36 21 3 2" xfId="15583"/>
    <cellStyle name="Normal 22 36 21 3 2 2" xfId="15584"/>
    <cellStyle name="Normal 22 36 21 3 3" xfId="15585"/>
    <cellStyle name="Normal 22 36 21 3 3 2" xfId="15586"/>
    <cellStyle name="Normal 22 36 21 3 4" xfId="15587"/>
    <cellStyle name="Normal 22 36 21 4" xfId="15588"/>
    <cellStyle name="Normal 22 36 21 4 2" xfId="15589"/>
    <cellStyle name="Normal 22 36 21 5" xfId="15590"/>
    <cellStyle name="Normal 22 36 21 5 2" xfId="15591"/>
    <cellStyle name="Normal 22 36 21 6" xfId="15592"/>
    <cellStyle name="Normal 22 36 22" xfId="15593"/>
    <cellStyle name="Normal 22 36 22 2" xfId="15594"/>
    <cellStyle name="Normal 22 36 22 2 2" xfId="15595"/>
    <cellStyle name="Normal 22 36 22 2 2 2" xfId="15596"/>
    <cellStyle name="Normal 22 36 22 2 3" xfId="15597"/>
    <cellStyle name="Normal 22 36 22 2 3 2" xfId="15598"/>
    <cellStyle name="Normal 22 36 22 2 4" xfId="15599"/>
    <cellStyle name="Normal 22 36 22 3" xfId="15600"/>
    <cellStyle name="Normal 22 36 22 3 2" xfId="15601"/>
    <cellStyle name="Normal 22 36 22 3 2 2" xfId="15602"/>
    <cellStyle name="Normal 22 36 22 3 3" xfId="15603"/>
    <cellStyle name="Normal 22 36 22 3 3 2" xfId="15604"/>
    <cellStyle name="Normal 22 36 22 3 4" xfId="15605"/>
    <cellStyle name="Normal 22 36 22 4" xfId="15606"/>
    <cellStyle name="Normal 22 36 22 4 2" xfId="15607"/>
    <cellStyle name="Normal 22 36 22 5" xfId="15608"/>
    <cellStyle name="Normal 22 36 22 5 2" xfId="15609"/>
    <cellStyle name="Normal 22 36 22 6" xfId="15610"/>
    <cellStyle name="Normal 22 36 23" xfId="15611"/>
    <cellStyle name="Normal 22 36 23 2" xfId="15612"/>
    <cellStyle name="Normal 22 36 23 2 2" xfId="15613"/>
    <cellStyle name="Normal 22 36 23 2 2 2" xfId="15614"/>
    <cellStyle name="Normal 22 36 23 2 3" xfId="15615"/>
    <cellStyle name="Normal 22 36 23 2 3 2" xfId="15616"/>
    <cellStyle name="Normal 22 36 23 2 4" xfId="15617"/>
    <cellStyle name="Normal 22 36 23 3" xfId="15618"/>
    <cellStyle name="Normal 22 36 23 3 2" xfId="15619"/>
    <cellStyle name="Normal 22 36 23 3 2 2" xfId="15620"/>
    <cellStyle name="Normal 22 36 23 3 3" xfId="15621"/>
    <cellStyle name="Normal 22 36 23 3 3 2" xfId="15622"/>
    <cellStyle name="Normal 22 36 23 3 4" xfId="15623"/>
    <cellStyle name="Normal 22 36 23 4" xfId="15624"/>
    <cellStyle name="Normal 22 36 23 4 2" xfId="15625"/>
    <cellStyle name="Normal 22 36 23 5" xfId="15626"/>
    <cellStyle name="Normal 22 36 23 5 2" xfId="15627"/>
    <cellStyle name="Normal 22 36 23 6" xfId="15628"/>
    <cellStyle name="Normal 22 36 24" xfId="15629"/>
    <cellStyle name="Normal 22 36 24 2" xfId="15630"/>
    <cellStyle name="Normal 22 36 24 2 2" xfId="15631"/>
    <cellStyle name="Normal 22 36 24 3" xfId="15632"/>
    <cellStyle name="Normal 22 36 24 3 2" xfId="15633"/>
    <cellStyle name="Normal 22 36 24 4" xfId="15634"/>
    <cellStyle name="Normal 22 36 25" xfId="15635"/>
    <cellStyle name="Normal 22 36 25 2" xfId="15636"/>
    <cellStyle name="Normal 22 36 25 2 2" xfId="15637"/>
    <cellStyle name="Normal 22 36 25 3" xfId="15638"/>
    <cellStyle name="Normal 22 36 25 3 2" xfId="15639"/>
    <cellStyle name="Normal 22 36 25 4" xfId="15640"/>
    <cellStyle name="Normal 22 36 26" xfId="15641"/>
    <cellStyle name="Normal 22 36 26 2" xfId="15642"/>
    <cellStyle name="Normal 22 36 27" xfId="15643"/>
    <cellStyle name="Normal 22 36 27 2" xfId="15644"/>
    <cellStyle name="Normal 22 36 28" xfId="15645"/>
    <cellStyle name="Normal 22 36 3" xfId="15646"/>
    <cellStyle name="Normal 22 36 3 2" xfId="15647"/>
    <cellStyle name="Normal 22 36 3 2 2" xfId="15648"/>
    <cellStyle name="Normal 22 36 3 2 2 2" xfId="15649"/>
    <cellStyle name="Normal 22 36 3 2 3" xfId="15650"/>
    <cellStyle name="Normal 22 36 3 2 3 2" xfId="15651"/>
    <cellStyle name="Normal 22 36 3 2 4" xfId="15652"/>
    <cellStyle name="Normal 22 36 3 3" xfId="15653"/>
    <cellStyle name="Normal 22 36 3 3 2" xfId="15654"/>
    <cellStyle name="Normal 22 36 3 3 2 2" xfId="15655"/>
    <cellStyle name="Normal 22 36 3 3 3" xfId="15656"/>
    <cellStyle name="Normal 22 36 3 3 3 2" xfId="15657"/>
    <cellStyle name="Normal 22 36 3 3 4" xfId="15658"/>
    <cellStyle name="Normal 22 36 3 4" xfId="15659"/>
    <cellStyle name="Normal 22 36 3 4 2" xfId="15660"/>
    <cellStyle name="Normal 22 36 3 5" xfId="15661"/>
    <cellStyle name="Normal 22 36 3 5 2" xfId="15662"/>
    <cellStyle name="Normal 22 36 3 6" xfId="15663"/>
    <cellStyle name="Normal 22 36 4" xfId="15664"/>
    <cellStyle name="Normal 22 36 4 2" xfId="15665"/>
    <cellStyle name="Normal 22 36 4 2 2" xfId="15666"/>
    <cellStyle name="Normal 22 36 4 2 2 2" xfId="15667"/>
    <cellStyle name="Normal 22 36 4 2 3" xfId="15668"/>
    <cellStyle name="Normal 22 36 4 2 3 2" xfId="15669"/>
    <cellStyle name="Normal 22 36 4 2 4" xfId="15670"/>
    <cellStyle name="Normal 22 36 4 3" xfId="15671"/>
    <cellStyle name="Normal 22 36 4 3 2" xfId="15672"/>
    <cellStyle name="Normal 22 36 4 3 2 2" xfId="15673"/>
    <cellStyle name="Normal 22 36 4 3 3" xfId="15674"/>
    <cellStyle name="Normal 22 36 4 3 3 2" xfId="15675"/>
    <cellStyle name="Normal 22 36 4 3 4" xfId="15676"/>
    <cellStyle name="Normal 22 36 4 4" xfId="15677"/>
    <cellStyle name="Normal 22 36 4 4 2" xfId="15678"/>
    <cellStyle name="Normal 22 36 4 5" xfId="15679"/>
    <cellStyle name="Normal 22 36 4 5 2" xfId="15680"/>
    <cellStyle name="Normal 22 36 4 6" xfId="15681"/>
    <cellStyle name="Normal 22 36 5" xfId="15682"/>
    <cellStyle name="Normal 22 36 5 2" xfId="15683"/>
    <cellStyle name="Normal 22 36 5 2 2" xfId="15684"/>
    <cellStyle name="Normal 22 36 5 2 2 2" xfId="15685"/>
    <cellStyle name="Normal 22 36 5 2 3" xfId="15686"/>
    <cellStyle name="Normal 22 36 5 2 3 2" xfId="15687"/>
    <cellStyle name="Normal 22 36 5 2 4" xfId="15688"/>
    <cellStyle name="Normal 22 36 5 3" xfId="15689"/>
    <cellStyle name="Normal 22 36 5 3 2" xfId="15690"/>
    <cellStyle name="Normal 22 36 5 3 2 2" xfId="15691"/>
    <cellStyle name="Normal 22 36 5 3 3" xfId="15692"/>
    <cellStyle name="Normal 22 36 5 3 3 2" xfId="15693"/>
    <cellStyle name="Normal 22 36 5 3 4" xfId="15694"/>
    <cellStyle name="Normal 22 36 5 4" xfId="15695"/>
    <cellStyle name="Normal 22 36 5 4 2" xfId="15696"/>
    <cellStyle name="Normal 22 36 5 5" xfId="15697"/>
    <cellStyle name="Normal 22 36 5 5 2" xfId="15698"/>
    <cellStyle name="Normal 22 36 5 6" xfId="15699"/>
    <cellStyle name="Normal 22 36 6" xfId="15700"/>
    <cellStyle name="Normal 22 36 6 2" xfId="15701"/>
    <cellStyle name="Normal 22 36 6 2 2" xfId="15702"/>
    <cellStyle name="Normal 22 36 6 2 2 2" xfId="15703"/>
    <cellStyle name="Normal 22 36 6 2 3" xfId="15704"/>
    <cellStyle name="Normal 22 36 6 2 3 2" xfId="15705"/>
    <cellStyle name="Normal 22 36 6 2 4" xfId="15706"/>
    <cellStyle name="Normal 22 36 6 3" xfId="15707"/>
    <cellStyle name="Normal 22 36 6 3 2" xfId="15708"/>
    <cellStyle name="Normal 22 36 6 3 2 2" xfId="15709"/>
    <cellStyle name="Normal 22 36 6 3 3" xfId="15710"/>
    <cellStyle name="Normal 22 36 6 3 3 2" xfId="15711"/>
    <cellStyle name="Normal 22 36 6 3 4" xfId="15712"/>
    <cellStyle name="Normal 22 36 6 4" xfId="15713"/>
    <cellStyle name="Normal 22 36 6 4 2" xfId="15714"/>
    <cellStyle name="Normal 22 36 6 5" xfId="15715"/>
    <cellStyle name="Normal 22 36 6 5 2" xfId="15716"/>
    <cellStyle name="Normal 22 36 6 6" xfId="15717"/>
    <cellStyle name="Normal 22 36 7" xfId="15718"/>
    <cellStyle name="Normal 22 36 7 2" xfId="15719"/>
    <cellStyle name="Normal 22 36 7 2 2" xfId="15720"/>
    <cellStyle name="Normal 22 36 7 2 2 2" xfId="15721"/>
    <cellStyle name="Normal 22 36 7 2 3" xfId="15722"/>
    <cellStyle name="Normal 22 36 7 2 3 2" xfId="15723"/>
    <cellStyle name="Normal 22 36 7 2 4" xfId="15724"/>
    <cellStyle name="Normal 22 36 7 3" xfId="15725"/>
    <cellStyle name="Normal 22 36 7 3 2" xfId="15726"/>
    <cellStyle name="Normal 22 36 7 3 2 2" xfId="15727"/>
    <cellStyle name="Normal 22 36 7 3 3" xfId="15728"/>
    <cellStyle name="Normal 22 36 7 3 3 2" xfId="15729"/>
    <cellStyle name="Normal 22 36 7 3 4" xfId="15730"/>
    <cellStyle name="Normal 22 36 7 4" xfId="15731"/>
    <cellStyle name="Normal 22 36 7 4 2" xfId="15732"/>
    <cellStyle name="Normal 22 36 7 5" xfId="15733"/>
    <cellStyle name="Normal 22 36 7 5 2" xfId="15734"/>
    <cellStyle name="Normal 22 36 7 6" xfId="15735"/>
    <cellStyle name="Normal 22 36 8" xfId="15736"/>
    <cellStyle name="Normal 22 36 8 2" xfId="15737"/>
    <cellStyle name="Normal 22 36 8 2 2" xfId="15738"/>
    <cellStyle name="Normal 22 36 8 2 2 2" xfId="15739"/>
    <cellStyle name="Normal 22 36 8 2 3" xfId="15740"/>
    <cellStyle name="Normal 22 36 8 2 3 2" xfId="15741"/>
    <cellStyle name="Normal 22 36 8 2 4" xfId="15742"/>
    <cellStyle name="Normal 22 36 8 3" xfId="15743"/>
    <cellStyle name="Normal 22 36 8 3 2" xfId="15744"/>
    <cellStyle name="Normal 22 36 8 3 2 2" xfId="15745"/>
    <cellStyle name="Normal 22 36 8 3 3" xfId="15746"/>
    <cellStyle name="Normal 22 36 8 3 3 2" xfId="15747"/>
    <cellStyle name="Normal 22 36 8 3 4" xfId="15748"/>
    <cellStyle name="Normal 22 36 8 4" xfId="15749"/>
    <cellStyle name="Normal 22 36 8 4 2" xfId="15750"/>
    <cellStyle name="Normal 22 36 8 5" xfId="15751"/>
    <cellStyle name="Normal 22 36 8 5 2" xfId="15752"/>
    <cellStyle name="Normal 22 36 8 6" xfId="15753"/>
    <cellStyle name="Normal 22 36 9" xfId="15754"/>
    <cellStyle name="Normal 22 36 9 2" xfId="15755"/>
    <cellStyle name="Normal 22 36 9 2 2" xfId="15756"/>
    <cellStyle name="Normal 22 36 9 2 2 2" xfId="15757"/>
    <cellStyle name="Normal 22 36 9 2 3" xfId="15758"/>
    <cellStyle name="Normal 22 36 9 2 3 2" xfId="15759"/>
    <cellStyle name="Normal 22 36 9 2 4" xfId="15760"/>
    <cellStyle name="Normal 22 36 9 3" xfId="15761"/>
    <cellStyle name="Normal 22 36 9 3 2" xfId="15762"/>
    <cellStyle name="Normal 22 36 9 3 2 2" xfId="15763"/>
    <cellStyle name="Normal 22 36 9 3 3" xfId="15764"/>
    <cellStyle name="Normal 22 36 9 3 3 2" xfId="15765"/>
    <cellStyle name="Normal 22 36 9 3 4" xfId="15766"/>
    <cellStyle name="Normal 22 36 9 4" xfId="15767"/>
    <cellStyle name="Normal 22 36 9 4 2" xfId="15768"/>
    <cellStyle name="Normal 22 36 9 5" xfId="15769"/>
    <cellStyle name="Normal 22 36 9 5 2" xfId="15770"/>
    <cellStyle name="Normal 22 36 9 6" xfId="15771"/>
    <cellStyle name="Normal 22 37" xfId="15772"/>
    <cellStyle name="Normal 22 37 2" xfId="15773"/>
    <cellStyle name="Normal 22 37 2 2" xfId="15774"/>
    <cellStyle name="Normal 22 37 2 2 2" xfId="15775"/>
    <cellStyle name="Normal 22 37 2 2 2 2" xfId="15776"/>
    <cellStyle name="Normal 22 37 2 2 3" xfId="15777"/>
    <cellStyle name="Normal 22 37 2 2 3 2" xfId="15778"/>
    <cellStyle name="Normal 22 37 2 2 4" xfId="15779"/>
    <cellStyle name="Normal 22 37 2 3" xfId="15780"/>
    <cellStyle name="Normal 22 37 2 3 2" xfId="15781"/>
    <cellStyle name="Normal 22 37 2 3 2 2" xfId="15782"/>
    <cellStyle name="Normal 22 37 2 3 3" xfId="15783"/>
    <cellStyle name="Normal 22 37 2 3 3 2" xfId="15784"/>
    <cellStyle name="Normal 22 37 2 3 4" xfId="15785"/>
    <cellStyle name="Normal 22 37 2 4" xfId="15786"/>
    <cellStyle name="Normal 22 37 2 4 2" xfId="15787"/>
    <cellStyle name="Normal 22 37 2 5" xfId="15788"/>
    <cellStyle name="Normal 22 37 2 5 2" xfId="15789"/>
    <cellStyle name="Normal 22 37 2 6" xfId="15790"/>
    <cellStyle name="Normal 22 37 3" xfId="15791"/>
    <cellStyle name="Normal 22 37 3 2" xfId="15792"/>
    <cellStyle name="Normal 22 37 3 2 2" xfId="15793"/>
    <cellStyle name="Normal 22 37 3 3" xfId="15794"/>
    <cellStyle name="Normal 22 37 3 3 2" xfId="15795"/>
    <cellStyle name="Normal 22 37 3 4" xfId="15796"/>
    <cellStyle name="Normal 22 37 4" xfId="15797"/>
    <cellStyle name="Normal 22 37 4 2" xfId="15798"/>
    <cellStyle name="Normal 22 37 4 2 2" xfId="15799"/>
    <cellStyle name="Normal 22 37 4 3" xfId="15800"/>
    <cellStyle name="Normal 22 37 4 3 2" xfId="15801"/>
    <cellStyle name="Normal 22 37 4 4" xfId="15802"/>
    <cellStyle name="Normal 22 37 5" xfId="15803"/>
    <cellStyle name="Normal 22 37 5 2" xfId="15804"/>
    <cellStyle name="Normal 22 37 6" xfId="15805"/>
    <cellStyle name="Normal 22 37 6 2" xfId="15806"/>
    <cellStyle name="Normal 22 37 7" xfId="15807"/>
    <cellStyle name="Normal 22 38" xfId="15808"/>
    <cellStyle name="Normal 22 38 2" xfId="15809"/>
    <cellStyle name="Normal 22 38 2 2" xfId="15810"/>
    <cellStyle name="Normal 22 38 2 2 2" xfId="15811"/>
    <cellStyle name="Normal 22 38 2 2 2 2" xfId="15812"/>
    <cellStyle name="Normal 22 38 2 2 3" xfId="15813"/>
    <cellStyle name="Normal 22 38 2 2 3 2" xfId="15814"/>
    <cellStyle name="Normal 22 38 2 2 4" xfId="15815"/>
    <cellStyle name="Normal 22 38 2 3" xfId="15816"/>
    <cellStyle name="Normal 22 38 2 3 2" xfId="15817"/>
    <cellStyle name="Normal 22 38 2 3 2 2" xfId="15818"/>
    <cellStyle name="Normal 22 38 2 3 3" xfId="15819"/>
    <cellStyle name="Normal 22 38 2 3 3 2" xfId="15820"/>
    <cellStyle name="Normal 22 38 2 3 4" xfId="15821"/>
    <cellStyle name="Normal 22 38 2 4" xfId="15822"/>
    <cellStyle name="Normal 22 38 2 4 2" xfId="15823"/>
    <cellStyle name="Normal 22 38 2 5" xfId="15824"/>
    <cellStyle name="Normal 22 38 2 5 2" xfId="15825"/>
    <cellStyle name="Normal 22 38 2 6" xfId="15826"/>
    <cellStyle name="Normal 22 38 3" xfId="15827"/>
    <cellStyle name="Normal 22 38 3 2" xfId="15828"/>
    <cellStyle name="Normal 22 38 3 2 2" xfId="15829"/>
    <cellStyle name="Normal 22 38 3 3" xfId="15830"/>
    <cellStyle name="Normal 22 38 3 3 2" xfId="15831"/>
    <cellStyle name="Normal 22 38 3 4" xfId="15832"/>
    <cellStyle name="Normal 22 38 4" xfId="15833"/>
    <cellStyle name="Normal 22 38 4 2" xfId="15834"/>
    <cellStyle name="Normal 22 38 4 2 2" xfId="15835"/>
    <cellStyle name="Normal 22 38 4 3" xfId="15836"/>
    <cellStyle name="Normal 22 38 4 3 2" xfId="15837"/>
    <cellStyle name="Normal 22 38 4 4" xfId="15838"/>
    <cellStyle name="Normal 22 38 5" xfId="15839"/>
    <cellStyle name="Normal 22 38 5 2" xfId="15840"/>
    <cellStyle name="Normal 22 38 6" xfId="15841"/>
    <cellStyle name="Normal 22 38 6 2" xfId="15842"/>
    <cellStyle name="Normal 22 38 7" xfId="15843"/>
    <cellStyle name="Normal 22 39" xfId="15844"/>
    <cellStyle name="Normal 22 39 2" xfId="15845"/>
    <cellStyle name="Normal 22 39 2 2" xfId="15846"/>
    <cellStyle name="Normal 22 39 2 2 2" xfId="15847"/>
    <cellStyle name="Normal 22 39 2 2 2 2" xfId="15848"/>
    <cellStyle name="Normal 22 39 2 2 3" xfId="15849"/>
    <cellStyle name="Normal 22 39 2 2 3 2" xfId="15850"/>
    <cellStyle name="Normal 22 39 2 2 4" xfId="15851"/>
    <cellStyle name="Normal 22 39 2 3" xfId="15852"/>
    <cellStyle name="Normal 22 39 2 3 2" xfId="15853"/>
    <cellStyle name="Normal 22 39 2 3 2 2" xfId="15854"/>
    <cellStyle name="Normal 22 39 2 3 3" xfId="15855"/>
    <cellStyle name="Normal 22 39 2 3 3 2" xfId="15856"/>
    <cellStyle name="Normal 22 39 2 3 4" xfId="15857"/>
    <cellStyle name="Normal 22 39 2 4" xfId="15858"/>
    <cellStyle name="Normal 22 39 2 4 2" xfId="15859"/>
    <cellStyle name="Normal 22 39 2 5" xfId="15860"/>
    <cellStyle name="Normal 22 39 2 5 2" xfId="15861"/>
    <cellStyle name="Normal 22 39 2 6" xfId="15862"/>
    <cellStyle name="Normal 22 39 3" xfId="15863"/>
    <cellStyle name="Normal 22 39 3 2" xfId="15864"/>
    <cellStyle name="Normal 22 39 3 2 2" xfId="15865"/>
    <cellStyle name="Normal 22 39 3 3" xfId="15866"/>
    <cellStyle name="Normal 22 39 3 3 2" xfId="15867"/>
    <cellStyle name="Normal 22 39 3 4" xfId="15868"/>
    <cellStyle name="Normal 22 39 4" xfId="15869"/>
    <cellStyle name="Normal 22 39 4 2" xfId="15870"/>
    <cellStyle name="Normal 22 39 4 2 2" xfId="15871"/>
    <cellStyle name="Normal 22 39 4 3" xfId="15872"/>
    <cellStyle name="Normal 22 39 4 3 2" xfId="15873"/>
    <cellStyle name="Normal 22 39 4 4" xfId="15874"/>
    <cellStyle name="Normal 22 39 5" xfId="15875"/>
    <cellStyle name="Normal 22 39 5 2" xfId="15876"/>
    <cellStyle name="Normal 22 39 6" xfId="15877"/>
    <cellStyle name="Normal 22 39 6 2" xfId="15878"/>
    <cellStyle name="Normal 22 39 7" xfId="15879"/>
    <cellStyle name="Normal 22 4" xfId="15880"/>
    <cellStyle name="Normal 22 4 10" xfId="15881"/>
    <cellStyle name="Normal 22 4 10 2" xfId="15882"/>
    <cellStyle name="Normal 22 4 10 2 2" xfId="15883"/>
    <cellStyle name="Normal 22 4 10 2 2 2" xfId="15884"/>
    <cellStyle name="Normal 22 4 10 2 3" xfId="15885"/>
    <cellStyle name="Normal 22 4 10 2 3 2" xfId="15886"/>
    <cellStyle name="Normal 22 4 10 2 4" xfId="15887"/>
    <cellStyle name="Normal 22 4 10 3" xfId="15888"/>
    <cellStyle name="Normal 22 4 10 3 2" xfId="15889"/>
    <cellStyle name="Normal 22 4 10 3 2 2" xfId="15890"/>
    <cellStyle name="Normal 22 4 10 3 3" xfId="15891"/>
    <cellStyle name="Normal 22 4 10 3 3 2" xfId="15892"/>
    <cellStyle name="Normal 22 4 10 3 4" xfId="15893"/>
    <cellStyle name="Normal 22 4 10 4" xfId="15894"/>
    <cellStyle name="Normal 22 4 10 4 2" xfId="15895"/>
    <cellStyle name="Normal 22 4 10 5" xfId="15896"/>
    <cellStyle name="Normal 22 4 10 5 2" xfId="15897"/>
    <cellStyle name="Normal 22 4 10 6" xfId="15898"/>
    <cellStyle name="Normal 22 4 11" xfId="15899"/>
    <cellStyle name="Normal 22 4 11 2" xfId="15900"/>
    <cellStyle name="Normal 22 4 11 2 2" xfId="15901"/>
    <cellStyle name="Normal 22 4 11 2 2 2" xfId="15902"/>
    <cellStyle name="Normal 22 4 11 2 3" xfId="15903"/>
    <cellStyle name="Normal 22 4 11 2 3 2" xfId="15904"/>
    <cellStyle name="Normal 22 4 11 2 4" xfId="15905"/>
    <cellStyle name="Normal 22 4 11 3" xfId="15906"/>
    <cellStyle name="Normal 22 4 11 3 2" xfId="15907"/>
    <cellStyle name="Normal 22 4 11 3 2 2" xfId="15908"/>
    <cellStyle name="Normal 22 4 11 3 3" xfId="15909"/>
    <cellStyle name="Normal 22 4 11 3 3 2" xfId="15910"/>
    <cellStyle name="Normal 22 4 11 3 4" xfId="15911"/>
    <cellStyle name="Normal 22 4 11 4" xfId="15912"/>
    <cellStyle name="Normal 22 4 11 4 2" xfId="15913"/>
    <cellStyle name="Normal 22 4 11 5" xfId="15914"/>
    <cellStyle name="Normal 22 4 11 5 2" xfId="15915"/>
    <cellStyle name="Normal 22 4 11 6" xfId="15916"/>
    <cellStyle name="Normal 22 4 12" xfId="15917"/>
    <cellStyle name="Normal 22 4 12 2" xfId="15918"/>
    <cellStyle name="Normal 22 4 12 2 2" xfId="15919"/>
    <cellStyle name="Normal 22 4 12 2 2 2" xfId="15920"/>
    <cellStyle name="Normal 22 4 12 2 3" xfId="15921"/>
    <cellStyle name="Normal 22 4 12 2 3 2" xfId="15922"/>
    <cellStyle name="Normal 22 4 12 2 4" xfId="15923"/>
    <cellStyle name="Normal 22 4 12 3" xfId="15924"/>
    <cellStyle name="Normal 22 4 12 3 2" xfId="15925"/>
    <cellStyle name="Normal 22 4 12 3 2 2" xfId="15926"/>
    <cellStyle name="Normal 22 4 12 3 3" xfId="15927"/>
    <cellStyle name="Normal 22 4 12 3 3 2" xfId="15928"/>
    <cellStyle name="Normal 22 4 12 3 4" xfId="15929"/>
    <cellStyle name="Normal 22 4 12 4" xfId="15930"/>
    <cellStyle name="Normal 22 4 12 4 2" xfId="15931"/>
    <cellStyle name="Normal 22 4 12 5" xfId="15932"/>
    <cellStyle name="Normal 22 4 12 5 2" xfId="15933"/>
    <cellStyle name="Normal 22 4 12 6" xfId="15934"/>
    <cellStyle name="Normal 22 4 13" xfId="15935"/>
    <cellStyle name="Normal 22 4 13 2" xfId="15936"/>
    <cellStyle name="Normal 22 4 13 2 2" xfId="15937"/>
    <cellStyle name="Normal 22 4 13 2 2 2" xfId="15938"/>
    <cellStyle name="Normal 22 4 13 2 3" xfId="15939"/>
    <cellStyle name="Normal 22 4 13 2 3 2" xfId="15940"/>
    <cellStyle name="Normal 22 4 13 2 4" xfId="15941"/>
    <cellStyle name="Normal 22 4 13 3" xfId="15942"/>
    <cellStyle name="Normal 22 4 13 3 2" xfId="15943"/>
    <cellStyle name="Normal 22 4 13 3 2 2" xfId="15944"/>
    <cellStyle name="Normal 22 4 13 3 3" xfId="15945"/>
    <cellStyle name="Normal 22 4 13 3 3 2" xfId="15946"/>
    <cellStyle name="Normal 22 4 13 3 4" xfId="15947"/>
    <cellStyle name="Normal 22 4 13 4" xfId="15948"/>
    <cellStyle name="Normal 22 4 13 4 2" xfId="15949"/>
    <cellStyle name="Normal 22 4 13 5" xfId="15950"/>
    <cellStyle name="Normal 22 4 13 5 2" xfId="15951"/>
    <cellStyle name="Normal 22 4 13 6" xfId="15952"/>
    <cellStyle name="Normal 22 4 14" xfId="15953"/>
    <cellStyle name="Normal 22 4 14 2" xfId="15954"/>
    <cellStyle name="Normal 22 4 14 2 2" xfId="15955"/>
    <cellStyle name="Normal 22 4 14 2 2 2" xfId="15956"/>
    <cellStyle name="Normal 22 4 14 2 3" xfId="15957"/>
    <cellStyle name="Normal 22 4 14 2 3 2" xfId="15958"/>
    <cellStyle name="Normal 22 4 14 2 4" xfId="15959"/>
    <cellStyle name="Normal 22 4 14 3" xfId="15960"/>
    <cellStyle name="Normal 22 4 14 3 2" xfId="15961"/>
    <cellStyle name="Normal 22 4 14 3 2 2" xfId="15962"/>
    <cellStyle name="Normal 22 4 14 3 3" xfId="15963"/>
    <cellStyle name="Normal 22 4 14 3 3 2" xfId="15964"/>
    <cellStyle name="Normal 22 4 14 3 4" xfId="15965"/>
    <cellStyle name="Normal 22 4 14 4" xfId="15966"/>
    <cellStyle name="Normal 22 4 14 4 2" xfId="15967"/>
    <cellStyle name="Normal 22 4 14 5" xfId="15968"/>
    <cellStyle name="Normal 22 4 14 5 2" xfId="15969"/>
    <cellStyle name="Normal 22 4 14 6" xfId="15970"/>
    <cellStyle name="Normal 22 4 15" xfId="15971"/>
    <cellStyle name="Normal 22 4 15 2" xfId="15972"/>
    <cellStyle name="Normal 22 4 15 2 2" xfId="15973"/>
    <cellStyle name="Normal 22 4 15 2 2 2" xfId="15974"/>
    <cellStyle name="Normal 22 4 15 2 3" xfId="15975"/>
    <cellStyle name="Normal 22 4 15 2 3 2" xfId="15976"/>
    <cellStyle name="Normal 22 4 15 2 4" xfId="15977"/>
    <cellStyle name="Normal 22 4 15 3" xfId="15978"/>
    <cellStyle name="Normal 22 4 15 3 2" xfId="15979"/>
    <cellStyle name="Normal 22 4 15 3 2 2" xfId="15980"/>
    <cellStyle name="Normal 22 4 15 3 3" xfId="15981"/>
    <cellStyle name="Normal 22 4 15 3 3 2" xfId="15982"/>
    <cellStyle name="Normal 22 4 15 3 4" xfId="15983"/>
    <cellStyle name="Normal 22 4 15 4" xfId="15984"/>
    <cellStyle name="Normal 22 4 15 4 2" xfId="15985"/>
    <cellStyle name="Normal 22 4 15 5" xfId="15986"/>
    <cellStyle name="Normal 22 4 15 5 2" xfId="15987"/>
    <cellStyle name="Normal 22 4 15 6" xfId="15988"/>
    <cellStyle name="Normal 22 4 16" xfId="15989"/>
    <cellStyle name="Normal 22 4 16 2" xfId="15990"/>
    <cellStyle name="Normal 22 4 16 2 2" xfId="15991"/>
    <cellStyle name="Normal 22 4 16 2 2 2" xfId="15992"/>
    <cellStyle name="Normal 22 4 16 2 3" xfId="15993"/>
    <cellStyle name="Normal 22 4 16 2 3 2" xfId="15994"/>
    <cellStyle name="Normal 22 4 16 2 4" xfId="15995"/>
    <cellStyle name="Normal 22 4 16 3" xfId="15996"/>
    <cellStyle name="Normal 22 4 16 3 2" xfId="15997"/>
    <cellStyle name="Normal 22 4 16 3 2 2" xfId="15998"/>
    <cellStyle name="Normal 22 4 16 3 3" xfId="15999"/>
    <cellStyle name="Normal 22 4 16 3 3 2" xfId="16000"/>
    <cellStyle name="Normal 22 4 16 3 4" xfId="16001"/>
    <cellStyle name="Normal 22 4 16 4" xfId="16002"/>
    <cellStyle name="Normal 22 4 16 4 2" xfId="16003"/>
    <cellStyle name="Normal 22 4 16 5" xfId="16004"/>
    <cellStyle name="Normal 22 4 16 5 2" xfId="16005"/>
    <cellStyle name="Normal 22 4 16 6" xfId="16006"/>
    <cellStyle name="Normal 22 4 17" xfId="16007"/>
    <cellStyle name="Normal 22 4 17 2" xfId="16008"/>
    <cellStyle name="Normal 22 4 17 2 2" xfId="16009"/>
    <cellStyle name="Normal 22 4 17 2 2 2" xfId="16010"/>
    <cellStyle name="Normal 22 4 17 2 3" xfId="16011"/>
    <cellStyle name="Normal 22 4 17 2 3 2" xfId="16012"/>
    <cellStyle name="Normal 22 4 17 2 4" xfId="16013"/>
    <cellStyle name="Normal 22 4 17 3" xfId="16014"/>
    <cellStyle name="Normal 22 4 17 3 2" xfId="16015"/>
    <cellStyle name="Normal 22 4 17 3 2 2" xfId="16016"/>
    <cellStyle name="Normal 22 4 17 3 3" xfId="16017"/>
    <cellStyle name="Normal 22 4 17 3 3 2" xfId="16018"/>
    <cellStyle name="Normal 22 4 17 3 4" xfId="16019"/>
    <cellStyle name="Normal 22 4 17 4" xfId="16020"/>
    <cellStyle name="Normal 22 4 17 4 2" xfId="16021"/>
    <cellStyle name="Normal 22 4 17 5" xfId="16022"/>
    <cellStyle name="Normal 22 4 17 5 2" xfId="16023"/>
    <cellStyle name="Normal 22 4 17 6" xfId="16024"/>
    <cellStyle name="Normal 22 4 18" xfId="16025"/>
    <cellStyle name="Normal 22 4 18 2" xfId="16026"/>
    <cellStyle name="Normal 22 4 18 2 2" xfId="16027"/>
    <cellStyle name="Normal 22 4 18 2 2 2" xfId="16028"/>
    <cellStyle name="Normal 22 4 18 2 3" xfId="16029"/>
    <cellStyle name="Normal 22 4 18 2 3 2" xfId="16030"/>
    <cellStyle name="Normal 22 4 18 2 4" xfId="16031"/>
    <cellStyle name="Normal 22 4 18 3" xfId="16032"/>
    <cellStyle name="Normal 22 4 18 3 2" xfId="16033"/>
    <cellStyle name="Normal 22 4 18 3 2 2" xfId="16034"/>
    <cellStyle name="Normal 22 4 18 3 3" xfId="16035"/>
    <cellStyle name="Normal 22 4 18 3 3 2" xfId="16036"/>
    <cellStyle name="Normal 22 4 18 3 4" xfId="16037"/>
    <cellStyle name="Normal 22 4 18 4" xfId="16038"/>
    <cellStyle name="Normal 22 4 18 4 2" xfId="16039"/>
    <cellStyle name="Normal 22 4 18 5" xfId="16040"/>
    <cellStyle name="Normal 22 4 18 5 2" xfId="16041"/>
    <cellStyle name="Normal 22 4 18 6" xfId="16042"/>
    <cellStyle name="Normal 22 4 19" xfId="16043"/>
    <cellStyle name="Normal 22 4 19 2" xfId="16044"/>
    <cellStyle name="Normal 22 4 19 2 2" xfId="16045"/>
    <cellStyle name="Normal 22 4 19 2 2 2" xfId="16046"/>
    <cellStyle name="Normal 22 4 19 2 3" xfId="16047"/>
    <cellStyle name="Normal 22 4 19 2 3 2" xfId="16048"/>
    <cellStyle name="Normal 22 4 19 2 4" xfId="16049"/>
    <cellStyle name="Normal 22 4 19 3" xfId="16050"/>
    <cellStyle name="Normal 22 4 19 3 2" xfId="16051"/>
    <cellStyle name="Normal 22 4 19 3 2 2" xfId="16052"/>
    <cellStyle name="Normal 22 4 19 3 3" xfId="16053"/>
    <cellStyle name="Normal 22 4 19 3 3 2" xfId="16054"/>
    <cellStyle name="Normal 22 4 19 3 4" xfId="16055"/>
    <cellStyle name="Normal 22 4 19 4" xfId="16056"/>
    <cellStyle name="Normal 22 4 19 4 2" xfId="16057"/>
    <cellStyle name="Normal 22 4 19 5" xfId="16058"/>
    <cellStyle name="Normal 22 4 19 5 2" xfId="16059"/>
    <cellStyle name="Normal 22 4 19 6" xfId="16060"/>
    <cellStyle name="Normal 22 4 2" xfId="16061"/>
    <cellStyle name="Normal 22 4 2 2" xfId="16062"/>
    <cellStyle name="Normal 22 4 2 2 2" xfId="16063"/>
    <cellStyle name="Normal 22 4 2 2 2 2" xfId="16064"/>
    <cellStyle name="Normal 22 4 2 2 3" xfId="16065"/>
    <cellStyle name="Normal 22 4 2 2 3 2" xfId="16066"/>
    <cellStyle name="Normal 22 4 2 2 4" xfId="16067"/>
    <cellStyle name="Normal 22 4 2 3" xfId="16068"/>
    <cellStyle name="Normal 22 4 2 3 2" xfId="16069"/>
    <cellStyle name="Normal 22 4 2 3 2 2" xfId="16070"/>
    <cellStyle name="Normal 22 4 2 3 3" xfId="16071"/>
    <cellStyle name="Normal 22 4 2 3 3 2" xfId="16072"/>
    <cellStyle name="Normal 22 4 2 3 4" xfId="16073"/>
    <cellStyle name="Normal 22 4 2 4" xfId="16074"/>
    <cellStyle name="Normal 22 4 2 4 2" xfId="16075"/>
    <cellStyle name="Normal 22 4 2 5" xfId="16076"/>
    <cellStyle name="Normal 22 4 2 5 2" xfId="16077"/>
    <cellStyle name="Normal 22 4 2 6" xfId="16078"/>
    <cellStyle name="Normal 22 4 20" xfId="16079"/>
    <cellStyle name="Normal 22 4 20 2" xfId="16080"/>
    <cellStyle name="Normal 22 4 20 2 2" xfId="16081"/>
    <cellStyle name="Normal 22 4 20 2 2 2" xfId="16082"/>
    <cellStyle name="Normal 22 4 20 2 3" xfId="16083"/>
    <cellStyle name="Normal 22 4 20 2 3 2" xfId="16084"/>
    <cellStyle name="Normal 22 4 20 2 4" xfId="16085"/>
    <cellStyle name="Normal 22 4 20 3" xfId="16086"/>
    <cellStyle name="Normal 22 4 20 3 2" xfId="16087"/>
    <cellStyle name="Normal 22 4 20 3 2 2" xfId="16088"/>
    <cellStyle name="Normal 22 4 20 3 3" xfId="16089"/>
    <cellStyle name="Normal 22 4 20 3 3 2" xfId="16090"/>
    <cellStyle name="Normal 22 4 20 3 4" xfId="16091"/>
    <cellStyle name="Normal 22 4 20 4" xfId="16092"/>
    <cellStyle name="Normal 22 4 20 4 2" xfId="16093"/>
    <cellStyle name="Normal 22 4 20 5" xfId="16094"/>
    <cellStyle name="Normal 22 4 20 5 2" xfId="16095"/>
    <cellStyle name="Normal 22 4 20 6" xfId="16096"/>
    <cellStyle name="Normal 22 4 21" xfId="16097"/>
    <cellStyle name="Normal 22 4 21 2" xfId="16098"/>
    <cellStyle name="Normal 22 4 21 2 2" xfId="16099"/>
    <cellStyle name="Normal 22 4 21 2 2 2" xfId="16100"/>
    <cellStyle name="Normal 22 4 21 2 3" xfId="16101"/>
    <cellStyle name="Normal 22 4 21 2 3 2" xfId="16102"/>
    <cellStyle name="Normal 22 4 21 2 4" xfId="16103"/>
    <cellStyle name="Normal 22 4 21 3" xfId="16104"/>
    <cellStyle name="Normal 22 4 21 3 2" xfId="16105"/>
    <cellStyle name="Normal 22 4 21 3 2 2" xfId="16106"/>
    <cellStyle name="Normal 22 4 21 3 3" xfId="16107"/>
    <cellStyle name="Normal 22 4 21 3 3 2" xfId="16108"/>
    <cellStyle name="Normal 22 4 21 3 4" xfId="16109"/>
    <cellStyle name="Normal 22 4 21 4" xfId="16110"/>
    <cellStyle name="Normal 22 4 21 4 2" xfId="16111"/>
    <cellStyle name="Normal 22 4 21 5" xfId="16112"/>
    <cellStyle name="Normal 22 4 21 5 2" xfId="16113"/>
    <cellStyle name="Normal 22 4 21 6" xfId="16114"/>
    <cellStyle name="Normal 22 4 22" xfId="16115"/>
    <cellStyle name="Normal 22 4 22 2" xfId="16116"/>
    <cellStyle name="Normal 22 4 22 2 2" xfId="16117"/>
    <cellStyle name="Normal 22 4 22 2 2 2" xfId="16118"/>
    <cellStyle name="Normal 22 4 22 2 3" xfId="16119"/>
    <cellStyle name="Normal 22 4 22 2 3 2" xfId="16120"/>
    <cellStyle name="Normal 22 4 22 2 4" xfId="16121"/>
    <cellStyle name="Normal 22 4 22 3" xfId="16122"/>
    <cellStyle name="Normal 22 4 22 3 2" xfId="16123"/>
    <cellStyle name="Normal 22 4 22 3 2 2" xfId="16124"/>
    <cellStyle name="Normal 22 4 22 3 3" xfId="16125"/>
    <cellStyle name="Normal 22 4 22 3 3 2" xfId="16126"/>
    <cellStyle name="Normal 22 4 22 3 4" xfId="16127"/>
    <cellStyle name="Normal 22 4 22 4" xfId="16128"/>
    <cellStyle name="Normal 22 4 22 4 2" xfId="16129"/>
    <cellStyle name="Normal 22 4 22 5" xfId="16130"/>
    <cellStyle name="Normal 22 4 22 5 2" xfId="16131"/>
    <cellStyle name="Normal 22 4 22 6" xfId="16132"/>
    <cellStyle name="Normal 22 4 23" xfId="16133"/>
    <cellStyle name="Normal 22 4 23 2" xfId="16134"/>
    <cellStyle name="Normal 22 4 23 2 2" xfId="16135"/>
    <cellStyle name="Normal 22 4 23 2 2 2" xfId="16136"/>
    <cellStyle name="Normal 22 4 23 2 3" xfId="16137"/>
    <cellStyle name="Normal 22 4 23 2 3 2" xfId="16138"/>
    <cellStyle name="Normal 22 4 23 2 4" xfId="16139"/>
    <cellStyle name="Normal 22 4 23 3" xfId="16140"/>
    <cellStyle name="Normal 22 4 23 3 2" xfId="16141"/>
    <cellStyle name="Normal 22 4 23 3 2 2" xfId="16142"/>
    <cellStyle name="Normal 22 4 23 3 3" xfId="16143"/>
    <cellStyle name="Normal 22 4 23 3 3 2" xfId="16144"/>
    <cellStyle name="Normal 22 4 23 3 4" xfId="16145"/>
    <cellStyle name="Normal 22 4 23 4" xfId="16146"/>
    <cellStyle name="Normal 22 4 23 4 2" xfId="16147"/>
    <cellStyle name="Normal 22 4 23 5" xfId="16148"/>
    <cellStyle name="Normal 22 4 23 5 2" xfId="16149"/>
    <cellStyle name="Normal 22 4 23 6" xfId="16150"/>
    <cellStyle name="Normal 22 4 24" xfId="16151"/>
    <cellStyle name="Normal 22 4 24 2" xfId="16152"/>
    <cellStyle name="Normal 22 4 24 2 2" xfId="16153"/>
    <cellStyle name="Normal 22 4 24 3" xfId="16154"/>
    <cellStyle name="Normal 22 4 24 3 2" xfId="16155"/>
    <cellStyle name="Normal 22 4 24 4" xfId="16156"/>
    <cellStyle name="Normal 22 4 25" xfId="16157"/>
    <cellStyle name="Normal 22 4 25 2" xfId="16158"/>
    <cellStyle name="Normal 22 4 25 2 2" xfId="16159"/>
    <cellStyle name="Normal 22 4 25 3" xfId="16160"/>
    <cellStyle name="Normal 22 4 25 3 2" xfId="16161"/>
    <cellStyle name="Normal 22 4 25 4" xfId="16162"/>
    <cellStyle name="Normal 22 4 26" xfId="16163"/>
    <cellStyle name="Normal 22 4 26 2" xfId="16164"/>
    <cellStyle name="Normal 22 4 27" xfId="16165"/>
    <cellStyle name="Normal 22 4 27 2" xfId="16166"/>
    <cellStyle name="Normal 22 4 28" xfId="16167"/>
    <cellStyle name="Normal 22 4 3" xfId="16168"/>
    <cellStyle name="Normal 22 4 3 2" xfId="16169"/>
    <cellStyle name="Normal 22 4 3 2 2" xfId="16170"/>
    <cellStyle name="Normal 22 4 3 2 2 2" xfId="16171"/>
    <cellStyle name="Normal 22 4 3 2 3" xfId="16172"/>
    <cellStyle name="Normal 22 4 3 2 3 2" xfId="16173"/>
    <cellStyle name="Normal 22 4 3 2 4" xfId="16174"/>
    <cellStyle name="Normal 22 4 3 3" xfId="16175"/>
    <cellStyle name="Normal 22 4 3 3 2" xfId="16176"/>
    <cellStyle name="Normal 22 4 3 3 2 2" xfId="16177"/>
    <cellStyle name="Normal 22 4 3 3 3" xfId="16178"/>
    <cellStyle name="Normal 22 4 3 3 3 2" xfId="16179"/>
    <cellStyle name="Normal 22 4 3 3 4" xfId="16180"/>
    <cellStyle name="Normal 22 4 3 4" xfId="16181"/>
    <cellStyle name="Normal 22 4 3 4 2" xfId="16182"/>
    <cellStyle name="Normal 22 4 3 5" xfId="16183"/>
    <cellStyle name="Normal 22 4 3 5 2" xfId="16184"/>
    <cellStyle name="Normal 22 4 3 6" xfId="16185"/>
    <cellStyle name="Normal 22 4 4" xfId="16186"/>
    <cellStyle name="Normal 22 4 4 2" xfId="16187"/>
    <cellStyle name="Normal 22 4 4 2 2" xfId="16188"/>
    <cellStyle name="Normal 22 4 4 2 2 2" xfId="16189"/>
    <cellStyle name="Normal 22 4 4 2 3" xfId="16190"/>
    <cellStyle name="Normal 22 4 4 2 3 2" xfId="16191"/>
    <cellStyle name="Normal 22 4 4 2 4" xfId="16192"/>
    <cellStyle name="Normal 22 4 4 3" xfId="16193"/>
    <cellStyle name="Normal 22 4 4 3 2" xfId="16194"/>
    <cellStyle name="Normal 22 4 4 3 2 2" xfId="16195"/>
    <cellStyle name="Normal 22 4 4 3 3" xfId="16196"/>
    <cellStyle name="Normal 22 4 4 3 3 2" xfId="16197"/>
    <cellStyle name="Normal 22 4 4 3 4" xfId="16198"/>
    <cellStyle name="Normal 22 4 4 4" xfId="16199"/>
    <cellStyle name="Normal 22 4 4 4 2" xfId="16200"/>
    <cellStyle name="Normal 22 4 4 5" xfId="16201"/>
    <cellStyle name="Normal 22 4 4 5 2" xfId="16202"/>
    <cellStyle name="Normal 22 4 4 6" xfId="16203"/>
    <cellStyle name="Normal 22 4 5" xfId="16204"/>
    <cellStyle name="Normal 22 4 5 2" xfId="16205"/>
    <cellStyle name="Normal 22 4 5 2 2" xfId="16206"/>
    <cellStyle name="Normal 22 4 5 2 2 2" xfId="16207"/>
    <cellStyle name="Normal 22 4 5 2 3" xfId="16208"/>
    <cellStyle name="Normal 22 4 5 2 3 2" xfId="16209"/>
    <cellStyle name="Normal 22 4 5 2 4" xfId="16210"/>
    <cellStyle name="Normal 22 4 5 3" xfId="16211"/>
    <cellStyle name="Normal 22 4 5 3 2" xfId="16212"/>
    <cellStyle name="Normal 22 4 5 3 2 2" xfId="16213"/>
    <cellStyle name="Normal 22 4 5 3 3" xfId="16214"/>
    <cellStyle name="Normal 22 4 5 3 3 2" xfId="16215"/>
    <cellStyle name="Normal 22 4 5 3 4" xfId="16216"/>
    <cellStyle name="Normal 22 4 5 4" xfId="16217"/>
    <cellStyle name="Normal 22 4 5 4 2" xfId="16218"/>
    <cellStyle name="Normal 22 4 5 5" xfId="16219"/>
    <cellStyle name="Normal 22 4 5 5 2" xfId="16220"/>
    <cellStyle name="Normal 22 4 5 6" xfId="16221"/>
    <cellStyle name="Normal 22 4 6" xfId="16222"/>
    <cellStyle name="Normal 22 4 6 2" xfId="16223"/>
    <cellStyle name="Normal 22 4 6 2 2" xfId="16224"/>
    <cellStyle name="Normal 22 4 6 2 2 2" xfId="16225"/>
    <cellStyle name="Normal 22 4 6 2 3" xfId="16226"/>
    <cellStyle name="Normal 22 4 6 2 3 2" xfId="16227"/>
    <cellStyle name="Normal 22 4 6 2 4" xfId="16228"/>
    <cellStyle name="Normal 22 4 6 3" xfId="16229"/>
    <cellStyle name="Normal 22 4 6 3 2" xfId="16230"/>
    <cellStyle name="Normal 22 4 6 3 2 2" xfId="16231"/>
    <cellStyle name="Normal 22 4 6 3 3" xfId="16232"/>
    <cellStyle name="Normal 22 4 6 3 3 2" xfId="16233"/>
    <cellStyle name="Normal 22 4 6 3 4" xfId="16234"/>
    <cellStyle name="Normal 22 4 6 4" xfId="16235"/>
    <cellStyle name="Normal 22 4 6 4 2" xfId="16236"/>
    <cellStyle name="Normal 22 4 6 5" xfId="16237"/>
    <cellStyle name="Normal 22 4 6 5 2" xfId="16238"/>
    <cellStyle name="Normal 22 4 6 6" xfId="16239"/>
    <cellStyle name="Normal 22 4 7" xfId="16240"/>
    <cellStyle name="Normal 22 4 7 2" xfId="16241"/>
    <cellStyle name="Normal 22 4 7 2 2" xfId="16242"/>
    <cellStyle name="Normal 22 4 7 2 2 2" xfId="16243"/>
    <cellStyle name="Normal 22 4 7 2 3" xfId="16244"/>
    <cellStyle name="Normal 22 4 7 2 3 2" xfId="16245"/>
    <cellStyle name="Normal 22 4 7 2 4" xfId="16246"/>
    <cellStyle name="Normal 22 4 7 3" xfId="16247"/>
    <cellStyle name="Normal 22 4 7 3 2" xfId="16248"/>
    <cellStyle name="Normal 22 4 7 3 2 2" xfId="16249"/>
    <cellStyle name="Normal 22 4 7 3 3" xfId="16250"/>
    <cellStyle name="Normal 22 4 7 3 3 2" xfId="16251"/>
    <cellStyle name="Normal 22 4 7 3 4" xfId="16252"/>
    <cellStyle name="Normal 22 4 7 4" xfId="16253"/>
    <cellStyle name="Normal 22 4 7 4 2" xfId="16254"/>
    <cellStyle name="Normal 22 4 7 5" xfId="16255"/>
    <cellStyle name="Normal 22 4 7 5 2" xfId="16256"/>
    <cellStyle name="Normal 22 4 7 6" xfId="16257"/>
    <cellStyle name="Normal 22 4 8" xfId="16258"/>
    <cellStyle name="Normal 22 4 8 2" xfId="16259"/>
    <cellStyle name="Normal 22 4 8 2 2" xfId="16260"/>
    <cellStyle name="Normal 22 4 8 2 2 2" xfId="16261"/>
    <cellStyle name="Normal 22 4 8 2 3" xfId="16262"/>
    <cellStyle name="Normal 22 4 8 2 3 2" xfId="16263"/>
    <cellStyle name="Normal 22 4 8 2 4" xfId="16264"/>
    <cellStyle name="Normal 22 4 8 3" xfId="16265"/>
    <cellStyle name="Normal 22 4 8 3 2" xfId="16266"/>
    <cellStyle name="Normal 22 4 8 3 2 2" xfId="16267"/>
    <cellStyle name="Normal 22 4 8 3 3" xfId="16268"/>
    <cellStyle name="Normal 22 4 8 3 3 2" xfId="16269"/>
    <cellStyle name="Normal 22 4 8 3 4" xfId="16270"/>
    <cellStyle name="Normal 22 4 8 4" xfId="16271"/>
    <cellStyle name="Normal 22 4 8 4 2" xfId="16272"/>
    <cellStyle name="Normal 22 4 8 5" xfId="16273"/>
    <cellStyle name="Normal 22 4 8 5 2" xfId="16274"/>
    <cellStyle name="Normal 22 4 8 6" xfId="16275"/>
    <cellStyle name="Normal 22 4 9" xfId="16276"/>
    <cellStyle name="Normal 22 4 9 2" xfId="16277"/>
    <cellStyle name="Normal 22 4 9 2 2" xfId="16278"/>
    <cellStyle name="Normal 22 4 9 2 2 2" xfId="16279"/>
    <cellStyle name="Normal 22 4 9 2 3" xfId="16280"/>
    <cellStyle name="Normal 22 4 9 2 3 2" xfId="16281"/>
    <cellStyle name="Normal 22 4 9 2 4" xfId="16282"/>
    <cellStyle name="Normal 22 4 9 3" xfId="16283"/>
    <cellStyle name="Normal 22 4 9 3 2" xfId="16284"/>
    <cellStyle name="Normal 22 4 9 3 2 2" xfId="16285"/>
    <cellStyle name="Normal 22 4 9 3 3" xfId="16286"/>
    <cellStyle name="Normal 22 4 9 3 3 2" xfId="16287"/>
    <cellStyle name="Normal 22 4 9 3 4" xfId="16288"/>
    <cellStyle name="Normal 22 4 9 4" xfId="16289"/>
    <cellStyle name="Normal 22 4 9 4 2" xfId="16290"/>
    <cellStyle name="Normal 22 4 9 5" xfId="16291"/>
    <cellStyle name="Normal 22 4 9 5 2" xfId="16292"/>
    <cellStyle name="Normal 22 4 9 6" xfId="16293"/>
    <cellStyle name="Normal 22 40" xfId="16294"/>
    <cellStyle name="Normal 22 40 2" xfId="16295"/>
    <cellStyle name="Normal 22 40 2 2" xfId="16296"/>
    <cellStyle name="Normal 22 40 2 2 2" xfId="16297"/>
    <cellStyle name="Normal 22 40 2 2 2 2" xfId="16298"/>
    <cellStyle name="Normal 22 40 2 2 3" xfId="16299"/>
    <cellStyle name="Normal 22 40 2 2 3 2" xfId="16300"/>
    <cellStyle name="Normal 22 40 2 2 4" xfId="16301"/>
    <cellStyle name="Normal 22 40 2 3" xfId="16302"/>
    <cellStyle name="Normal 22 40 2 3 2" xfId="16303"/>
    <cellStyle name="Normal 22 40 2 3 2 2" xfId="16304"/>
    <cellStyle name="Normal 22 40 2 3 3" xfId="16305"/>
    <cellStyle name="Normal 22 40 2 3 3 2" xfId="16306"/>
    <cellStyle name="Normal 22 40 2 3 4" xfId="16307"/>
    <cellStyle name="Normal 22 40 2 4" xfId="16308"/>
    <cellStyle name="Normal 22 40 2 4 2" xfId="16309"/>
    <cellStyle name="Normal 22 40 2 5" xfId="16310"/>
    <cellStyle name="Normal 22 40 2 5 2" xfId="16311"/>
    <cellStyle name="Normal 22 40 2 6" xfId="16312"/>
    <cellStyle name="Normal 22 40 3" xfId="16313"/>
    <cellStyle name="Normal 22 40 3 2" xfId="16314"/>
    <cellStyle name="Normal 22 40 3 2 2" xfId="16315"/>
    <cellStyle name="Normal 22 40 3 3" xfId="16316"/>
    <cellStyle name="Normal 22 40 3 3 2" xfId="16317"/>
    <cellStyle name="Normal 22 40 3 4" xfId="16318"/>
    <cellStyle name="Normal 22 40 4" xfId="16319"/>
    <cellStyle name="Normal 22 40 4 2" xfId="16320"/>
    <cellStyle name="Normal 22 40 4 2 2" xfId="16321"/>
    <cellStyle name="Normal 22 40 4 3" xfId="16322"/>
    <cellStyle name="Normal 22 40 4 3 2" xfId="16323"/>
    <cellStyle name="Normal 22 40 4 4" xfId="16324"/>
    <cellStyle name="Normal 22 40 5" xfId="16325"/>
    <cellStyle name="Normal 22 40 5 2" xfId="16326"/>
    <cellStyle name="Normal 22 40 6" xfId="16327"/>
    <cellStyle name="Normal 22 40 6 2" xfId="16328"/>
    <cellStyle name="Normal 22 40 7" xfId="16329"/>
    <cellStyle name="Normal 22 41" xfId="16330"/>
    <cellStyle name="Normal 22 41 2" xfId="16331"/>
    <cellStyle name="Normal 22 41 2 2" xfId="16332"/>
    <cellStyle name="Normal 22 41 2 2 2" xfId="16333"/>
    <cellStyle name="Normal 22 41 2 2 2 2" xfId="16334"/>
    <cellStyle name="Normal 22 41 2 2 3" xfId="16335"/>
    <cellStyle name="Normal 22 41 2 2 3 2" xfId="16336"/>
    <cellStyle name="Normal 22 41 2 2 4" xfId="16337"/>
    <cellStyle name="Normal 22 41 2 3" xfId="16338"/>
    <cellStyle name="Normal 22 41 2 3 2" xfId="16339"/>
    <cellStyle name="Normal 22 41 2 3 2 2" xfId="16340"/>
    <cellStyle name="Normal 22 41 2 3 3" xfId="16341"/>
    <cellStyle name="Normal 22 41 2 3 3 2" xfId="16342"/>
    <cellStyle name="Normal 22 41 2 3 4" xfId="16343"/>
    <cellStyle name="Normal 22 41 2 4" xfId="16344"/>
    <cellStyle name="Normal 22 41 2 4 2" xfId="16345"/>
    <cellStyle name="Normal 22 41 2 5" xfId="16346"/>
    <cellStyle name="Normal 22 41 2 5 2" xfId="16347"/>
    <cellStyle name="Normal 22 41 2 6" xfId="16348"/>
    <cellStyle name="Normal 22 41 3" xfId="16349"/>
    <cellStyle name="Normal 22 41 3 2" xfId="16350"/>
    <cellStyle name="Normal 22 41 3 2 2" xfId="16351"/>
    <cellStyle name="Normal 22 41 3 3" xfId="16352"/>
    <cellStyle name="Normal 22 41 3 3 2" xfId="16353"/>
    <cellStyle name="Normal 22 41 3 4" xfId="16354"/>
    <cellStyle name="Normal 22 41 4" xfId="16355"/>
    <cellStyle name="Normal 22 41 4 2" xfId="16356"/>
    <cellStyle name="Normal 22 41 4 2 2" xfId="16357"/>
    <cellStyle name="Normal 22 41 4 3" xfId="16358"/>
    <cellStyle name="Normal 22 41 4 3 2" xfId="16359"/>
    <cellStyle name="Normal 22 41 4 4" xfId="16360"/>
    <cellStyle name="Normal 22 41 5" xfId="16361"/>
    <cellStyle name="Normal 22 41 5 2" xfId="16362"/>
    <cellStyle name="Normal 22 41 6" xfId="16363"/>
    <cellStyle name="Normal 22 41 6 2" xfId="16364"/>
    <cellStyle name="Normal 22 41 7" xfId="16365"/>
    <cellStyle name="Normal 22 42" xfId="16366"/>
    <cellStyle name="Normal 22 42 2" xfId="16367"/>
    <cellStyle name="Normal 22 42 2 2" xfId="16368"/>
    <cellStyle name="Normal 22 42 2 2 2" xfId="16369"/>
    <cellStyle name="Normal 22 42 2 2 2 2" xfId="16370"/>
    <cellStyle name="Normal 22 42 2 2 3" xfId="16371"/>
    <cellStyle name="Normal 22 42 2 2 3 2" xfId="16372"/>
    <cellStyle name="Normal 22 42 2 2 4" xfId="16373"/>
    <cellStyle name="Normal 22 42 2 3" xfId="16374"/>
    <cellStyle name="Normal 22 42 2 3 2" xfId="16375"/>
    <cellStyle name="Normal 22 42 2 3 2 2" xfId="16376"/>
    <cellStyle name="Normal 22 42 2 3 3" xfId="16377"/>
    <cellStyle name="Normal 22 42 2 3 3 2" xfId="16378"/>
    <cellStyle name="Normal 22 42 2 3 4" xfId="16379"/>
    <cellStyle name="Normal 22 42 2 4" xfId="16380"/>
    <cellStyle name="Normal 22 42 2 4 2" xfId="16381"/>
    <cellStyle name="Normal 22 42 2 5" xfId="16382"/>
    <cellStyle name="Normal 22 42 2 5 2" xfId="16383"/>
    <cellStyle name="Normal 22 42 2 6" xfId="16384"/>
    <cellStyle name="Normal 22 42 3" xfId="16385"/>
    <cellStyle name="Normal 22 42 3 2" xfId="16386"/>
    <cellStyle name="Normal 22 42 3 2 2" xfId="16387"/>
    <cellStyle name="Normal 22 42 3 3" xfId="16388"/>
    <cellStyle name="Normal 22 42 3 3 2" xfId="16389"/>
    <cellStyle name="Normal 22 42 3 4" xfId="16390"/>
    <cellStyle name="Normal 22 42 4" xfId="16391"/>
    <cellStyle name="Normal 22 42 4 2" xfId="16392"/>
    <cellStyle name="Normal 22 42 4 2 2" xfId="16393"/>
    <cellStyle name="Normal 22 42 4 3" xfId="16394"/>
    <cellStyle name="Normal 22 42 4 3 2" xfId="16395"/>
    <cellStyle name="Normal 22 42 4 4" xfId="16396"/>
    <cellStyle name="Normal 22 42 5" xfId="16397"/>
    <cellStyle name="Normal 22 42 5 2" xfId="16398"/>
    <cellStyle name="Normal 22 42 6" xfId="16399"/>
    <cellStyle name="Normal 22 42 6 2" xfId="16400"/>
    <cellStyle name="Normal 22 42 7" xfId="16401"/>
    <cellStyle name="Normal 22 43" xfId="16402"/>
    <cellStyle name="Normal 22 43 2" xfId="16403"/>
    <cellStyle name="Normal 22 43 2 2" xfId="16404"/>
    <cellStyle name="Normal 22 43 2 2 2" xfId="16405"/>
    <cellStyle name="Normal 22 43 2 2 2 2" xfId="16406"/>
    <cellStyle name="Normal 22 43 2 2 3" xfId="16407"/>
    <cellStyle name="Normal 22 43 2 2 3 2" xfId="16408"/>
    <cellStyle name="Normal 22 43 2 2 4" xfId="16409"/>
    <cellStyle name="Normal 22 43 2 3" xfId="16410"/>
    <cellStyle name="Normal 22 43 2 3 2" xfId="16411"/>
    <cellStyle name="Normal 22 43 2 3 2 2" xfId="16412"/>
    <cellStyle name="Normal 22 43 2 3 3" xfId="16413"/>
    <cellStyle name="Normal 22 43 2 3 3 2" xfId="16414"/>
    <cellStyle name="Normal 22 43 2 3 4" xfId="16415"/>
    <cellStyle name="Normal 22 43 2 4" xfId="16416"/>
    <cellStyle name="Normal 22 43 2 4 2" xfId="16417"/>
    <cellStyle name="Normal 22 43 2 5" xfId="16418"/>
    <cellStyle name="Normal 22 43 2 5 2" xfId="16419"/>
    <cellStyle name="Normal 22 43 2 6" xfId="16420"/>
    <cellStyle name="Normal 22 43 3" xfId="16421"/>
    <cellStyle name="Normal 22 43 3 2" xfId="16422"/>
    <cellStyle name="Normal 22 43 3 2 2" xfId="16423"/>
    <cellStyle name="Normal 22 43 3 3" xfId="16424"/>
    <cellStyle name="Normal 22 43 3 3 2" xfId="16425"/>
    <cellStyle name="Normal 22 43 3 4" xfId="16426"/>
    <cellStyle name="Normal 22 43 4" xfId="16427"/>
    <cellStyle name="Normal 22 43 4 2" xfId="16428"/>
    <cellStyle name="Normal 22 43 4 2 2" xfId="16429"/>
    <cellStyle name="Normal 22 43 4 3" xfId="16430"/>
    <cellStyle name="Normal 22 43 4 3 2" xfId="16431"/>
    <cellStyle name="Normal 22 43 4 4" xfId="16432"/>
    <cellStyle name="Normal 22 43 5" xfId="16433"/>
    <cellStyle name="Normal 22 43 5 2" xfId="16434"/>
    <cellStyle name="Normal 22 43 6" xfId="16435"/>
    <cellStyle name="Normal 22 43 6 2" xfId="16436"/>
    <cellStyle name="Normal 22 43 7" xfId="16437"/>
    <cellStyle name="Normal 22 44" xfId="16438"/>
    <cellStyle name="Normal 22 44 2" xfId="16439"/>
    <cellStyle name="Normal 22 44 2 2" xfId="16440"/>
    <cellStyle name="Normal 22 44 2 2 2" xfId="16441"/>
    <cellStyle name="Normal 22 44 2 2 2 2" xfId="16442"/>
    <cellStyle name="Normal 22 44 2 2 3" xfId="16443"/>
    <cellStyle name="Normal 22 44 2 2 3 2" xfId="16444"/>
    <cellStyle name="Normal 22 44 2 2 4" xfId="16445"/>
    <cellStyle name="Normal 22 44 2 3" xfId="16446"/>
    <cellStyle name="Normal 22 44 2 3 2" xfId="16447"/>
    <cellStyle name="Normal 22 44 2 3 2 2" xfId="16448"/>
    <cellStyle name="Normal 22 44 2 3 3" xfId="16449"/>
    <cellStyle name="Normal 22 44 2 3 3 2" xfId="16450"/>
    <cellStyle name="Normal 22 44 2 3 4" xfId="16451"/>
    <cellStyle name="Normal 22 44 2 4" xfId="16452"/>
    <cellStyle name="Normal 22 44 2 4 2" xfId="16453"/>
    <cellStyle name="Normal 22 44 2 5" xfId="16454"/>
    <cellStyle name="Normal 22 44 2 5 2" xfId="16455"/>
    <cellStyle name="Normal 22 44 2 6" xfId="16456"/>
    <cellStyle name="Normal 22 44 3" xfId="16457"/>
    <cellStyle name="Normal 22 44 3 2" xfId="16458"/>
    <cellStyle name="Normal 22 44 3 2 2" xfId="16459"/>
    <cellStyle name="Normal 22 44 3 3" xfId="16460"/>
    <cellStyle name="Normal 22 44 3 3 2" xfId="16461"/>
    <cellStyle name="Normal 22 44 3 4" xfId="16462"/>
    <cellStyle name="Normal 22 44 4" xfId="16463"/>
    <cellStyle name="Normal 22 44 4 2" xfId="16464"/>
    <cellStyle name="Normal 22 44 4 2 2" xfId="16465"/>
    <cellStyle name="Normal 22 44 4 3" xfId="16466"/>
    <cellStyle name="Normal 22 44 4 3 2" xfId="16467"/>
    <cellStyle name="Normal 22 44 4 4" xfId="16468"/>
    <cellStyle name="Normal 22 44 5" xfId="16469"/>
    <cellStyle name="Normal 22 44 5 2" xfId="16470"/>
    <cellStyle name="Normal 22 44 6" xfId="16471"/>
    <cellStyle name="Normal 22 44 6 2" xfId="16472"/>
    <cellStyle name="Normal 22 44 7" xfId="16473"/>
    <cellStyle name="Normal 22 45" xfId="16474"/>
    <cellStyle name="Normal 22 45 2" xfId="16475"/>
    <cellStyle name="Normal 22 45 2 2" xfId="16476"/>
    <cellStyle name="Normal 22 45 2 2 2" xfId="16477"/>
    <cellStyle name="Normal 22 45 2 2 2 2" xfId="16478"/>
    <cellStyle name="Normal 22 45 2 2 3" xfId="16479"/>
    <cellStyle name="Normal 22 45 2 2 3 2" xfId="16480"/>
    <cellStyle name="Normal 22 45 2 2 4" xfId="16481"/>
    <cellStyle name="Normal 22 45 2 3" xfId="16482"/>
    <cellStyle name="Normal 22 45 2 3 2" xfId="16483"/>
    <cellStyle name="Normal 22 45 2 3 2 2" xfId="16484"/>
    <cellStyle name="Normal 22 45 2 3 3" xfId="16485"/>
    <cellStyle name="Normal 22 45 2 3 3 2" xfId="16486"/>
    <cellStyle name="Normal 22 45 2 3 4" xfId="16487"/>
    <cellStyle name="Normal 22 45 2 4" xfId="16488"/>
    <cellStyle name="Normal 22 45 2 4 2" xfId="16489"/>
    <cellStyle name="Normal 22 45 2 5" xfId="16490"/>
    <cellStyle name="Normal 22 45 2 5 2" xfId="16491"/>
    <cellStyle name="Normal 22 45 2 6" xfId="16492"/>
    <cellStyle name="Normal 22 45 3" xfId="16493"/>
    <cellStyle name="Normal 22 45 3 2" xfId="16494"/>
    <cellStyle name="Normal 22 45 3 2 2" xfId="16495"/>
    <cellStyle name="Normal 22 45 3 3" xfId="16496"/>
    <cellStyle name="Normal 22 45 3 3 2" xfId="16497"/>
    <cellStyle name="Normal 22 45 3 4" xfId="16498"/>
    <cellStyle name="Normal 22 45 4" xfId="16499"/>
    <cellStyle name="Normal 22 45 4 2" xfId="16500"/>
    <cellStyle name="Normal 22 45 4 2 2" xfId="16501"/>
    <cellStyle name="Normal 22 45 4 3" xfId="16502"/>
    <cellStyle name="Normal 22 45 4 3 2" xfId="16503"/>
    <cellStyle name="Normal 22 45 4 4" xfId="16504"/>
    <cellStyle name="Normal 22 45 5" xfId="16505"/>
    <cellStyle name="Normal 22 45 5 2" xfId="16506"/>
    <cellStyle name="Normal 22 45 6" xfId="16507"/>
    <cellStyle name="Normal 22 45 6 2" xfId="16508"/>
    <cellStyle name="Normal 22 45 7" xfId="16509"/>
    <cellStyle name="Normal 22 46" xfId="16510"/>
    <cellStyle name="Normal 22 46 2" xfId="16511"/>
    <cellStyle name="Normal 22 46 2 2" xfId="16512"/>
    <cellStyle name="Normal 22 46 2 2 2" xfId="16513"/>
    <cellStyle name="Normal 22 46 2 2 2 2" xfId="16514"/>
    <cellStyle name="Normal 22 46 2 2 3" xfId="16515"/>
    <cellStyle name="Normal 22 46 2 2 3 2" xfId="16516"/>
    <cellStyle name="Normal 22 46 2 2 4" xfId="16517"/>
    <cellStyle name="Normal 22 46 2 3" xfId="16518"/>
    <cellStyle name="Normal 22 46 2 3 2" xfId="16519"/>
    <cellStyle name="Normal 22 46 2 3 2 2" xfId="16520"/>
    <cellStyle name="Normal 22 46 2 3 3" xfId="16521"/>
    <cellStyle name="Normal 22 46 2 3 3 2" xfId="16522"/>
    <cellStyle name="Normal 22 46 2 3 4" xfId="16523"/>
    <cellStyle name="Normal 22 46 2 4" xfId="16524"/>
    <cellStyle name="Normal 22 46 2 4 2" xfId="16525"/>
    <cellStyle name="Normal 22 46 2 5" xfId="16526"/>
    <cellStyle name="Normal 22 46 2 5 2" xfId="16527"/>
    <cellStyle name="Normal 22 46 2 6" xfId="16528"/>
    <cellStyle name="Normal 22 46 3" xfId="16529"/>
    <cellStyle name="Normal 22 46 3 2" xfId="16530"/>
    <cellStyle name="Normal 22 46 3 2 2" xfId="16531"/>
    <cellStyle name="Normal 22 46 3 3" xfId="16532"/>
    <cellStyle name="Normal 22 46 3 3 2" xfId="16533"/>
    <cellStyle name="Normal 22 46 3 4" xfId="16534"/>
    <cellStyle name="Normal 22 46 4" xfId="16535"/>
    <cellStyle name="Normal 22 46 4 2" xfId="16536"/>
    <cellStyle name="Normal 22 46 4 2 2" xfId="16537"/>
    <cellStyle name="Normal 22 46 4 3" xfId="16538"/>
    <cellStyle name="Normal 22 46 4 3 2" xfId="16539"/>
    <cellStyle name="Normal 22 46 4 4" xfId="16540"/>
    <cellStyle name="Normal 22 46 5" xfId="16541"/>
    <cellStyle name="Normal 22 46 5 2" xfId="16542"/>
    <cellStyle name="Normal 22 46 6" xfId="16543"/>
    <cellStyle name="Normal 22 46 6 2" xfId="16544"/>
    <cellStyle name="Normal 22 46 7" xfId="16545"/>
    <cellStyle name="Normal 22 47" xfId="16546"/>
    <cellStyle name="Normal 22 47 2" xfId="16547"/>
    <cellStyle name="Normal 22 47 2 2" xfId="16548"/>
    <cellStyle name="Normal 22 47 2 2 2" xfId="16549"/>
    <cellStyle name="Normal 22 47 2 2 2 2" xfId="16550"/>
    <cellStyle name="Normal 22 47 2 2 3" xfId="16551"/>
    <cellStyle name="Normal 22 47 2 2 3 2" xfId="16552"/>
    <cellStyle name="Normal 22 47 2 2 4" xfId="16553"/>
    <cellStyle name="Normal 22 47 2 3" xfId="16554"/>
    <cellStyle name="Normal 22 47 2 3 2" xfId="16555"/>
    <cellStyle name="Normal 22 47 2 3 2 2" xfId="16556"/>
    <cellStyle name="Normal 22 47 2 3 3" xfId="16557"/>
    <cellStyle name="Normal 22 47 2 3 3 2" xfId="16558"/>
    <cellStyle name="Normal 22 47 2 3 4" xfId="16559"/>
    <cellStyle name="Normal 22 47 2 4" xfId="16560"/>
    <cellStyle name="Normal 22 47 2 4 2" xfId="16561"/>
    <cellStyle name="Normal 22 47 2 5" xfId="16562"/>
    <cellStyle name="Normal 22 47 2 5 2" xfId="16563"/>
    <cellStyle name="Normal 22 47 2 6" xfId="16564"/>
    <cellStyle name="Normal 22 47 3" xfId="16565"/>
    <cellStyle name="Normal 22 47 3 2" xfId="16566"/>
    <cellStyle name="Normal 22 47 3 2 2" xfId="16567"/>
    <cellStyle name="Normal 22 47 3 3" xfId="16568"/>
    <cellStyle name="Normal 22 47 3 3 2" xfId="16569"/>
    <cellStyle name="Normal 22 47 3 4" xfId="16570"/>
    <cellStyle name="Normal 22 47 4" xfId="16571"/>
    <cellStyle name="Normal 22 47 4 2" xfId="16572"/>
    <cellStyle name="Normal 22 47 4 2 2" xfId="16573"/>
    <cellStyle name="Normal 22 47 4 3" xfId="16574"/>
    <cellStyle name="Normal 22 47 4 3 2" xfId="16575"/>
    <cellStyle name="Normal 22 47 4 4" xfId="16576"/>
    <cellStyle name="Normal 22 47 5" xfId="16577"/>
    <cellStyle name="Normal 22 47 5 2" xfId="16578"/>
    <cellStyle name="Normal 22 47 6" xfId="16579"/>
    <cellStyle name="Normal 22 47 6 2" xfId="16580"/>
    <cellStyle name="Normal 22 47 7" xfId="16581"/>
    <cellStyle name="Normal 22 48" xfId="16582"/>
    <cellStyle name="Normal 22 48 2" xfId="16583"/>
    <cellStyle name="Normal 22 48 2 2" xfId="16584"/>
    <cellStyle name="Normal 22 48 2 2 2" xfId="16585"/>
    <cellStyle name="Normal 22 48 2 2 2 2" xfId="16586"/>
    <cellStyle name="Normal 22 48 2 2 3" xfId="16587"/>
    <cellStyle name="Normal 22 48 2 2 3 2" xfId="16588"/>
    <cellStyle name="Normal 22 48 2 2 4" xfId="16589"/>
    <cellStyle name="Normal 22 48 2 3" xfId="16590"/>
    <cellStyle name="Normal 22 48 2 3 2" xfId="16591"/>
    <cellStyle name="Normal 22 48 2 3 2 2" xfId="16592"/>
    <cellStyle name="Normal 22 48 2 3 3" xfId="16593"/>
    <cellStyle name="Normal 22 48 2 3 3 2" xfId="16594"/>
    <cellStyle name="Normal 22 48 2 3 4" xfId="16595"/>
    <cellStyle name="Normal 22 48 2 4" xfId="16596"/>
    <cellStyle name="Normal 22 48 2 4 2" xfId="16597"/>
    <cellStyle name="Normal 22 48 2 5" xfId="16598"/>
    <cellStyle name="Normal 22 48 2 5 2" xfId="16599"/>
    <cellStyle name="Normal 22 48 2 6" xfId="16600"/>
    <cellStyle name="Normal 22 48 3" xfId="16601"/>
    <cellStyle name="Normal 22 48 3 2" xfId="16602"/>
    <cellStyle name="Normal 22 48 3 2 2" xfId="16603"/>
    <cellStyle name="Normal 22 48 3 3" xfId="16604"/>
    <cellStyle name="Normal 22 48 3 3 2" xfId="16605"/>
    <cellStyle name="Normal 22 48 3 4" xfId="16606"/>
    <cellStyle name="Normal 22 48 4" xfId="16607"/>
    <cellStyle name="Normal 22 48 4 2" xfId="16608"/>
    <cellStyle name="Normal 22 48 4 2 2" xfId="16609"/>
    <cellStyle name="Normal 22 48 4 3" xfId="16610"/>
    <cellStyle name="Normal 22 48 4 3 2" xfId="16611"/>
    <cellStyle name="Normal 22 48 4 4" xfId="16612"/>
    <cellStyle name="Normal 22 48 5" xfId="16613"/>
    <cellStyle name="Normal 22 48 5 2" xfId="16614"/>
    <cellStyle name="Normal 22 48 6" xfId="16615"/>
    <cellStyle name="Normal 22 48 6 2" xfId="16616"/>
    <cellStyle name="Normal 22 48 7" xfId="16617"/>
    <cellStyle name="Normal 22 49" xfId="16618"/>
    <cellStyle name="Normal 22 49 2" xfId="16619"/>
    <cellStyle name="Normal 22 49 2 2" xfId="16620"/>
    <cellStyle name="Normal 22 49 2 2 2" xfId="16621"/>
    <cellStyle name="Normal 22 49 2 2 2 2" xfId="16622"/>
    <cellStyle name="Normal 22 49 2 2 3" xfId="16623"/>
    <cellStyle name="Normal 22 49 2 2 3 2" xfId="16624"/>
    <cellStyle name="Normal 22 49 2 2 4" xfId="16625"/>
    <cellStyle name="Normal 22 49 2 3" xfId="16626"/>
    <cellStyle name="Normal 22 49 2 3 2" xfId="16627"/>
    <cellStyle name="Normal 22 49 2 3 2 2" xfId="16628"/>
    <cellStyle name="Normal 22 49 2 3 3" xfId="16629"/>
    <cellStyle name="Normal 22 49 2 3 3 2" xfId="16630"/>
    <cellStyle name="Normal 22 49 2 3 4" xfId="16631"/>
    <cellStyle name="Normal 22 49 2 4" xfId="16632"/>
    <cellStyle name="Normal 22 49 2 4 2" xfId="16633"/>
    <cellStyle name="Normal 22 49 2 5" xfId="16634"/>
    <cellStyle name="Normal 22 49 2 5 2" xfId="16635"/>
    <cellStyle name="Normal 22 49 2 6" xfId="16636"/>
    <cellStyle name="Normal 22 49 3" xfId="16637"/>
    <cellStyle name="Normal 22 49 3 2" xfId="16638"/>
    <cellStyle name="Normal 22 49 3 2 2" xfId="16639"/>
    <cellStyle name="Normal 22 49 3 3" xfId="16640"/>
    <cellStyle name="Normal 22 49 3 3 2" xfId="16641"/>
    <cellStyle name="Normal 22 49 3 4" xfId="16642"/>
    <cellStyle name="Normal 22 49 4" xfId="16643"/>
    <cellStyle name="Normal 22 49 4 2" xfId="16644"/>
    <cellStyle name="Normal 22 49 4 2 2" xfId="16645"/>
    <cellStyle name="Normal 22 49 4 3" xfId="16646"/>
    <cellStyle name="Normal 22 49 4 3 2" xfId="16647"/>
    <cellStyle name="Normal 22 49 4 4" xfId="16648"/>
    <cellStyle name="Normal 22 49 5" xfId="16649"/>
    <cellStyle name="Normal 22 49 5 2" xfId="16650"/>
    <cellStyle name="Normal 22 49 6" xfId="16651"/>
    <cellStyle name="Normal 22 49 6 2" xfId="16652"/>
    <cellStyle name="Normal 22 49 7" xfId="16653"/>
    <cellStyle name="Normal 22 5" xfId="16654"/>
    <cellStyle name="Normal 22 5 10" xfId="16655"/>
    <cellStyle name="Normal 22 5 10 2" xfId="16656"/>
    <cellStyle name="Normal 22 5 10 2 2" xfId="16657"/>
    <cellStyle name="Normal 22 5 10 2 2 2" xfId="16658"/>
    <cellStyle name="Normal 22 5 10 2 3" xfId="16659"/>
    <cellStyle name="Normal 22 5 10 2 3 2" xfId="16660"/>
    <cellStyle name="Normal 22 5 10 2 4" xfId="16661"/>
    <cellStyle name="Normal 22 5 10 3" xfId="16662"/>
    <cellStyle name="Normal 22 5 10 3 2" xfId="16663"/>
    <cellStyle name="Normal 22 5 10 3 2 2" xfId="16664"/>
    <cellStyle name="Normal 22 5 10 3 3" xfId="16665"/>
    <cellStyle name="Normal 22 5 10 3 3 2" xfId="16666"/>
    <cellStyle name="Normal 22 5 10 3 4" xfId="16667"/>
    <cellStyle name="Normal 22 5 10 4" xfId="16668"/>
    <cellStyle name="Normal 22 5 10 4 2" xfId="16669"/>
    <cellStyle name="Normal 22 5 10 5" xfId="16670"/>
    <cellStyle name="Normal 22 5 10 5 2" xfId="16671"/>
    <cellStyle name="Normal 22 5 10 6" xfId="16672"/>
    <cellStyle name="Normal 22 5 11" xfId="16673"/>
    <cellStyle name="Normal 22 5 11 2" xfId="16674"/>
    <cellStyle name="Normal 22 5 11 2 2" xfId="16675"/>
    <cellStyle name="Normal 22 5 11 2 2 2" xfId="16676"/>
    <cellStyle name="Normal 22 5 11 2 3" xfId="16677"/>
    <cellStyle name="Normal 22 5 11 2 3 2" xfId="16678"/>
    <cellStyle name="Normal 22 5 11 2 4" xfId="16679"/>
    <cellStyle name="Normal 22 5 11 3" xfId="16680"/>
    <cellStyle name="Normal 22 5 11 3 2" xfId="16681"/>
    <cellStyle name="Normal 22 5 11 3 2 2" xfId="16682"/>
    <cellStyle name="Normal 22 5 11 3 3" xfId="16683"/>
    <cellStyle name="Normal 22 5 11 3 3 2" xfId="16684"/>
    <cellStyle name="Normal 22 5 11 3 4" xfId="16685"/>
    <cellStyle name="Normal 22 5 11 4" xfId="16686"/>
    <cellStyle name="Normal 22 5 11 4 2" xfId="16687"/>
    <cellStyle name="Normal 22 5 11 5" xfId="16688"/>
    <cellStyle name="Normal 22 5 11 5 2" xfId="16689"/>
    <cellStyle name="Normal 22 5 11 6" xfId="16690"/>
    <cellStyle name="Normal 22 5 12" xfId="16691"/>
    <cellStyle name="Normal 22 5 12 2" xfId="16692"/>
    <cellStyle name="Normal 22 5 12 2 2" xfId="16693"/>
    <cellStyle name="Normal 22 5 12 2 2 2" xfId="16694"/>
    <cellStyle name="Normal 22 5 12 2 3" xfId="16695"/>
    <cellStyle name="Normal 22 5 12 2 3 2" xfId="16696"/>
    <cellStyle name="Normal 22 5 12 2 4" xfId="16697"/>
    <cellStyle name="Normal 22 5 12 3" xfId="16698"/>
    <cellStyle name="Normal 22 5 12 3 2" xfId="16699"/>
    <cellStyle name="Normal 22 5 12 3 2 2" xfId="16700"/>
    <cellStyle name="Normal 22 5 12 3 3" xfId="16701"/>
    <cellStyle name="Normal 22 5 12 3 3 2" xfId="16702"/>
    <cellStyle name="Normal 22 5 12 3 4" xfId="16703"/>
    <cellStyle name="Normal 22 5 12 4" xfId="16704"/>
    <cellStyle name="Normal 22 5 12 4 2" xfId="16705"/>
    <cellStyle name="Normal 22 5 12 5" xfId="16706"/>
    <cellStyle name="Normal 22 5 12 5 2" xfId="16707"/>
    <cellStyle name="Normal 22 5 12 6" xfId="16708"/>
    <cellStyle name="Normal 22 5 13" xfId="16709"/>
    <cellStyle name="Normal 22 5 13 2" xfId="16710"/>
    <cellStyle name="Normal 22 5 13 2 2" xfId="16711"/>
    <cellStyle name="Normal 22 5 13 2 2 2" xfId="16712"/>
    <cellStyle name="Normal 22 5 13 2 3" xfId="16713"/>
    <cellStyle name="Normal 22 5 13 2 3 2" xfId="16714"/>
    <cellStyle name="Normal 22 5 13 2 4" xfId="16715"/>
    <cellStyle name="Normal 22 5 13 3" xfId="16716"/>
    <cellStyle name="Normal 22 5 13 3 2" xfId="16717"/>
    <cellStyle name="Normal 22 5 13 3 2 2" xfId="16718"/>
    <cellStyle name="Normal 22 5 13 3 3" xfId="16719"/>
    <cellStyle name="Normal 22 5 13 3 3 2" xfId="16720"/>
    <cellStyle name="Normal 22 5 13 3 4" xfId="16721"/>
    <cellStyle name="Normal 22 5 13 4" xfId="16722"/>
    <cellStyle name="Normal 22 5 13 4 2" xfId="16723"/>
    <cellStyle name="Normal 22 5 13 5" xfId="16724"/>
    <cellStyle name="Normal 22 5 13 5 2" xfId="16725"/>
    <cellStyle name="Normal 22 5 13 6" xfId="16726"/>
    <cellStyle name="Normal 22 5 14" xfId="16727"/>
    <cellStyle name="Normal 22 5 14 2" xfId="16728"/>
    <cellStyle name="Normal 22 5 14 2 2" xfId="16729"/>
    <cellStyle name="Normal 22 5 14 2 2 2" xfId="16730"/>
    <cellStyle name="Normal 22 5 14 2 3" xfId="16731"/>
    <cellStyle name="Normal 22 5 14 2 3 2" xfId="16732"/>
    <cellStyle name="Normal 22 5 14 2 4" xfId="16733"/>
    <cellStyle name="Normal 22 5 14 3" xfId="16734"/>
    <cellStyle name="Normal 22 5 14 3 2" xfId="16735"/>
    <cellStyle name="Normal 22 5 14 3 2 2" xfId="16736"/>
    <cellStyle name="Normal 22 5 14 3 3" xfId="16737"/>
    <cellStyle name="Normal 22 5 14 3 3 2" xfId="16738"/>
    <cellStyle name="Normal 22 5 14 3 4" xfId="16739"/>
    <cellStyle name="Normal 22 5 14 4" xfId="16740"/>
    <cellStyle name="Normal 22 5 14 4 2" xfId="16741"/>
    <cellStyle name="Normal 22 5 14 5" xfId="16742"/>
    <cellStyle name="Normal 22 5 14 5 2" xfId="16743"/>
    <cellStyle name="Normal 22 5 14 6" xfId="16744"/>
    <cellStyle name="Normal 22 5 15" xfId="16745"/>
    <cellStyle name="Normal 22 5 15 2" xfId="16746"/>
    <cellStyle name="Normal 22 5 15 2 2" xfId="16747"/>
    <cellStyle name="Normal 22 5 15 2 2 2" xfId="16748"/>
    <cellStyle name="Normal 22 5 15 2 3" xfId="16749"/>
    <cellStyle name="Normal 22 5 15 2 3 2" xfId="16750"/>
    <cellStyle name="Normal 22 5 15 2 4" xfId="16751"/>
    <cellStyle name="Normal 22 5 15 3" xfId="16752"/>
    <cellStyle name="Normal 22 5 15 3 2" xfId="16753"/>
    <cellStyle name="Normal 22 5 15 3 2 2" xfId="16754"/>
    <cellStyle name="Normal 22 5 15 3 3" xfId="16755"/>
    <cellStyle name="Normal 22 5 15 3 3 2" xfId="16756"/>
    <cellStyle name="Normal 22 5 15 3 4" xfId="16757"/>
    <cellStyle name="Normal 22 5 15 4" xfId="16758"/>
    <cellStyle name="Normal 22 5 15 4 2" xfId="16759"/>
    <cellStyle name="Normal 22 5 15 5" xfId="16760"/>
    <cellStyle name="Normal 22 5 15 5 2" xfId="16761"/>
    <cellStyle name="Normal 22 5 15 6" xfId="16762"/>
    <cellStyle name="Normal 22 5 16" xfId="16763"/>
    <cellStyle name="Normal 22 5 16 2" xfId="16764"/>
    <cellStyle name="Normal 22 5 16 2 2" xfId="16765"/>
    <cellStyle name="Normal 22 5 16 2 2 2" xfId="16766"/>
    <cellStyle name="Normal 22 5 16 2 3" xfId="16767"/>
    <cellStyle name="Normal 22 5 16 2 3 2" xfId="16768"/>
    <cellStyle name="Normal 22 5 16 2 4" xfId="16769"/>
    <cellStyle name="Normal 22 5 16 3" xfId="16770"/>
    <cellStyle name="Normal 22 5 16 3 2" xfId="16771"/>
    <cellStyle name="Normal 22 5 16 3 2 2" xfId="16772"/>
    <cellStyle name="Normal 22 5 16 3 3" xfId="16773"/>
    <cellStyle name="Normal 22 5 16 3 3 2" xfId="16774"/>
    <cellStyle name="Normal 22 5 16 3 4" xfId="16775"/>
    <cellStyle name="Normal 22 5 16 4" xfId="16776"/>
    <cellStyle name="Normal 22 5 16 4 2" xfId="16777"/>
    <cellStyle name="Normal 22 5 16 5" xfId="16778"/>
    <cellStyle name="Normal 22 5 16 5 2" xfId="16779"/>
    <cellStyle name="Normal 22 5 16 6" xfId="16780"/>
    <cellStyle name="Normal 22 5 17" xfId="16781"/>
    <cellStyle name="Normal 22 5 17 2" xfId="16782"/>
    <cellStyle name="Normal 22 5 17 2 2" xfId="16783"/>
    <cellStyle name="Normal 22 5 17 2 2 2" xfId="16784"/>
    <cellStyle name="Normal 22 5 17 2 3" xfId="16785"/>
    <cellStyle name="Normal 22 5 17 2 3 2" xfId="16786"/>
    <cellStyle name="Normal 22 5 17 2 4" xfId="16787"/>
    <cellStyle name="Normal 22 5 17 3" xfId="16788"/>
    <cellStyle name="Normal 22 5 17 3 2" xfId="16789"/>
    <cellStyle name="Normal 22 5 17 3 2 2" xfId="16790"/>
    <cellStyle name="Normal 22 5 17 3 3" xfId="16791"/>
    <cellStyle name="Normal 22 5 17 3 3 2" xfId="16792"/>
    <cellStyle name="Normal 22 5 17 3 4" xfId="16793"/>
    <cellStyle name="Normal 22 5 17 4" xfId="16794"/>
    <cellStyle name="Normal 22 5 17 4 2" xfId="16795"/>
    <cellStyle name="Normal 22 5 17 5" xfId="16796"/>
    <cellStyle name="Normal 22 5 17 5 2" xfId="16797"/>
    <cellStyle name="Normal 22 5 17 6" xfId="16798"/>
    <cellStyle name="Normal 22 5 18" xfId="16799"/>
    <cellStyle name="Normal 22 5 18 2" xfId="16800"/>
    <cellStyle name="Normal 22 5 18 2 2" xfId="16801"/>
    <cellStyle name="Normal 22 5 18 2 2 2" xfId="16802"/>
    <cellStyle name="Normal 22 5 18 2 3" xfId="16803"/>
    <cellStyle name="Normal 22 5 18 2 3 2" xfId="16804"/>
    <cellStyle name="Normal 22 5 18 2 4" xfId="16805"/>
    <cellStyle name="Normal 22 5 18 3" xfId="16806"/>
    <cellStyle name="Normal 22 5 18 3 2" xfId="16807"/>
    <cellStyle name="Normal 22 5 18 3 2 2" xfId="16808"/>
    <cellStyle name="Normal 22 5 18 3 3" xfId="16809"/>
    <cellStyle name="Normal 22 5 18 3 3 2" xfId="16810"/>
    <cellStyle name="Normal 22 5 18 3 4" xfId="16811"/>
    <cellStyle name="Normal 22 5 18 4" xfId="16812"/>
    <cellStyle name="Normal 22 5 18 4 2" xfId="16813"/>
    <cellStyle name="Normal 22 5 18 5" xfId="16814"/>
    <cellStyle name="Normal 22 5 18 5 2" xfId="16815"/>
    <cellStyle name="Normal 22 5 18 6" xfId="16816"/>
    <cellStyle name="Normal 22 5 19" xfId="16817"/>
    <cellStyle name="Normal 22 5 19 2" xfId="16818"/>
    <cellStyle name="Normal 22 5 19 2 2" xfId="16819"/>
    <cellStyle name="Normal 22 5 19 2 2 2" xfId="16820"/>
    <cellStyle name="Normal 22 5 19 2 3" xfId="16821"/>
    <cellStyle name="Normal 22 5 19 2 3 2" xfId="16822"/>
    <cellStyle name="Normal 22 5 19 2 4" xfId="16823"/>
    <cellStyle name="Normal 22 5 19 3" xfId="16824"/>
    <cellStyle name="Normal 22 5 19 3 2" xfId="16825"/>
    <cellStyle name="Normal 22 5 19 3 2 2" xfId="16826"/>
    <cellStyle name="Normal 22 5 19 3 3" xfId="16827"/>
    <cellStyle name="Normal 22 5 19 3 3 2" xfId="16828"/>
    <cellStyle name="Normal 22 5 19 3 4" xfId="16829"/>
    <cellStyle name="Normal 22 5 19 4" xfId="16830"/>
    <cellStyle name="Normal 22 5 19 4 2" xfId="16831"/>
    <cellStyle name="Normal 22 5 19 5" xfId="16832"/>
    <cellStyle name="Normal 22 5 19 5 2" xfId="16833"/>
    <cellStyle name="Normal 22 5 19 6" xfId="16834"/>
    <cellStyle name="Normal 22 5 2" xfId="16835"/>
    <cellStyle name="Normal 22 5 2 2" xfId="16836"/>
    <cellStyle name="Normal 22 5 2 2 2" xfId="16837"/>
    <cellStyle name="Normal 22 5 2 2 2 2" xfId="16838"/>
    <cellStyle name="Normal 22 5 2 2 3" xfId="16839"/>
    <cellStyle name="Normal 22 5 2 2 3 2" xfId="16840"/>
    <cellStyle name="Normal 22 5 2 2 4" xfId="16841"/>
    <cellStyle name="Normal 22 5 2 3" xfId="16842"/>
    <cellStyle name="Normal 22 5 2 3 2" xfId="16843"/>
    <cellStyle name="Normal 22 5 2 3 2 2" xfId="16844"/>
    <cellStyle name="Normal 22 5 2 3 3" xfId="16845"/>
    <cellStyle name="Normal 22 5 2 3 3 2" xfId="16846"/>
    <cellStyle name="Normal 22 5 2 3 4" xfId="16847"/>
    <cellStyle name="Normal 22 5 2 4" xfId="16848"/>
    <cellStyle name="Normal 22 5 2 4 2" xfId="16849"/>
    <cellStyle name="Normal 22 5 2 5" xfId="16850"/>
    <cellStyle name="Normal 22 5 2 5 2" xfId="16851"/>
    <cellStyle name="Normal 22 5 2 6" xfId="16852"/>
    <cellStyle name="Normal 22 5 20" xfId="16853"/>
    <cellStyle name="Normal 22 5 20 2" xfId="16854"/>
    <cellStyle name="Normal 22 5 20 2 2" xfId="16855"/>
    <cellStyle name="Normal 22 5 20 2 2 2" xfId="16856"/>
    <cellStyle name="Normal 22 5 20 2 3" xfId="16857"/>
    <cellStyle name="Normal 22 5 20 2 3 2" xfId="16858"/>
    <cellStyle name="Normal 22 5 20 2 4" xfId="16859"/>
    <cellStyle name="Normal 22 5 20 3" xfId="16860"/>
    <cellStyle name="Normal 22 5 20 3 2" xfId="16861"/>
    <cellStyle name="Normal 22 5 20 3 2 2" xfId="16862"/>
    <cellStyle name="Normal 22 5 20 3 3" xfId="16863"/>
    <cellStyle name="Normal 22 5 20 3 3 2" xfId="16864"/>
    <cellStyle name="Normal 22 5 20 3 4" xfId="16865"/>
    <cellStyle name="Normal 22 5 20 4" xfId="16866"/>
    <cellStyle name="Normal 22 5 20 4 2" xfId="16867"/>
    <cellStyle name="Normal 22 5 20 5" xfId="16868"/>
    <cellStyle name="Normal 22 5 20 5 2" xfId="16869"/>
    <cellStyle name="Normal 22 5 20 6" xfId="16870"/>
    <cellStyle name="Normal 22 5 21" xfId="16871"/>
    <cellStyle name="Normal 22 5 21 2" xfId="16872"/>
    <cellStyle name="Normal 22 5 21 2 2" xfId="16873"/>
    <cellStyle name="Normal 22 5 21 2 2 2" xfId="16874"/>
    <cellStyle name="Normal 22 5 21 2 3" xfId="16875"/>
    <cellStyle name="Normal 22 5 21 2 3 2" xfId="16876"/>
    <cellStyle name="Normal 22 5 21 2 4" xfId="16877"/>
    <cellStyle name="Normal 22 5 21 3" xfId="16878"/>
    <cellStyle name="Normal 22 5 21 3 2" xfId="16879"/>
    <cellStyle name="Normal 22 5 21 3 2 2" xfId="16880"/>
    <cellStyle name="Normal 22 5 21 3 3" xfId="16881"/>
    <cellStyle name="Normal 22 5 21 3 3 2" xfId="16882"/>
    <cellStyle name="Normal 22 5 21 3 4" xfId="16883"/>
    <cellStyle name="Normal 22 5 21 4" xfId="16884"/>
    <cellStyle name="Normal 22 5 21 4 2" xfId="16885"/>
    <cellStyle name="Normal 22 5 21 5" xfId="16886"/>
    <cellStyle name="Normal 22 5 21 5 2" xfId="16887"/>
    <cellStyle name="Normal 22 5 21 6" xfId="16888"/>
    <cellStyle name="Normal 22 5 22" xfId="16889"/>
    <cellStyle name="Normal 22 5 22 2" xfId="16890"/>
    <cellStyle name="Normal 22 5 22 2 2" xfId="16891"/>
    <cellStyle name="Normal 22 5 22 2 2 2" xfId="16892"/>
    <cellStyle name="Normal 22 5 22 2 3" xfId="16893"/>
    <cellStyle name="Normal 22 5 22 2 3 2" xfId="16894"/>
    <cellStyle name="Normal 22 5 22 2 4" xfId="16895"/>
    <cellStyle name="Normal 22 5 22 3" xfId="16896"/>
    <cellStyle name="Normal 22 5 22 3 2" xfId="16897"/>
    <cellStyle name="Normal 22 5 22 3 2 2" xfId="16898"/>
    <cellStyle name="Normal 22 5 22 3 3" xfId="16899"/>
    <cellStyle name="Normal 22 5 22 3 3 2" xfId="16900"/>
    <cellStyle name="Normal 22 5 22 3 4" xfId="16901"/>
    <cellStyle name="Normal 22 5 22 4" xfId="16902"/>
    <cellStyle name="Normal 22 5 22 4 2" xfId="16903"/>
    <cellStyle name="Normal 22 5 22 5" xfId="16904"/>
    <cellStyle name="Normal 22 5 22 5 2" xfId="16905"/>
    <cellStyle name="Normal 22 5 22 6" xfId="16906"/>
    <cellStyle name="Normal 22 5 23" xfId="16907"/>
    <cellStyle name="Normal 22 5 23 2" xfId="16908"/>
    <cellStyle name="Normal 22 5 23 2 2" xfId="16909"/>
    <cellStyle name="Normal 22 5 23 2 2 2" xfId="16910"/>
    <cellStyle name="Normal 22 5 23 2 3" xfId="16911"/>
    <cellStyle name="Normal 22 5 23 2 3 2" xfId="16912"/>
    <cellStyle name="Normal 22 5 23 2 4" xfId="16913"/>
    <cellStyle name="Normal 22 5 23 3" xfId="16914"/>
    <cellStyle name="Normal 22 5 23 3 2" xfId="16915"/>
    <cellStyle name="Normal 22 5 23 3 2 2" xfId="16916"/>
    <cellStyle name="Normal 22 5 23 3 3" xfId="16917"/>
    <cellStyle name="Normal 22 5 23 3 3 2" xfId="16918"/>
    <cellStyle name="Normal 22 5 23 3 4" xfId="16919"/>
    <cellStyle name="Normal 22 5 23 4" xfId="16920"/>
    <cellStyle name="Normal 22 5 23 4 2" xfId="16921"/>
    <cellStyle name="Normal 22 5 23 5" xfId="16922"/>
    <cellStyle name="Normal 22 5 23 5 2" xfId="16923"/>
    <cellStyle name="Normal 22 5 23 6" xfId="16924"/>
    <cellStyle name="Normal 22 5 24" xfId="16925"/>
    <cellStyle name="Normal 22 5 24 2" xfId="16926"/>
    <cellStyle name="Normal 22 5 24 2 2" xfId="16927"/>
    <cellStyle name="Normal 22 5 24 3" xfId="16928"/>
    <cellStyle name="Normal 22 5 24 3 2" xfId="16929"/>
    <cellStyle name="Normal 22 5 24 4" xfId="16930"/>
    <cellStyle name="Normal 22 5 25" xfId="16931"/>
    <cellStyle name="Normal 22 5 25 2" xfId="16932"/>
    <cellStyle name="Normal 22 5 25 2 2" xfId="16933"/>
    <cellStyle name="Normal 22 5 25 3" xfId="16934"/>
    <cellStyle name="Normal 22 5 25 3 2" xfId="16935"/>
    <cellStyle name="Normal 22 5 25 4" xfId="16936"/>
    <cellStyle name="Normal 22 5 26" xfId="16937"/>
    <cellStyle name="Normal 22 5 26 2" xfId="16938"/>
    <cellStyle name="Normal 22 5 27" xfId="16939"/>
    <cellStyle name="Normal 22 5 27 2" xfId="16940"/>
    <cellStyle name="Normal 22 5 28" xfId="16941"/>
    <cellStyle name="Normal 22 5 3" xfId="16942"/>
    <cellStyle name="Normal 22 5 3 2" xfId="16943"/>
    <cellStyle name="Normal 22 5 3 2 2" xfId="16944"/>
    <cellStyle name="Normal 22 5 3 2 2 2" xfId="16945"/>
    <cellStyle name="Normal 22 5 3 2 3" xfId="16946"/>
    <cellStyle name="Normal 22 5 3 2 3 2" xfId="16947"/>
    <cellStyle name="Normal 22 5 3 2 4" xfId="16948"/>
    <cellStyle name="Normal 22 5 3 3" xfId="16949"/>
    <cellStyle name="Normal 22 5 3 3 2" xfId="16950"/>
    <cellStyle name="Normal 22 5 3 3 2 2" xfId="16951"/>
    <cellStyle name="Normal 22 5 3 3 3" xfId="16952"/>
    <cellStyle name="Normal 22 5 3 3 3 2" xfId="16953"/>
    <cellStyle name="Normal 22 5 3 3 4" xfId="16954"/>
    <cellStyle name="Normal 22 5 3 4" xfId="16955"/>
    <cellStyle name="Normal 22 5 3 4 2" xfId="16956"/>
    <cellStyle name="Normal 22 5 3 5" xfId="16957"/>
    <cellStyle name="Normal 22 5 3 5 2" xfId="16958"/>
    <cellStyle name="Normal 22 5 3 6" xfId="16959"/>
    <cellStyle name="Normal 22 5 4" xfId="16960"/>
    <cellStyle name="Normal 22 5 4 2" xfId="16961"/>
    <cellStyle name="Normal 22 5 4 2 2" xfId="16962"/>
    <cellStyle name="Normal 22 5 4 2 2 2" xfId="16963"/>
    <cellStyle name="Normal 22 5 4 2 3" xfId="16964"/>
    <cellStyle name="Normal 22 5 4 2 3 2" xfId="16965"/>
    <cellStyle name="Normal 22 5 4 2 4" xfId="16966"/>
    <cellStyle name="Normal 22 5 4 3" xfId="16967"/>
    <cellStyle name="Normal 22 5 4 3 2" xfId="16968"/>
    <cellStyle name="Normal 22 5 4 3 2 2" xfId="16969"/>
    <cellStyle name="Normal 22 5 4 3 3" xfId="16970"/>
    <cellStyle name="Normal 22 5 4 3 3 2" xfId="16971"/>
    <cellStyle name="Normal 22 5 4 3 4" xfId="16972"/>
    <cellStyle name="Normal 22 5 4 4" xfId="16973"/>
    <cellStyle name="Normal 22 5 4 4 2" xfId="16974"/>
    <cellStyle name="Normal 22 5 4 5" xfId="16975"/>
    <cellStyle name="Normal 22 5 4 5 2" xfId="16976"/>
    <cellStyle name="Normal 22 5 4 6" xfId="16977"/>
    <cellStyle name="Normal 22 5 5" xfId="16978"/>
    <cellStyle name="Normal 22 5 5 2" xfId="16979"/>
    <cellStyle name="Normal 22 5 5 2 2" xfId="16980"/>
    <cellStyle name="Normal 22 5 5 2 2 2" xfId="16981"/>
    <cellStyle name="Normal 22 5 5 2 3" xfId="16982"/>
    <cellStyle name="Normal 22 5 5 2 3 2" xfId="16983"/>
    <cellStyle name="Normal 22 5 5 2 4" xfId="16984"/>
    <cellStyle name="Normal 22 5 5 3" xfId="16985"/>
    <cellStyle name="Normal 22 5 5 3 2" xfId="16986"/>
    <cellStyle name="Normal 22 5 5 3 2 2" xfId="16987"/>
    <cellStyle name="Normal 22 5 5 3 3" xfId="16988"/>
    <cellStyle name="Normal 22 5 5 3 3 2" xfId="16989"/>
    <cellStyle name="Normal 22 5 5 3 4" xfId="16990"/>
    <cellStyle name="Normal 22 5 5 4" xfId="16991"/>
    <cellStyle name="Normal 22 5 5 4 2" xfId="16992"/>
    <cellStyle name="Normal 22 5 5 5" xfId="16993"/>
    <cellStyle name="Normal 22 5 5 5 2" xfId="16994"/>
    <cellStyle name="Normal 22 5 5 6" xfId="16995"/>
    <cellStyle name="Normal 22 5 6" xfId="16996"/>
    <cellStyle name="Normal 22 5 6 2" xfId="16997"/>
    <cellStyle name="Normal 22 5 6 2 2" xfId="16998"/>
    <cellStyle name="Normal 22 5 6 2 2 2" xfId="16999"/>
    <cellStyle name="Normal 22 5 6 2 3" xfId="17000"/>
    <cellStyle name="Normal 22 5 6 2 3 2" xfId="17001"/>
    <cellStyle name="Normal 22 5 6 2 4" xfId="17002"/>
    <cellStyle name="Normal 22 5 6 3" xfId="17003"/>
    <cellStyle name="Normal 22 5 6 3 2" xfId="17004"/>
    <cellStyle name="Normal 22 5 6 3 2 2" xfId="17005"/>
    <cellStyle name="Normal 22 5 6 3 3" xfId="17006"/>
    <cellStyle name="Normal 22 5 6 3 3 2" xfId="17007"/>
    <cellStyle name="Normal 22 5 6 3 4" xfId="17008"/>
    <cellStyle name="Normal 22 5 6 4" xfId="17009"/>
    <cellStyle name="Normal 22 5 6 4 2" xfId="17010"/>
    <cellStyle name="Normal 22 5 6 5" xfId="17011"/>
    <cellStyle name="Normal 22 5 6 5 2" xfId="17012"/>
    <cellStyle name="Normal 22 5 6 6" xfId="17013"/>
    <cellStyle name="Normal 22 5 7" xfId="17014"/>
    <cellStyle name="Normal 22 5 7 2" xfId="17015"/>
    <cellStyle name="Normal 22 5 7 2 2" xfId="17016"/>
    <cellStyle name="Normal 22 5 7 2 2 2" xfId="17017"/>
    <cellStyle name="Normal 22 5 7 2 3" xfId="17018"/>
    <cellStyle name="Normal 22 5 7 2 3 2" xfId="17019"/>
    <cellStyle name="Normal 22 5 7 2 4" xfId="17020"/>
    <cellStyle name="Normal 22 5 7 3" xfId="17021"/>
    <cellStyle name="Normal 22 5 7 3 2" xfId="17022"/>
    <cellStyle name="Normal 22 5 7 3 2 2" xfId="17023"/>
    <cellStyle name="Normal 22 5 7 3 3" xfId="17024"/>
    <cellStyle name="Normal 22 5 7 3 3 2" xfId="17025"/>
    <cellStyle name="Normal 22 5 7 3 4" xfId="17026"/>
    <cellStyle name="Normal 22 5 7 4" xfId="17027"/>
    <cellStyle name="Normal 22 5 7 4 2" xfId="17028"/>
    <cellStyle name="Normal 22 5 7 5" xfId="17029"/>
    <cellStyle name="Normal 22 5 7 5 2" xfId="17030"/>
    <cellStyle name="Normal 22 5 7 6" xfId="17031"/>
    <cellStyle name="Normal 22 5 8" xfId="17032"/>
    <cellStyle name="Normal 22 5 8 2" xfId="17033"/>
    <cellStyle name="Normal 22 5 8 2 2" xfId="17034"/>
    <cellStyle name="Normal 22 5 8 2 2 2" xfId="17035"/>
    <cellStyle name="Normal 22 5 8 2 3" xfId="17036"/>
    <cellStyle name="Normal 22 5 8 2 3 2" xfId="17037"/>
    <cellStyle name="Normal 22 5 8 2 4" xfId="17038"/>
    <cellStyle name="Normal 22 5 8 3" xfId="17039"/>
    <cellStyle name="Normal 22 5 8 3 2" xfId="17040"/>
    <cellStyle name="Normal 22 5 8 3 2 2" xfId="17041"/>
    <cellStyle name="Normal 22 5 8 3 3" xfId="17042"/>
    <cellStyle name="Normal 22 5 8 3 3 2" xfId="17043"/>
    <cellStyle name="Normal 22 5 8 3 4" xfId="17044"/>
    <cellStyle name="Normal 22 5 8 4" xfId="17045"/>
    <cellStyle name="Normal 22 5 8 4 2" xfId="17046"/>
    <cellStyle name="Normal 22 5 8 5" xfId="17047"/>
    <cellStyle name="Normal 22 5 8 5 2" xfId="17048"/>
    <cellStyle name="Normal 22 5 8 6" xfId="17049"/>
    <cellStyle name="Normal 22 5 9" xfId="17050"/>
    <cellStyle name="Normal 22 5 9 2" xfId="17051"/>
    <cellStyle name="Normal 22 5 9 2 2" xfId="17052"/>
    <cellStyle name="Normal 22 5 9 2 2 2" xfId="17053"/>
    <cellStyle name="Normal 22 5 9 2 3" xfId="17054"/>
    <cellStyle name="Normal 22 5 9 2 3 2" xfId="17055"/>
    <cellStyle name="Normal 22 5 9 2 4" xfId="17056"/>
    <cellStyle name="Normal 22 5 9 3" xfId="17057"/>
    <cellStyle name="Normal 22 5 9 3 2" xfId="17058"/>
    <cellStyle name="Normal 22 5 9 3 2 2" xfId="17059"/>
    <cellStyle name="Normal 22 5 9 3 3" xfId="17060"/>
    <cellStyle name="Normal 22 5 9 3 3 2" xfId="17061"/>
    <cellStyle name="Normal 22 5 9 3 4" xfId="17062"/>
    <cellStyle name="Normal 22 5 9 4" xfId="17063"/>
    <cellStyle name="Normal 22 5 9 4 2" xfId="17064"/>
    <cellStyle name="Normal 22 5 9 5" xfId="17065"/>
    <cellStyle name="Normal 22 5 9 5 2" xfId="17066"/>
    <cellStyle name="Normal 22 5 9 6" xfId="17067"/>
    <cellStyle name="Normal 22 50" xfId="17068"/>
    <cellStyle name="Normal 22 50 2" xfId="17069"/>
    <cellStyle name="Normal 22 50 2 2" xfId="17070"/>
    <cellStyle name="Normal 22 50 2 2 2" xfId="17071"/>
    <cellStyle name="Normal 22 50 2 2 2 2" xfId="17072"/>
    <cellStyle name="Normal 22 50 2 2 3" xfId="17073"/>
    <cellStyle name="Normal 22 50 2 2 3 2" xfId="17074"/>
    <cellStyle name="Normal 22 50 2 2 4" xfId="17075"/>
    <cellStyle name="Normal 22 50 2 3" xfId="17076"/>
    <cellStyle name="Normal 22 50 2 3 2" xfId="17077"/>
    <cellStyle name="Normal 22 50 2 3 2 2" xfId="17078"/>
    <cellStyle name="Normal 22 50 2 3 3" xfId="17079"/>
    <cellStyle name="Normal 22 50 2 3 3 2" xfId="17080"/>
    <cellStyle name="Normal 22 50 2 3 4" xfId="17081"/>
    <cellStyle name="Normal 22 50 2 4" xfId="17082"/>
    <cellStyle name="Normal 22 50 2 4 2" xfId="17083"/>
    <cellStyle name="Normal 22 50 2 5" xfId="17084"/>
    <cellStyle name="Normal 22 50 2 5 2" xfId="17085"/>
    <cellStyle name="Normal 22 50 2 6" xfId="17086"/>
    <cellStyle name="Normal 22 50 3" xfId="17087"/>
    <cellStyle name="Normal 22 50 3 2" xfId="17088"/>
    <cellStyle name="Normal 22 50 3 2 2" xfId="17089"/>
    <cellStyle name="Normal 22 50 3 3" xfId="17090"/>
    <cellStyle name="Normal 22 50 3 3 2" xfId="17091"/>
    <cellStyle name="Normal 22 50 3 4" xfId="17092"/>
    <cellStyle name="Normal 22 50 4" xfId="17093"/>
    <cellStyle name="Normal 22 50 4 2" xfId="17094"/>
    <cellStyle name="Normal 22 50 4 2 2" xfId="17095"/>
    <cellStyle name="Normal 22 50 4 3" xfId="17096"/>
    <cellStyle name="Normal 22 50 4 3 2" xfId="17097"/>
    <cellStyle name="Normal 22 50 4 4" xfId="17098"/>
    <cellStyle name="Normal 22 50 5" xfId="17099"/>
    <cellStyle name="Normal 22 50 5 2" xfId="17100"/>
    <cellStyle name="Normal 22 50 6" xfId="17101"/>
    <cellStyle name="Normal 22 50 6 2" xfId="17102"/>
    <cellStyle name="Normal 22 50 7" xfId="17103"/>
    <cellStyle name="Normal 22 51" xfId="17104"/>
    <cellStyle name="Normal 22 51 2" xfId="17105"/>
    <cellStyle name="Normal 22 51 2 2" xfId="17106"/>
    <cellStyle name="Normal 22 51 2 2 2" xfId="17107"/>
    <cellStyle name="Normal 22 51 2 2 2 2" xfId="17108"/>
    <cellStyle name="Normal 22 51 2 2 3" xfId="17109"/>
    <cellStyle name="Normal 22 51 2 2 3 2" xfId="17110"/>
    <cellStyle name="Normal 22 51 2 2 4" xfId="17111"/>
    <cellStyle name="Normal 22 51 2 3" xfId="17112"/>
    <cellStyle name="Normal 22 51 2 3 2" xfId="17113"/>
    <cellStyle name="Normal 22 51 2 3 2 2" xfId="17114"/>
    <cellStyle name="Normal 22 51 2 3 3" xfId="17115"/>
    <cellStyle name="Normal 22 51 2 3 3 2" xfId="17116"/>
    <cellStyle name="Normal 22 51 2 3 4" xfId="17117"/>
    <cellStyle name="Normal 22 51 2 4" xfId="17118"/>
    <cellStyle name="Normal 22 51 2 4 2" xfId="17119"/>
    <cellStyle name="Normal 22 51 2 5" xfId="17120"/>
    <cellStyle name="Normal 22 51 2 5 2" xfId="17121"/>
    <cellStyle name="Normal 22 51 2 6" xfId="17122"/>
    <cellStyle name="Normal 22 51 3" xfId="17123"/>
    <cellStyle name="Normal 22 51 3 2" xfId="17124"/>
    <cellStyle name="Normal 22 51 3 2 2" xfId="17125"/>
    <cellStyle name="Normal 22 51 3 3" xfId="17126"/>
    <cellStyle name="Normal 22 51 3 3 2" xfId="17127"/>
    <cellStyle name="Normal 22 51 3 4" xfId="17128"/>
    <cellStyle name="Normal 22 51 4" xfId="17129"/>
    <cellStyle name="Normal 22 51 4 2" xfId="17130"/>
    <cellStyle name="Normal 22 51 4 2 2" xfId="17131"/>
    <cellStyle name="Normal 22 51 4 3" xfId="17132"/>
    <cellStyle name="Normal 22 51 4 3 2" xfId="17133"/>
    <cellStyle name="Normal 22 51 4 4" xfId="17134"/>
    <cellStyle name="Normal 22 51 5" xfId="17135"/>
    <cellStyle name="Normal 22 51 5 2" xfId="17136"/>
    <cellStyle name="Normal 22 51 6" xfId="17137"/>
    <cellStyle name="Normal 22 51 6 2" xfId="17138"/>
    <cellStyle name="Normal 22 51 7" xfId="17139"/>
    <cellStyle name="Normal 22 52" xfId="17140"/>
    <cellStyle name="Normal 22 52 2" xfId="17141"/>
    <cellStyle name="Normal 22 52 2 2" xfId="17142"/>
    <cellStyle name="Normal 22 52 2 2 2" xfId="17143"/>
    <cellStyle name="Normal 22 52 2 2 2 2" xfId="17144"/>
    <cellStyle name="Normal 22 52 2 2 3" xfId="17145"/>
    <cellStyle name="Normal 22 52 2 2 3 2" xfId="17146"/>
    <cellStyle name="Normal 22 52 2 2 4" xfId="17147"/>
    <cellStyle name="Normal 22 52 2 3" xfId="17148"/>
    <cellStyle name="Normal 22 52 2 3 2" xfId="17149"/>
    <cellStyle name="Normal 22 52 2 3 2 2" xfId="17150"/>
    <cellStyle name="Normal 22 52 2 3 3" xfId="17151"/>
    <cellStyle name="Normal 22 52 2 3 3 2" xfId="17152"/>
    <cellStyle name="Normal 22 52 2 3 4" xfId="17153"/>
    <cellStyle name="Normal 22 52 2 4" xfId="17154"/>
    <cellStyle name="Normal 22 52 2 4 2" xfId="17155"/>
    <cellStyle name="Normal 22 52 2 5" xfId="17156"/>
    <cellStyle name="Normal 22 52 2 5 2" xfId="17157"/>
    <cellStyle name="Normal 22 52 2 6" xfId="17158"/>
    <cellStyle name="Normal 22 52 3" xfId="17159"/>
    <cellStyle name="Normal 22 52 3 2" xfId="17160"/>
    <cellStyle name="Normal 22 52 3 2 2" xfId="17161"/>
    <cellStyle name="Normal 22 52 3 3" xfId="17162"/>
    <cellStyle name="Normal 22 52 3 3 2" xfId="17163"/>
    <cellStyle name="Normal 22 52 3 4" xfId="17164"/>
    <cellStyle name="Normal 22 52 4" xfId="17165"/>
    <cellStyle name="Normal 22 52 4 2" xfId="17166"/>
    <cellStyle name="Normal 22 52 4 2 2" xfId="17167"/>
    <cellStyle name="Normal 22 52 4 3" xfId="17168"/>
    <cellStyle name="Normal 22 52 4 3 2" xfId="17169"/>
    <cellStyle name="Normal 22 52 4 4" xfId="17170"/>
    <cellStyle name="Normal 22 52 5" xfId="17171"/>
    <cellStyle name="Normal 22 52 5 2" xfId="17172"/>
    <cellStyle name="Normal 22 52 6" xfId="17173"/>
    <cellStyle name="Normal 22 52 6 2" xfId="17174"/>
    <cellStyle name="Normal 22 52 7" xfId="17175"/>
    <cellStyle name="Normal 22 53" xfId="17176"/>
    <cellStyle name="Normal 22 53 2" xfId="17177"/>
    <cellStyle name="Normal 22 53 2 2" xfId="17178"/>
    <cellStyle name="Normal 22 53 2 2 2" xfId="17179"/>
    <cellStyle name="Normal 22 53 2 2 2 2" xfId="17180"/>
    <cellStyle name="Normal 22 53 2 2 3" xfId="17181"/>
    <cellStyle name="Normal 22 53 2 2 3 2" xfId="17182"/>
    <cellStyle name="Normal 22 53 2 2 4" xfId="17183"/>
    <cellStyle name="Normal 22 53 2 3" xfId="17184"/>
    <cellStyle name="Normal 22 53 2 3 2" xfId="17185"/>
    <cellStyle name="Normal 22 53 2 3 2 2" xfId="17186"/>
    <cellStyle name="Normal 22 53 2 3 3" xfId="17187"/>
    <cellStyle name="Normal 22 53 2 3 3 2" xfId="17188"/>
    <cellStyle name="Normal 22 53 2 3 4" xfId="17189"/>
    <cellStyle name="Normal 22 53 2 4" xfId="17190"/>
    <cellStyle name="Normal 22 53 2 4 2" xfId="17191"/>
    <cellStyle name="Normal 22 53 2 5" xfId="17192"/>
    <cellStyle name="Normal 22 53 2 5 2" xfId="17193"/>
    <cellStyle name="Normal 22 53 2 6" xfId="17194"/>
    <cellStyle name="Normal 22 53 3" xfId="17195"/>
    <cellStyle name="Normal 22 53 3 2" xfId="17196"/>
    <cellStyle name="Normal 22 53 3 2 2" xfId="17197"/>
    <cellStyle name="Normal 22 53 3 3" xfId="17198"/>
    <cellStyle name="Normal 22 53 3 3 2" xfId="17199"/>
    <cellStyle name="Normal 22 53 3 4" xfId="17200"/>
    <cellStyle name="Normal 22 53 4" xfId="17201"/>
    <cellStyle name="Normal 22 53 4 2" xfId="17202"/>
    <cellStyle name="Normal 22 53 4 2 2" xfId="17203"/>
    <cellStyle name="Normal 22 53 4 3" xfId="17204"/>
    <cellStyle name="Normal 22 53 4 3 2" xfId="17205"/>
    <cellStyle name="Normal 22 53 4 4" xfId="17206"/>
    <cellStyle name="Normal 22 53 5" xfId="17207"/>
    <cellStyle name="Normal 22 53 5 2" xfId="17208"/>
    <cellStyle name="Normal 22 53 6" xfId="17209"/>
    <cellStyle name="Normal 22 53 6 2" xfId="17210"/>
    <cellStyle name="Normal 22 53 7" xfId="17211"/>
    <cellStyle name="Normal 22 54" xfId="17212"/>
    <cellStyle name="Normal 22 54 2" xfId="17213"/>
    <cellStyle name="Normal 22 54 2 2" xfId="17214"/>
    <cellStyle name="Normal 22 54 2 2 2" xfId="17215"/>
    <cellStyle name="Normal 22 54 2 2 2 2" xfId="17216"/>
    <cellStyle name="Normal 22 54 2 2 3" xfId="17217"/>
    <cellStyle name="Normal 22 54 2 2 3 2" xfId="17218"/>
    <cellStyle name="Normal 22 54 2 2 4" xfId="17219"/>
    <cellStyle name="Normal 22 54 2 3" xfId="17220"/>
    <cellStyle name="Normal 22 54 2 3 2" xfId="17221"/>
    <cellStyle name="Normal 22 54 2 3 2 2" xfId="17222"/>
    <cellStyle name="Normal 22 54 2 3 3" xfId="17223"/>
    <cellStyle name="Normal 22 54 2 3 3 2" xfId="17224"/>
    <cellStyle name="Normal 22 54 2 3 4" xfId="17225"/>
    <cellStyle name="Normal 22 54 2 4" xfId="17226"/>
    <cellStyle name="Normal 22 54 2 4 2" xfId="17227"/>
    <cellStyle name="Normal 22 54 2 5" xfId="17228"/>
    <cellStyle name="Normal 22 54 2 5 2" xfId="17229"/>
    <cellStyle name="Normal 22 54 2 6" xfId="17230"/>
    <cellStyle name="Normal 22 54 3" xfId="17231"/>
    <cellStyle name="Normal 22 54 3 2" xfId="17232"/>
    <cellStyle name="Normal 22 54 3 2 2" xfId="17233"/>
    <cellStyle name="Normal 22 54 3 3" xfId="17234"/>
    <cellStyle name="Normal 22 54 3 3 2" xfId="17235"/>
    <cellStyle name="Normal 22 54 3 4" xfId="17236"/>
    <cellStyle name="Normal 22 54 4" xfId="17237"/>
    <cellStyle name="Normal 22 54 4 2" xfId="17238"/>
    <cellStyle name="Normal 22 54 4 2 2" xfId="17239"/>
    <cellStyle name="Normal 22 54 4 3" xfId="17240"/>
    <cellStyle name="Normal 22 54 4 3 2" xfId="17241"/>
    <cellStyle name="Normal 22 54 4 4" xfId="17242"/>
    <cellStyle name="Normal 22 54 5" xfId="17243"/>
    <cellStyle name="Normal 22 54 5 2" xfId="17244"/>
    <cellStyle name="Normal 22 54 6" xfId="17245"/>
    <cellStyle name="Normal 22 54 6 2" xfId="17246"/>
    <cellStyle name="Normal 22 54 7" xfId="17247"/>
    <cellStyle name="Normal 22 55" xfId="17248"/>
    <cellStyle name="Normal 22 55 2" xfId="17249"/>
    <cellStyle name="Normal 22 55 2 2" xfId="17250"/>
    <cellStyle name="Normal 22 55 2 2 2" xfId="17251"/>
    <cellStyle name="Normal 22 55 2 2 2 2" xfId="17252"/>
    <cellStyle name="Normal 22 55 2 2 3" xfId="17253"/>
    <cellStyle name="Normal 22 55 2 2 3 2" xfId="17254"/>
    <cellStyle name="Normal 22 55 2 2 4" xfId="17255"/>
    <cellStyle name="Normal 22 55 2 3" xfId="17256"/>
    <cellStyle name="Normal 22 55 2 3 2" xfId="17257"/>
    <cellStyle name="Normal 22 55 2 3 2 2" xfId="17258"/>
    <cellStyle name="Normal 22 55 2 3 3" xfId="17259"/>
    <cellStyle name="Normal 22 55 2 3 3 2" xfId="17260"/>
    <cellStyle name="Normal 22 55 2 3 4" xfId="17261"/>
    <cellStyle name="Normal 22 55 2 4" xfId="17262"/>
    <cellStyle name="Normal 22 55 2 4 2" xfId="17263"/>
    <cellStyle name="Normal 22 55 2 5" xfId="17264"/>
    <cellStyle name="Normal 22 55 2 5 2" xfId="17265"/>
    <cellStyle name="Normal 22 55 2 6" xfId="17266"/>
    <cellStyle name="Normal 22 55 3" xfId="17267"/>
    <cellStyle name="Normal 22 55 3 2" xfId="17268"/>
    <cellStyle name="Normal 22 55 3 2 2" xfId="17269"/>
    <cellStyle name="Normal 22 55 3 3" xfId="17270"/>
    <cellStyle name="Normal 22 55 3 3 2" xfId="17271"/>
    <cellStyle name="Normal 22 55 3 4" xfId="17272"/>
    <cellStyle name="Normal 22 55 4" xfId="17273"/>
    <cellStyle name="Normal 22 55 4 2" xfId="17274"/>
    <cellStyle name="Normal 22 55 4 2 2" xfId="17275"/>
    <cellStyle name="Normal 22 55 4 3" xfId="17276"/>
    <cellStyle name="Normal 22 55 4 3 2" xfId="17277"/>
    <cellStyle name="Normal 22 55 4 4" xfId="17278"/>
    <cellStyle name="Normal 22 55 5" xfId="17279"/>
    <cellStyle name="Normal 22 55 5 2" xfId="17280"/>
    <cellStyle name="Normal 22 55 6" xfId="17281"/>
    <cellStyle name="Normal 22 55 6 2" xfId="17282"/>
    <cellStyle name="Normal 22 55 7" xfId="17283"/>
    <cellStyle name="Normal 22 56" xfId="17284"/>
    <cellStyle name="Normal 22 56 2" xfId="17285"/>
    <cellStyle name="Normal 22 56 2 2" xfId="17286"/>
    <cellStyle name="Normal 22 56 2 2 2" xfId="17287"/>
    <cellStyle name="Normal 22 56 2 2 2 2" xfId="17288"/>
    <cellStyle name="Normal 22 56 2 2 3" xfId="17289"/>
    <cellStyle name="Normal 22 56 2 2 3 2" xfId="17290"/>
    <cellStyle name="Normal 22 56 2 2 4" xfId="17291"/>
    <cellStyle name="Normal 22 56 2 3" xfId="17292"/>
    <cellStyle name="Normal 22 56 2 3 2" xfId="17293"/>
    <cellStyle name="Normal 22 56 2 3 2 2" xfId="17294"/>
    <cellStyle name="Normal 22 56 2 3 3" xfId="17295"/>
    <cellStyle name="Normal 22 56 2 3 3 2" xfId="17296"/>
    <cellStyle name="Normal 22 56 2 3 4" xfId="17297"/>
    <cellStyle name="Normal 22 56 2 4" xfId="17298"/>
    <cellStyle name="Normal 22 56 2 4 2" xfId="17299"/>
    <cellStyle name="Normal 22 56 2 5" xfId="17300"/>
    <cellStyle name="Normal 22 56 2 5 2" xfId="17301"/>
    <cellStyle name="Normal 22 56 2 6" xfId="17302"/>
    <cellStyle name="Normal 22 56 3" xfId="17303"/>
    <cellStyle name="Normal 22 56 3 2" xfId="17304"/>
    <cellStyle name="Normal 22 56 3 2 2" xfId="17305"/>
    <cellStyle name="Normal 22 56 3 3" xfId="17306"/>
    <cellStyle name="Normal 22 56 3 3 2" xfId="17307"/>
    <cellStyle name="Normal 22 56 3 4" xfId="17308"/>
    <cellStyle name="Normal 22 56 4" xfId="17309"/>
    <cellStyle name="Normal 22 56 4 2" xfId="17310"/>
    <cellStyle name="Normal 22 56 4 2 2" xfId="17311"/>
    <cellStyle name="Normal 22 56 4 3" xfId="17312"/>
    <cellStyle name="Normal 22 56 4 3 2" xfId="17313"/>
    <cellStyle name="Normal 22 56 4 4" xfId="17314"/>
    <cellStyle name="Normal 22 56 5" xfId="17315"/>
    <cellStyle name="Normal 22 56 5 2" xfId="17316"/>
    <cellStyle name="Normal 22 56 6" xfId="17317"/>
    <cellStyle name="Normal 22 56 6 2" xfId="17318"/>
    <cellStyle name="Normal 22 56 7" xfId="17319"/>
    <cellStyle name="Normal 22 57" xfId="17320"/>
    <cellStyle name="Normal 22 57 2" xfId="17321"/>
    <cellStyle name="Normal 22 57 2 2" xfId="17322"/>
    <cellStyle name="Normal 22 57 2 2 2" xfId="17323"/>
    <cellStyle name="Normal 22 57 2 2 2 2" xfId="17324"/>
    <cellStyle name="Normal 22 57 2 2 3" xfId="17325"/>
    <cellStyle name="Normal 22 57 2 2 3 2" xfId="17326"/>
    <cellStyle name="Normal 22 57 2 2 4" xfId="17327"/>
    <cellStyle name="Normal 22 57 2 3" xfId="17328"/>
    <cellStyle name="Normal 22 57 2 3 2" xfId="17329"/>
    <cellStyle name="Normal 22 57 2 3 2 2" xfId="17330"/>
    <cellStyle name="Normal 22 57 2 3 3" xfId="17331"/>
    <cellStyle name="Normal 22 57 2 3 3 2" xfId="17332"/>
    <cellStyle name="Normal 22 57 2 3 4" xfId="17333"/>
    <cellStyle name="Normal 22 57 2 4" xfId="17334"/>
    <cellStyle name="Normal 22 57 2 4 2" xfId="17335"/>
    <cellStyle name="Normal 22 57 2 5" xfId="17336"/>
    <cellStyle name="Normal 22 57 2 5 2" xfId="17337"/>
    <cellStyle name="Normal 22 57 2 6" xfId="17338"/>
    <cellStyle name="Normal 22 57 3" xfId="17339"/>
    <cellStyle name="Normal 22 57 3 2" xfId="17340"/>
    <cellStyle name="Normal 22 57 3 2 2" xfId="17341"/>
    <cellStyle name="Normal 22 57 3 3" xfId="17342"/>
    <cellStyle name="Normal 22 57 3 3 2" xfId="17343"/>
    <cellStyle name="Normal 22 57 3 4" xfId="17344"/>
    <cellStyle name="Normal 22 57 4" xfId="17345"/>
    <cellStyle name="Normal 22 57 4 2" xfId="17346"/>
    <cellStyle name="Normal 22 57 4 2 2" xfId="17347"/>
    <cellStyle name="Normal 22 57 4 3" xfId="17348"/>
    <cellStyle name="Normal 22 57 4 3 2" xfId="17349"/>
    <cellStyle name="Normal 22 57 4 4" xfId="17350"/>
    <cellStyle name="Normal 22 57 5" xfId="17351"/>
    <cellStyle name="Normal 22 57 5 2" xfId="17352"/>
    <cellStyle name="Normal 22 57 6" xfId="17353"/>
    <cellStyle name="Normal 22 57 6 2" xfId="17354"/>
    <cellStyle name="Normal 22 57 7" xfId="17355"/>
    <cellStyle name="Normal 22 58" xfId="17356"/>
    <cellStyle name="Normal 22 58 2" xfId="17357"/>
    <cellStyle name="Normal 22 58 2 2" xfId="17358"/>
    <cellStyle name="Normal 22 58 2 2 2" xfId="17359"/>
    <cellStyle name="Normal 22 58 2 2 2 2" xfId="17360"/>
    <cellStyle name="Normal 22 58 2 2 3" xfId="17361"/>
    <cellStyle name="Normal 22 58 2 2 3 2" xfId="17362"/>
    <cellStyle name="Normal 22 58 2 2 4" xfId="17363"/>
    <cellStyle name="Normal 22 58 2 3" xfId="17364"/>
    <cellStyle name="Normal 22 58 2 3 2" xfId="17365"/>
    <cellStyle name="Normal 22 58 2 3 2 2" xfId="17366"/>
    <cellStyle name="Normal 22 58 2 3 3" xfId="17367"/>
    <cellStyle name="Normal 22 58 2 3 3 2" xfId="17368"/>
    <cellStyle name="Normal 22 58 2 3 4" xfId="17369"/>
    <cellStyle name="Normal 22 58 2 4" xfId="17370"/>
    <cellStyle name="Normal 22 58 2 4 2" xfId="17371"/>
    <cellStyle name="Normal 22 58 2 5" xfId="17372"/>
    <cellStyle name="Normal 22 58 2 5 2" xfId="17373"/>
    <cellStyle name="Normal 22 58 2 6" xfId="17374"/>
    <cellStyle name="Normal 22 58 3" xfId="17375"/>
    <cellStyle name="Normal 22 58 3 2" xfId="17376"/>
    <cellStyle name="Normal 22 58 3 2 2" xfId="17377"/>
    <cellStyle name="Normal 22 58 3 3" xfId="17378"/>
    <cellStyle name="Normal 22 58 3 3 2" xfId="17379"/>
    <cellStyle name="Normal 22 58 3 4" xfId="17380"/>
    <cellStyle name="Normal 22 58 4" xfId="17381"/>
    <cellStyle name="Normal 22 58 4 2" xfId="17382"/>
    <cellStyle name="Normal 22 58 4 2 2" xfId="17383"/>
    <cellStyle name="Normal 22 58 4 3" xfId="17384"/>
    <cellStyle name="Normal 22 58 4 3 2" xfId="17385"/>
    <cellStyle name="Normal 22 58 4 4" xfId="17386"/>
    <cellStyle name="Normal 22 58 5" xfId="17387"/>
    <cellStyle name="Normal 22 58 5 2" xfId="17388"/>
    <cellStyle name="Normal 22 58 6" xfId="17389"/>
    <cellStyle name="Normal 22 58 6 2" xfId="17390"/>
    <cellStyle name="Normal 22 58 7" xfId="17391"/>
    <cellStyle name="Normal 22 59" xfId="17392"/>
    <cellStyle name="Normal 22 59 2" xfId="17393"/>
    <cellStyle name="Normal 22 59 2 2" xfId="17394"/>
    <cellStyle name="Normal 22 59 2 2 2" xfId="17395"/>
    <cellStyle name="Normal 22 59 2 2 2 2" xfId="17396"/>
    <cellStyle name="Normal 22 59 2 2 3" xfId="17397"/>
    <cellStyle name="Normal 22 59 2 2 3 2" xfId="17398"/>
    <cellStyle name="Normal 22 59 2 2 4" xfId="17399"/>
    <cellStyle name="Normal 22 59 2 3" xfId="17400"/>
    <cellStyle name="Normal 22 59 2 3 2" xfId="17401"/>
    <cellStyle name="Normal 22 59 2 3 2 2" xfId="17402"/>
    <cellStyle name="Normal 22 59 2 3 3" xfId="17403"/>
    <cellStyle name="Normal 22 59 2 3 3 2" xfId="17404"/>
    <cellStyle name="Normal 22 59 2 3 4" xfId="17405"/>
    <cellStyle name="Normal 22 59 2 4" xfId="17406"/>
    <cellStyle name="Normal 22 59 2 4 2" xfId="17407"/>
    <cellStyle name="Normal 22 59 2 5" xfId="17408"/>
    <cellStyle name="Normal 22 59 2 5 2" xfId="17409"/>
    <cellStyle name="Normal 22 59 2 6" xfId="17410"/>
    <cellStyle name="Normal 22 59 3" xfId="17411"/>
    <cellStyle name="Normal 22 59 3 2" xfId="17412"/>
    <cellStyle name="Normal 22 59 3 2 2" xfId="17413"/>
    <cellStyle name="Normal 22 59 3 3" xfId="17414"/>
    <cellStyle name="Normal 22 59 3 3 2" xfId="17415"/>
    <cellStyle name="Normal 22 59 3 4" xfId="17416"/>
    <cellStyle name="Normal 22 59 4" xfId="17417"/>
    <cellStyle name="Normal 22 59 4 2" xfId="17418"/>
    <cellStyle name="Normal 22 59 4 2 2" xfId="17419"/>
    <cellStyle name="Normal 22 59 4 3" xfId="17420"/>
    <cellStyle name="Normal 22 59 4 3 2" xfId="17421"/>
    <cellStyle name="Normal 22 59 4 4" xfId="17422"/>
    <cellStyle name="Normal 22 59 5" xfId="17423"/>
    <cellStyle name="Normal 22 59 5 2" xfId="17424"/>
    <cellStyle name="Normal 22 59 6" xfId="17425"/>
    <cellStyle name="Normal 22 59 6 2" xfId="17426"/>
    <cellStyle name="Normal 22 59 7" xfId="17427"/>
    <cellStyle name="Normal 22 6" xfId="17428"/>
    <cellStyle name="Normal 22 6 10" xfId="17429"/>
    <cellStyle name="Normal 22 6 10 2" xfId="17430"/>
    <cellStyle name="Normal 22 6 10 2 2" xfId="17431"/>
    <cellStyle name="Normal 22 6 10 2 2 2" xfId="17432"/>
    <cellStyle name="Normal 22 6 10 2 3" xfId="17433"/>
    <cellStyle name="Normal 22 6 10 2 3 2" xfId="17434"/>
    <cellStyle name="Normal 22 6 10 2 4" xfId="17435"/>
    <cellStyle name="Normal 22 6 10 3" xfId="17436"/>
    <cellStyle name="Normal 22 6 10 3 2" xfId="17437"/>
    <cellStyle name="Normal 22 6 10 3 2 2" xfId="17438"/>
    <cellStyle name="Normal 22 6 10 3 3" xfId="17439"/>
    <cellStyle name="Normal 22 6 10 3 3 2" xfId="17440"/>
    <cellStyle name="Normal 22 6 10 3 4" xfId="17441"/>
    <cellStyle name="Normal 22 6 10 4" xfId="17442"/>
    <cellStyle name="Normal 22 6 10 4 2" xfId="17443"/>
    <cellStyle name="Normal 22 6 10 5" xfId="17444"/>
    <cellStyle name="Normal 22 6 10 5 2" xfId="17445"/>
    <cellStyle name="Normal 22 6 10 6" xfId="17446"/>
    <cellStyle name="Normal 22 6 11" xfId="17447"/>
    <cellStyle name="Normal 22 6 11 2" xfId="17448"/>
    <cellStyle name="Normal 22 6 11 2 2" xfId="17449"/>
    <cellStyle name="Normal 22 6 11 2 2 2" xfId="17450"/>
    <cellStyle name="Normal 22 6 11 2 3" xfId="17451"/>
    <cellStyle name="Normal 22 6 11 2 3 2" xfId="17452"/>
    <cellStyle name="Normal 22 6 11 2 4" xfId="17453"/>
    <cellStyle name="Normal 22 6 11 3" xfId="17454"/>
    <cellStyle name="Normal 22 6 11 3 2" xfId="17455"/>
    <cellStyle name="Normal 22 6 11 3 2 2" xfId="17456"/>
    <cellStyle name="Normal 22 6 11 3 3" xfId="17457"/>
    <cellStyle name="Normal 22 6 11 3 3 2" xfId="17458"/>
    <cellStyle name="Normal 22 6 11 3 4" xfId="17459"/>
    <cellStyle name="Normal 22 6 11 4" xfId="17460"/>
    <cellStyle name="Normal 22 6 11 4 2" xfId="17461"/>
    <cellStyle name="Normal 22 6 11 5" xfId="17462"/>
    <cellStyle name="Normal 22 6 11 5 2" xfId="17463"/>
    <cellStyle name="Normal 22 6 11 6" xfId="17464"/>
    <cellStyle name="Normal 22 6 12" xfId="17465"/>
    <cellStyle name="Normal 22 6 12 2" xfId="17466"/>
    <cellStyle name="Normal 22 6 12 2 2" xfId="17467"/>
    <cellStyle name="Normal 22 6 12 2 2 2" xfId="17468"/>
    <cellStyle name="Normal 22 6 12 2 3" xfId="17469"/>
    <cellStyle name="Normal 22 6 12 2 3 2" xfId="17470"/>
    <cellStyle name="Normal 22 6 12 2 4" xfId="17471"/>
    <cellStyle name="Normal 22 6 12 3" xfId="17472"/>
    <cellStyle name="Normal 22 6 12 3 2" xfId="17473"/>
    <cellStyle name="Normal 22 6 12 3 2 2" xfId="17474"/>
    <cellStyle name="Normal 22 6 12 3 3" xfId="17475"/>
    <cellStyle name="Normal 22 6 12 3 3 2" xfId="17476"/>
    <cellStyle name="Normal 22 6 12 3 4" xfId="17477"/>
    <cellStyle name="Normal 22 6 12 4" xfId="17478"/>
    <cellStyle name="Normal 22 6 12 4 2" xfId="17479"/>
    <cellStyle name="Normal 22 6 12 5" xfId="17480"/>
    <cellStyle name="Normal 22 6 12 5 2" xfId="17481"/>
    <cellStyle name="Normal 22 6 12 6" xfId="17482"/>
    <cellStyle name="Normal 22 6 13" xfId="17483"/>
    <cellStyle name="Normal 22 6 13 2" xfId="17484"/>
    <cellStyle name="Normal 22 6 13 2 2" xfId="17485"/>
    <cellStyle name="Normal 22 6 13 2 2 2" xfId="17486"/>
    <cellStyle name="Normal 22 6 13 2 3" xfId="17487"/>
    <cellStyle name="Normal 22 6 13 2 3 2" xfId="17488"/>
    <cellStyle name="Normal 22 6 13 2 4" xfId="17489"/>
    <cellStyle name="Normal 22 6 13 3" xfId="17490"/>
    <cellStyle name="Normal 22 6 13 3 2" xfId="17491"/>
    <cellStyle name="Normal 22 6 13 3 2 2" xfId="17492"/>
    <cellStyle name="Normal 22 6 13 3 3" xfId="17493"/>
    <cellStyle name="Normal 22 6 13 3 3 2" xfId="17494"/>
    <cellStyle name="Normal 22 6 13 3 4" xfId="17495"/>
    <cellStyle name="Normal 22 6 13 4" xfId="17496"/>
    <cellStyle name="Normal 22 6 13 4 2" xfId="17497"/>
    <cellStyle name="Normal 22 6 13 5" xfId="17498"/>
    <cellStyle name="Normal 22 6 13 5 2" xfId="17499"/>
    <cellStyle name="Normal 22 6 13 6" xfId="17500"/>
    <cellStyle name="Normal 22 6 14" xfId="17501"/>
    <cellStyle name="Normal 22 6 14 2" xfId="17502"/>
    <cellStyle name="Normal 22 6 14 2 2" xfId="17503"/>
    <cellStyle name="Normal 22 6 14 2 2 2" xfId="17504"/>
    <cellStyle name="Normal 22 6 14 2 3" xfId="17505"/>
    <cellStyle name="Normal 22 6 14 2 3 2" xfId="17506"/>
    <cellStyle name="Normal 22 6 14 2 4" xfId="17507"/>
    <cellStyle name="Normal 22 6 14 3" xfId="17508"/>
    <cellStyle name="Normal 22 6 14 3 2" xfId="17509"/>
    <cellStyle name="Normal 22 6 14 3 2 2" xfId="17510"/>
    <cellStyle name="Normal 22 6 14 3 3" xfId="17511"/>
    <cellStyle name="Normal 22 6 14 3 3 2" xfId="17512"/>
    <cellStyle name="Normal 22 6 14 3 4" xfId="17513"/>
    <cellStyle name="Normal 22 6 14 4" xfId="17514"/>
    <cellStyle name="Normal 22 6 14 4 2" xfId="17515"/>
    <cellStyle name="Normal 22 6 14 5" xfId="17516"/>
    <cellStyle name="Normal 22 6 14 5 2" xfId="17517"/>
    <cellStyle name="Normal 22 6 14 6" xfId="17518"/>
    <cellStyle name="Normal 22 6 15" xfId="17519"/>
    <cellStyle name="Normal 22 6 15 2" xfId="17520"/>
    <cellStyle name="Normal 22 6 15 2 2" xfId="17521"/>
    <cellStyle name="Normal 22 6 15 2 2 2" xfId="17522"/>
    <cellStyle name="Normal 22 6 15 2 3" xfId="17523"/>
    <cellStyle name="Normal 22 6 15 2 3 2" xfId="17524"/>
    <cellStyle name="Normal 22 6 15 2 4" xfId="17525"/>
    <cellStyle name="Normal 22 6 15 3" xfId="17526"/>
    <cellStyle name="Normal 22 6 15 3 2" xfId="17527"/>
    <cellStyle name="Normal 22 6 15 3 2 2" xfId="17528"/>
    <cellStyle name="Normal 22 6 15 3 3" xfId="17529"/>
    <cellStyle name="Normal 22 6 15 3 3 2" xfId="17530"/>
    <cellStyle name="Normal 22 6 15 3 4" xfId="17531"/>
    <cellStyle name="Normal 22 6 15 4" xfId="17532"/>
    <cellStyle name="Normal 22 6 15 4 2" xfId="17533"/>
    <cellStyle name="Normal 22 6 15 5" xfId="17534"/>
    <cellStyle name="Normal 22 6 15 5 2" xfId="17535"/>
    <cellStyle name="Normal 22 6 15 6" xfId="17536"/>
    <cellStyle name="Normal 22 6 16" xfId="17537"/>
    <cellStyle name="Normal 22 6 16 2" xfId="17538"/>
    <cellStyle name="Normal 22 6 16 2 2" xfId="17539"/>
    <cellStyle name="Normal 22 6 16 2 2 2" xfId="17540"/>
    <cellStyle name="Normal 22 6 16 2 3" xfId="17541"/>
    <cellStyle name="Normal 22 6 16 2 3 2" xfId="17542"/>
    <cellStyle name="Normal 22 6 16 2 4" xfId="17543"/>
    <cellStyle name="Normal 22 6 16 3" xfId="17544"/>
    <cellStyle name="Normal 22 6 16 3 2" xfId="17545"/>
    <cellStyle name="Normal 22 6 16 3 2 2" xfId="17546"/>
    <cellStyle name="Normal 22 6 16 3 3" xfId="17547"/>
    <cellStyle name="Normal 22 6 16 3 3 2" xfId="17548"/>
    <cellStyle name="Normal 22 6 16 3 4" xfId="17549"/>
    <cellStyle name="Normal 22 6 16 4" xfId="17550"/>
    <cellStyle name="Normal 22 6 16 4 2" xfId="17551"/>
    <cellStyle name="Normal 22 6 16 5" xfId="17552"/>
    <cellStyle name="Normal 22 6 16 5 2" xfId="17553"/>
    <cellStyle name="Normal 22 6 16 6" xfId="17554"/>
    <cellStyle name="Normal 22 6 17" xfId="17555"/>
    <cellStyle name="Normal 22 6 17 2" xfId="17556"/>
    <cellStyle name="Normal 22 6 17 2 2" xfId="17557"/>
    <cellStyle name="Normal 22 6 17 2 2 2" xfId="17558"/>
    <cellStyle name="Normal 22 6 17 2 3" xfId="17559"/>
    <cellStyle name="Normal 22 6 17 2 3 2" xfId="17560"/>
    <cellStyle name="Normal 22 6 17 2 4" xfId="17561"/>
    <cellStyle name="Normal 22 6 17 3" xfId="17562"/>
    <cellStyle name="Normal 22 6 17 3 2" xfId="17563"/>
    <cellStyle name="Normal 22 6 17 3 2 2" xfId="17564"/>
    <cellStyle name="Normal 22 6 17 3 3" xfId="17565"/>
    <cellStyle name="Normal 22 6 17 3 3 2" xfId="17566"/>
    <cellStyle name="Normal 22 6 17 3 4" xfId="17567"/>
    <cellStyle name="Normal 22 6 17 4" xfId="17568"/>
    <cellStyle name="Normal 22 6 17 4 2" xfId="17569"/>
    <cellStyle name="Normal 22 6 17 5" xfId="17570"/>
    <cellStyle name="Normal 22 6 17 5 2" xfId="17571"/>
    <cellStyle name="Normal 22 6 17 6" xfId="17572"/>
    <cellStyle name="Normal 22 6 18" xfId="17573"/>
    <cellStyle name="Normal 22 6 18 2" xfId="17574"/>
    <cellStyle name="Normal 22 6 18 2 2" xfId="17575"/>
    <cellStyle name="Normal 22 6 18 2 2 2" xfId="17576"/>
    <cellStyle name="Normal 22 6 18 2 3" xfId="17577"/>
    <cellStyle name="Normal 22 6 18 2 3 2" xfId="17578"/>
    <cellStyle name="Normal 22 6 18 2 4" xfId="17579"/>
    <cellStyle name="Normal 22 6 18 3" xfId="17580"/>
    <cellStyle name="Normal 22 6 18 3 2" xfId="17581"/>
    <cellStyle name="Normal 22 6 18 3 2 2" xfId="17582"/>
    <cellStyle name="Normal 22 6 18 3 3" xfId="17583"/>
    <cellStyle name="Normal 22 6 18 3 3 2" xfId="17584"/>
    <cellStyle name="Normal 22 6 18 3 4" xfId="17585"/>
    <cellStyle name="Normal 22 6 18 4" xfId="17586"/>
    <cellStyle name="Normal 22 6 18 4 2" xfId="17587"/>
    <cellStyle name="Normal 22 6 18 5" xfId="17588"/>
    <cellStyle name="Normal 22 6 18 5 2" xfId="17589"/>
    <cellStyle name="Normal 22 6 18 6" xfId="17590"/>
    <cellStyle name="Normal 22 6 19" xfId="17591"/>
    <cellStyle name="Normal 22 6 19 2" xfId="17592"/>
    <cellStyle name="Normal 22 6 19 2 2" xfId="17593"/>
    <cellStyle name="Normal 22 6 19 2 2 2" xfId="17594"/>
    <cellStyle name="Normal 22 6 19 2 3" xfId="17595"/>
    <cellStyle name="Normal 22 6 19 2 3 2" xfId="17596"/>
    <cellStyle name="Normal 22 6 19 2 4" xfId="17597"/>
    <cellStyle name="Normal 22 6 19 3" xfId="17598"/>
    <cellStyle name="Normal 22 6 19 3 2" xfId="17599"/>
    <cellStyle name="Normal 22 6 19 3 2 2" xfId="17600"/>
    <cellStyle name="Normal 22 6 19 3 3" xfId="17601"/>
    <cellStyle name="Normal 22 6 19 3 3 2" xfId="17602"/>
    <cellStyle name="Normal 22 6 19 3 4" xfId="17603"/>
    <cellStyle name="Normal 22 6 19 4" xfId="17604"/>
    <cellStyle name="Normal 22 6 19 4 2" xfId="17605"/>
    <cellStyle name="Normal 22 6 19 5" xfId="17606"/>
    <cellStyle name="Normal 22 6 19 5 2" xfId="17607"/>
    <cellStyle name="Normal 22 6 19 6" xfId="17608"/>
    <cellStyle name="Normal 22 6 2" xfId="17609"/>
    <cellStyle name="Normal 22 6 2 2" xfId="17610"/>
    <cellStyle name="Normal 22 6 2 2 2" xfId="17611"/>
    <cellStyle name="Normal 22 6 2 2 2 2" xfId="17612"/>
    <cellStyle name="Normal 22 6 2 2 3" xfId="17613"/>
    <cellStyle name="Normal 22 6 2 2 3 2" xfId="17614"/>
    <cellStyle name="Normal 22 6 2 2 4" xfId="17615"/>
    <cellStyle name="Normal 22 6 2 3" xfId="17616"/>
    <cellStyle name="Normal 22 6 2 3 2" xfId="17617"/>
    <cellStyle name="Normal 22 6 2 3 2 2" xfId="17618"/>
    <cellStyle name="Normal 22 6 2 3 3" xfId="17619"/>
    <cellStyle name="Normal 22 6 2 3 3 2" xfId="17620"/>
    <cellStyle name="Normal 22 6 2 3 4" xfId="17621"/>
    <cellStyle name="Normal 22 6 2 4" xfId="17622"/>
    <cellStyle name="Normal 22 6 2 4 2" xfId="17623"/>
    <cellStyle name="Normal 22 6 2 5" xfId="17624"/>
    <cellStyle name="Normal 22 6 2 5 2" xfId="17625"/>
    <cellStyle name="Normal 22 6 2 6" xfId="17626"/>
    <cellStyle name="Normal 22 6 20" xfId="17627"/>
    <cellStyle name="Normal 22 6 20 2" xfId="17628"/>
    <cellStyle name="Normal 22 6 20 2 2" xfId="17629"/>
    <cellStyle name="Normal 22 6 20 2 2 2" xfId="17630"/>
    <cellStyle name="Normal 22 6 20 2 3" xfId="17631"/>
    <cellStyle name="Normal 22 6 20 2 3 2" xfId="17632"/>
    <cellStyle name="Normal 22 6 20 2 4" xfId="17633"/>
    <cellStyle name="Normal 22 6 20 3" xfId="17634"/>
    <cellStyle name="Normal 22 6 20 3 2" xfId="17635"/>
    <cellStyle name="Normal 22 6 20 3 2 2" xfId="17636"/>
    <cellStyle name="Normal 22 6 20 3 3" xfId="17637"/>
    <cellStyle name="Normal 22 6 20 3 3 2" xfId="17638"/>
    <cellStyle name="Normal 22 6 20 3 4" xfId="17639"/>
    <cellStyle name="Normal 22 6 20 4" xfId="17640"/>
    <cellStyle name="Normal 22 6 20 4 2" xfId="17641"/>
    <cellStyle name="Normal 22 6 20 5" xfId="17642"/>
    <cellStyle name="Normal 22 6 20 5 2" xfId="17643"/>
    <cellStyle name="Normal 22 6 20 6" xfId="17644"/>
    <cellStyle name="Normal 22 6 21" xfId="17645"/>
    <cellStyle name="Normal 22 6 21 2" xfId="17646"/>
    <cellStyle name="Normal 22 6 21 2 2" xfId="17647"/>
    <cellStyle name="Normal 22 6 21 2 2 2" xfId="17648"/>
    <cellStyle name="Normal 22 6 21 2 3" xfId="17649"/>
    <cellStyle name="Normal 22 6 21 2 3 2" xfId="17650"/>
    <cellStyle name="Normal 22 6 21 2 4" xfId="17651"/>
    <cellStyle name="Normal 22 6 21 3" xfId="17652"/>
    <cellStyle name="Normal 22 6 21 3 2" xfId="17653"/>
    <cellStyle name="Normal 22 6 21 3 2 2" xfId="17654"/>
    <cellStyle name="Normal 22 6 21 3 3" xfId="17655"/>
    <cellStyle name="Normal 22 6 21 3 3 2" xfId="17656"/>
    <cellStyle name="Normal 22 6 21 3 4" xfId="17657"/>
    <cellStyle name="Normal 22 6 21 4" xfId="17658"/>
    <cellStyle name="Normal 22 6 21 4 2" xfId="17659"/>
    <cellStyle name="Normal 22 6 21 5" xfId="17660"/>
    <cellStyle name="Normal 22 6 21 5 2" xfId="17661"/>
    <cellStyle name="Normal 22 6 21 6" xfId="17662"/>
    <cellStyle name="Normal 22 6 22" xfId="17663"/>
    <cellStyle name="Normal 22 6 22 2" xfId="17664"/>
    <cellStyle name="Normal 22 6 22 2 2" xfId="17665"/>
    <cellStyle name="Normal 22 6 22 2 2 2" xfId="17666"/>
    <cellStyle name="Normal 22 6 22 2 3" xfId="17667"/>
    <cellStyle name="Normal 22 6 22 2 3 2" xfId="17668"/>
    <cellStyle name="Normal 22 6 22 2 4" xfId="17669"/>
    <cellStyle name="Normal 22 6 22 3" xfId="17670"/>
    <cellStyle name="Normal 22 6 22 3 2" xfId="17671"/>
    <cellStyle name="Normal 22 6 22 3 2 2" xfId="17672"/>
    <cellStyle name="Normal 22 6 22 3 3" xfId="17673"/>
    <cellStyle name="Normal 22 6 22 3 3 2" xfId="17674"/>
    <cellStyle name="Normal 22 6 22 3 4" xfId="17675"/>
    <cellStyle name="Normal 22 6 22 4" xfId="17676"/>
    <cellStyle name="Normal 22 6 22 4 2" xfId="17677"/>
    <cellStyle name="Normal 22 6 22 5" xfId="17678"/>
    <cellStyle name="Normal 22 6 22 5 2" xfId="17679"/>
    <cellStyle name="Normal 22 6 22 6" xfId="17680"/>
    <cellStyle name="Normal 22 6 23" xfId="17681"/>
    <cellStyle name="Normal 22 6 23 2" xfId="17682"/>
    <cellStyle name="Normal 22 6 23 2 2" xfId="17683"/>
    <cellStyle name="Normal 22 6 23 2 2 2" xfId="17684"/>
    <cellStyle name="Normal 22 6 23 2 3" xfId="17685"/>
    <cellStyle name="Normal 22 6 23 2 3 2" xfId="17686"/>
    <cellStyle name="Normal 22 6 23 2 4" xfId="17687"/>
    <cellStyle name="Normal 22 6 23 3" xfId="17688"/>
    <cellStyle name="Normal 22 6 23 3 2" xfId="17689"/>
    <cellStyle name="Normal 22 6 23 3 2 2" xfId="17690"/>
    <cellStyle name="Normal 22 6 23 3 3" xfId="17691"/>
    <cellStyle name="Normal 22 6 23 3 3 2" xfId="17692"/>
    <cellStyle name="Normal 22 6 23 3 4" xfId="17693"/>
    <cellStyle name="Normal 22 6 23 4" xfId="17694"/>
    <cellStyle name="Normal 22 6 23 4 2" xfId="17695"/>
    <cellStyle name="Normal 22 6 23 5" xfId="17696"/>
    <cellStyle name="Normal 22 6 23 5 2" xfId="17697"/>
    <cellStyle name="Normal 22 6 23 6" xfId="17698"/>
    <cellStyle name="Normal 22 6 24" xfId="17699"/>
    <cellStyle name="Normal 22 6 24 2" xfId="17700"/>
    <cellStyle name="Normal 22 6 24 2 2" xfId="17701"/>
    <cellStyle name="Normal 22 6 24 3" xfId="17702"/>
    <cellStyle name="Normal 22 6 24 3 2" xfId="17703"/>
    <cellStyle name="Normal 22 6 24 4" xfId="17704"/>
    <cellStyle name="Normal 22 6 25" xfId="17705"/>
    <cellStyle name="Normal 22 6 25 2" xfId="17706"/>
    <cellStyle name="Normal 22 6 25 2 2" xfId="17707"/>
    <cellStyle name="Normal 22 6 25 3" xfId="17708"/>
    <cellStyle name="Normal 22 6 25 3 2" xfId="17709"/>
    <cellStyle name="Normal 22 6 25 4" xfId="17710"/>
    <cellStyle name="Normal 22 6 26" xfId="17711"/>
    <cellStyle name="Normal 22 6 26 2" xfId="17712"/>
    <cellStyle name="Normal 22 6 27" xfId="17713"/>
    <cellStyle name="Normal 22 6 27 2" xfId="17714"/>
    <cellStyle name="Normal 22 6 28" xfId="17715"/>
    <cellStyle name="Normal 22 6 3" xfId="17716"/>
    <cellStyle name="Normal 22 6 3 2" xfId="17717"/>
    <cellStyle name="Normal 22 6 3 2 2" xfId="17718"/>
    <cellStyle name="Normal 22 6 3 2 2 2" xfId="17719"/>
    <cellStyle name="Normal 22 6 3 2 3" xfId="17720"/>
    <cellStyle name="Normal 22 6 3 2 3 2" xfId="17721"/>
    <cellStyle name="Normal 22 6 3 2 4" xfId="17722"/>
    <cellStyle name="Normal 22 6 3 3" xfId="17723"/>
    <cellStyle name="Normal 22 6 3 3 2" xfId="17724"/>
    <cellStyle name="Normal 22 6 3 3 2 2" xfId="17725"/>
    <cellStyle name="Normal 22 6 3 3 3" xfId="17726"/>
    <cellStyle name="Normal 22 6 3 3 3 2" xfId="17727"/>
    <cellStyle name="Normal 22 6 3 3 4" xfId="17728"/>
    <cellStyle name="Normal 22 6 3 4" xfId="17729"/>
    <cellStyle name="Normal 22 6 3 4 2" xfId="17730"/>
    <cellStyle name="Normal 22 6 3 5" xfId="17731"/>
    <cellStyle name="Normal 22 6 3 5 2" xfId="17732"/>
    <cellStyle name="Normal 22 6 3 6" xfId="17733"/>
    <cellStyle name="Normal 22 6 4" xfId="17734"/>
    <cellStyle name="Normal 22 6 4 2" xfId="17735"/>
    <cellStyle name="Normal 22 6 4 2 2" xfId="17736"/>
    <cellStyle name="Normal 22 6 4 2 2 2" xfId="17737"/>
    <cellStyle name="Normal 22 6 4 2 3" xfId="17738"/>
    <cellStyle name="Normal 22 6 4 2 3 2" xfId="17739"/>
    <cellStyle name="Normal 22 6 4 2 4" xfId="17740"/>
    <cellStyle name="Normal 22 6 4 3" xfId="17741"/>
    <cellStyle name="Normal 22 6 4 3 2" xfId="17742"/>
    <cellStyle name="Normal 22 6 4 3 2 2" xfId="17743"/>
    <cellStyle name="Normal 22 6 4 3 3" xfId="17744"/>
    <cellStyle name="Normal 22 6 4 3 3 2" xfId="17745"/>
    <cellStyle name="Normal 22 6 4 3 4" xfId="17746"/>
    <cellStyle name="Normal 22 6 4 4" xfId="17747"/>
    <cellStyle name="Normal 22 6 4 4 2" xfId="17748"/>
    <cellStyle name="Normal 22 6 4 5" xfId="17749"/>
    <cellStyle name="Normal 22 6 4 5 2" xfId="17750"/>
    <cellStyle name="Normal 22 6 4 6" xfId="17751"/>
    <cellStyle name="Normal 22 6 5" xfId="17752"/>
    <cellStyle name="Normal 22 6 5 2" xfId="17753"/>
    <cellStyle name="Normal 22 6 5 2 2" xfId="17754"/>
    <cellStyle name="Normal 22 6 5 2 2 2" xfId="17755"/>
    <cellStyle name="Normal 22 6 5 2 3" xfId="17756"/>
    <cellStyle name="Normal 22 6 5 2 3 2" xfId="17757"/>
    <cellStyle name="Normal 22 6 5 2 4" xfId="17758"/>
    <cellStyle name="Normal 22 6 5 3" xfId="17759"/>
    <cellStyle name="Normal 22 6 5 3 2" xfId="17760"/>
    <cellStyle name="Normal 22 6 5 3 2 2" xfId="17761"/>
    <cellStyle name="Normal 22 6 5 3 3" xfId="17762"/>
    <cellStyle name="Normal 22 6 5 3 3 2" xfId="17763"/>
    <cellStyle name="Normal 22 6 5 3 4" xfId="17764"/>
    <cellStyle name="Normal 22 6 5 4" xfId="17765"/>
    <cellStyle name="Normal 22 6 5 4 2" xfId="17766"/>
    <cellStyle name="Normal 22 6 5 5" xfId="17767"/>
    <cellStyle name="Normal 22 6 5 5 2" xfId="17768"/>
    <cellStyle name="Normal 22 6 5 6" xfId="17769"/>
    <cellStyle name="Normal 22 6 6" xfId="17770"/>
    <cellStyle name="Normal 22 6 6 2" xfId="17771"/>
    <cellStyle name="Normal 22 6 6 2 2" xfId="17772"/>
    <cellStyle name="Normal 22 6 6 2 2 2" xfId="17773"/>
    <cellStyle name="Normal 22 6 6 2 3" xfId="17774"/>
    <cellStyle name="Normal 22 6 6 2 3 2" xfId="17775"/>
    <cellStyle name="Normal 22 6 6 2 4" xfId="17776"/>
    <cellStyle name="Normal 22 6 6 3" xfId="17777"/>
    <cellStyle name="Normal 22 6 6 3 2" xfId="17778"/>
    <cellStyle name="Normal 22 6 6 3 2 2" xfId="17779"/>
    <cellStyle name="Normal 22 6 6 3 3" xfId="17780"/>
    <cellStyle name="Normal 22 6 6 3 3 2" xfId="17781"/>
    <cellStyle name="Normal 22 6 6 3 4" xfId="17782"/>
    <cellStyle name="Normal 22 6 6 4" xfId="17783"/>
    <cellStyle name="Normal 22 6 6 4 2" xfId="17784"/>
    <cellStyle name="Normal 22 6 6 5" xfId="17785"/>
    <cellStyle name="Normal 22 6 6 5 2" xfId="17786"/>
    <cellStyle name="Normal 22 6 6 6" xfId="17787"/>
    <cellStyle name="Normal 22 6 7" xfId="17788"/>
    <cellStyle name="Normal 22 6 7 2" xfId="17789"/>
    <cellStyle name="Normal 22 6 7 2 2" xfId="17790"/>
    <cellStyle name="Normal 22 6 7 2 2 2" xfId="17791"/>
    <cellStyle name="Normal 22 6 7 2 3" xfId="17792"/>
    <cellStyle name="Normal 22 6 7 2 3 2" xfId="17793"/>
    <cellStyle name="Normal 22 6 7 2 4" xfId="17794"/>
    <cellStyle name="Normal 22 6 7 3" xfId="17795"/>
    <cellStyle name="Normal 22 6 7 3 2" xfId="17796"/>
    <cellStyle name="Normal 22 6 7 3 2 2" xfId="17797"/>
    <cellStyle name="Normal 22 6 7 3 3" xfId="17798"/>
    <cellStyle name="Normal 22 6 7 3 3 2" xfId="17799"/>
    <cellStyle name="Normal 22 6 7 3 4" xfId="17800"/>
    <cellStyle name="Normal 22 6 7 4" xfId="17801"/>
    <cellStyle name="Normal 22 6 7 4 2" xfId="17802"/>
    <cellStyle name="Normal 22 6 7 5" xfId="17803"/>
    <cellStyle name="Normal 22 6 7 5 2" xfId="17804"/>
    <cellStyle name="Normal 22 6 7 6" xfId="17805"/>
    <cellStyle name="Normal 22 6 8" xfId="17806"/>
    <cellStyle name="Normal 22 6 8 2" xfId="17807"/>
    <cellStyle name="Normal 22 6 8 2 2" xfId="17808"/>
    <cellStyle name="Normal 22 6 8 2 2 2" xfId="17809"/>
    <cellStyle name="Normal 22 6 8 2 3" xfId="17810"/>
    <cellStyle name="Normal 22 6 8 2 3 2" xfId="17811"/>
    <cellStyle name="Normal 22 6 8 2 4" xfId="17812"/>
    <cellStyle name="Normal 22 6 8 3" xfId="17813"/>
    <cellStyle name="Normal 22 6 8 3 2" xfId="17814"/>
    <cellStyle name="Normal 22 6 8 3 2 2" xfId="17815"/>
    <cellStyle name="Normal 22 6 8 3 3" xfId="17816"/>
    <cellStyle name="Normal 22 6 8 3 3 2" xfId="17817"/>
    <cellStyle name="Normal 22 6 8 3 4" xfId="17818"/>
    <cellStyle name="Normal 22 6 8 4" xfId="17819"/>
    <cellStyle name="Normal 22 6 8 4 2" xfId="17820"/>
    <cellStyle name="Normal 22 6 8 5" xfId="17821"/>
    <cellStyle name="Normal 22 6 8 5 2" xfId="17822"/>
    <cellStyle name="Normal 22 6 8 6" xfId="17823"/>
    <cellStyle name="Normal 22 6 9" xfId="17824"/>
    <cellStyle name="Normal 22 6 9 2" xfId="17825"/>
    <cellStyle name="Normal 22 6 9 2 2" xfId="17826"/>
    <cellStyle name="Normal 22 6 9 2 2 2" xfId="17827"/>
    <cellStyle name="Normal 22 6 9 2 3" xfId="17828"/>
    <cellStyle name="Normal 22 6 9 2 3 2" xfId="17829"/>
    <cellStyle name="Normal 22 6 9 2 4" xfId="17830"/>
    <cellStyle name="Normal 22 6 9 3" xfId="17831"/>
    <cellStyle name="Normal 22 6 9 3 2" xfId="17832"/>
    <cellStyle name="Normal 22 6 9 3 2 2" xfId="17833"/>
    <cellStyle name="Normal 22 6 9 3 3" xfId="17834"/>
    <cellStyle name="Normal 22 6 9 3 3 2" xfId="17835"/>
    <cellStyle name="Normal 22 6 9 3 4" xfId="17836"/>
    <cellStyle name="Normal 22 6 9 4" xfId="17837"/>
    <cellStyle name="Normal 22 6 9 4 2" xfId="17838"/>
    <cellStyle name="Normal 22 6 9 5" xfId="17839"/>
    <cellStyle name="Normal 22 6 9 5 2" xfId="17840"/>
    <cellStyle name="Normal 22 6 9 6" xfId="17841"/>
    <cellStyle name="Normal 22 60" xfId="17842"/>
    <cellStyle name="Normal 22 61" xfId="17843"/>
    <cellStyle name="Normal 22 62" xfId="17844"/>
    <cellStyle name="Normal 22 63" xfId="17845"/>
    <cellStyle name="Normal 22 64" xfId="17846"/>
    <cellStyle name="Normal 22 65" xfId="17847"/>
    <cellStyle name="Normal 22 66" xfId="17848"/>
    <cellStyle name="Normal 22 67" xfId="17849"/>
    <cellStyle name="Normal 22 68" xfId="17850"/>
    <cellStyle name="Normal 22 69" xfId="17851"/>
    <cellStyle name="Normal 22 7" xfId="17852"/>
    <cellStyle name="Normal 22 7 10" xfId="17853"/>
    <cellStyle name="Normal 22 7 10 2" xfId="17854"/>
    <cellStyle name="Normal 22 7 10 2 2" xfId="17855"/>
    <cellStyle name="Normal 22 7 10 2 2 2" xfId="17856"/>
    <cellStyle name="Normal 22 7 10 2 3" xfId="17857"/>
    <cellStyle name="Normal 22 7 10 2 3 2" xfId="17858"/>
    <cellStyle name="Normal 22 7 10 2 4" xfId="17859"/>
    <cellStyle name="Normal 22 7 10 3" xfId="17860"/>
    <cellStyle name="Normal 22 7 10 3 2" xfId="17861"/>
    <cellStyle name="Normal 22 7 10 3 2 2" xfId="17862"/>
    <cellStyle name="Normal 22 7 10 3 3" xfId="17863"/>
    <cellStyle name="Normal 22 7 10 3 3 2" xfId="17864"/>
    <cellStyle name="Normal 22 7 10 3 4" xfId="17865"/>
    <cellStyle name="Normal 22 7 10 4" xfId="17866"/>
    <cellStyle name="Normal 22 7 10 4 2" xfId="17867"/>
    <cellStyle name="Normal 22 7 10 5" xfId="17868"/>
    <cellStyle name="Normal 22 7 10 5 2" xfId="17869"/>
    <cellStyle name="Normal 22 7 10 6" xfId="17870"/>
    <cellStyle name="Normal 22 7 11" xfId="17871"/>
    <cellStyle name="Normal 22 7 11 2" xfId="17872"/>
    <cellStyle name="Normal 22 7 11 2 2" xfId="17873"/>
    <cellStyle name="Normal 22 7 11 2 2 2" xfId="17874"/>
    <cellStyle name="Normal 22 7 11 2 3" xfId="17875"/>
    <cellStyle name="Normal 22 7 11 2 3 2" xfId="17876"/>
    <cellStyle name="Normal 22 7 11 2 4" xfId="17877"/>
    <cellStyle name="Normal 22 7 11 3" xfId="17878"/>
    <cellStyle name="Normal 22 7 11 3 2" xfId="17879"/>
    <cellStyle name="Normal 22 7 11 3 2 2" xfId="17880"/>
    <cellStyle name="Normal 22 7 11 3 3" xfId="17881"/>
    <cellStyle name="Normal 22 7 11 3 3 2" xfId="17882"/>
    <cellStyle name="Normal 22 7 11 3 4" xfId="17883"/>
    <cellStyle name="Normal 22 7 11 4" xfId="17884"/>
    <cellStyle name="Normal 22 7 11 4 2" xfId="17885"/>
    <cellStyle name="Normal 22 7 11 5" xfId="17886"/>
    <cellStyle name="Normal 22 7 11 5 2" xfId="17887"/>
    <cellStyle name="Normal 22 7 11 6" xfId="17888"/>
    <cellStyle name="Normal 22 7 12" xfId="17889"/>
    <cellStyle name="Normal 22 7 12 2" xfId="17890"/>
    <cellStyle name="Normal 22 7 12 2 2" xfId="17891"/>
    <cellStyle name="Normal 22 7 12 2 2 2" xfId="17892"/>
    <cellStyle name="Normal 22 7 12 2 3" xfId="17893"/>
    <cellStyle name="Normal 22 7 12 2 3 2" xfId="17894"/>
    <cellStyle name="Normal 22 7 12 2 4" xfId="17895"/>
    <cellStyle name="Normal 22 7 12 3" xfId="17896"/>
    <cellStyle name="Normal 22 7 12 3 2" xfId="17897"/>
    <cellStyle name="Normal 22 7 12 3 2 2" xfId="17898"/>
    <cellStyle name="Normal 22 7 12 3 3" xfId="17899"/>
    <cellStyle name="Normal 22 7 12 3 3 2" xfId="17900"/>
    <cellStyle name="Normal 22 7 12 3 4" xfId="17901"/>
    <cellStyle name="Normal 22 7 12 4" xfId="17902"/>
    <cellStyle name="Normal 22 7 12 4 2" xfId="17903"/>
    <cellStyle name="Normal 22 7 12 5" xfId="17904"/>
    <cellStyle name="Normal 22 7 12 5 2" xfId="17905"/>
    <cellStyle name="Normal 22 7 12 6" xfId="17906"/>
    <cellStyle name="Normal 22 7 13" xfId="17907"/>
    <cellStyle name="Normal 22 7 13 2" xfId="17908"/>
    <cellStyle name="Normal 22 7 13 2 2" xfId="17909"/>
    <cellStyle name="Normal 22 7 13 2 2 2" xfId="17910"/>
    <cellStyle name="Normal 22 7 13 2 3" xfId="17911"/>
    <cellStyle name="Normal 22 7 13 2 3 2" xfId="17912"/>
    <cellStyle name="Normal 22 7 13 2 4" xfId="17913"/>
    <cellStyle name="Normal 22 7 13 3" xfId="17914"/>
    <cellStyle name="Normal 22 7 13 3 2" xfId="17915"/>
    <cellStyle name="Normal 22 7 13 3 2 2" xfId="17916"/>
    <cellStyle name="Normal 22 7 13 3 3" xfId="17917"/>
    <cellStyle name="Normal 22 7 13 3 3 2" xfId="17918"/>
    <cellStyle name="Normal 22 7 13 3 4" xfId="17919"/>
    <cellStyle name="Normal 22 7 13 4" xfId="17920"/>
    <cellStyle name="Normal 22 7 13 4 2" xfId="17921"/>
    <cellStyle name="Normal 22 7 13 5" xfId="17922"/>
    <cellStyle name="Normal 22 7 13 5 2" xfId="17923"/>
    <cellStyle name="Normal 22 7 13 6" xfId="17924"/>
    <cellStyle name="Normal 22 7 14" xfId="17925"/>
    <cellStyle name="Normal 22 7 14 2" xfId="17926"/>
    <cellStyle name="Normal 22 7 14 2 2" xfId="17927"/>
    <cellStyle name="Normal 22 7 14 2 2 2" xfId="17928"/>
    <cellStyle name="Normal 22 7 14 2 3" xfId="17929"/>
    <cellStyle name="Normal 22 7 14 2 3 2" xfId="17930"/>
    <cellStyle name="Normal 22 7 14 2 4" xfId="17931"/>
    <cellStyle name="Normal 22 7 14 3" xfId="17932"/>
    <cellStyle name="Normal 22 7 14 3 2" xfId="17933"/>
    <cellStyle name="Normal 22 7 14 3 2 2" xfId="17934"/>
    <cellStyle name="Normal 22 7 14 3 3" xfId="17935"/>
    <cellStyle name="Normal 22 7 14 3 3 2" xfId="17936"/>
    <cellStyle name="Normal 22 7 14 3 4" xfId="17937"/>
    <cellStyle name="Normal 22 7 14 4" xfId="17938"/>
    <cellStyle name="Normal 22 7 14 4 2" xfId="17939"/>
    <cellStyle name="Normal 22 7 14 5" xfId="17940"/>
    <cellStyle name="Normal 22 7 14 5 2" xfId="17941"/>
    <cellStyle name="Normal 22 7 14 6" xfId="17942"/>
    <cellStyle name="Normal 22 7 15" xfId="17943"/>
    <cellStyle name="Normal 22 7 15 2" xfId="17944"/>
    <cellStyle name="Normal 22 7 15 2 2" xfId="17945"/>
    <cellStyle name="Normal 22 7 15 2 2 2" xfId="17946"/>
    <cellStyle name="Normal 22 7 15 2 3" xfId="17947"/>
    <cellStyle name="Normal 22 7 15 2 3 2" xfId="17948"/>
    <cellStyle name="Normal 22 7 15 2 4" xfId="17949"/>
    <cellStyle name="Normal 22 7 15 3" xfId="17950"/>
    <cellStyle name="Normal 22 7 15 3 2" xfId="17951"/>
    <cellStyle name="Normal 22 7 15 3 2 2" xfId="17952"/>
    <cellStyle name="Normal 22 7 15 3 3" xfId="17953"/>
    <cellStyle name="Normal 22 7 15 3 3 2" xfId="17954"/>
    <cellStyle name="Normal 22 7 15 3 4" xfId="17955"/>
    <cellStyle name="Normal 22 7 15 4" xfId="17956"/>
    <cellStyle name="Normal 22 7 15 4 2" xfId="17957"/>
    <cellStyle name="Normal 22 7 15 5" xfId="17958"/>
    <cellStyle name="Normal 22 7 15 5 2" xfId="17959"/>
    <cellStyle name="Normal 22 7 15 6" xfId="17960"/>
    <cellStyle name="Normal 22 7 16" xfId="17961"/>
    <cellStyle name="Normal 22 7 16 2" xfId="17962"/>
    <cellStyle name="Normal 22 7 16 2 2" xfId="17963"/>
    <cellStyle name="Normal 22 7 16 2 2 2" xfId="17964"/>
    <cellStyle name="Normal 22 7 16 2 3" xfId="17965"/>
    <cellStyle name="Normal 22 7 16 2 3 2" xfId="17966"/>
    <cellStyle name="Normal 22 7 16 2 4" xfId="17967"/>
    <cellStyle name="Normal 22 7 16 3" xfId="17968"/>
    <cellStyle name="Normal 22 7 16 3 2" xfId="17969"/>
    <cellStyle name="Normal 22 7 16 3 2 2" xfId="17970"/>
    <cellStyle name="Normal 22 7 16 3 3" xfId="17971"/>
    <cellStyle name="Normal 22 7 16 3 3 2" xfId="17972"/>
    <cellStyle name="Normal 22 7 16 3 4" xfId="17973"/>
    <cellStyle name="Normal 22 7 16 4" xfId="17974"/>
    <cellStyle name="Normal 22 7 16 4 2" xfId="17975"/>
    <cellStyle name="Normal 22 7 16 5" xfId="17976"/>
    <cellStyle name="Normal 22 7 16 5 2" xfId="17977"/>
    <cellStyle name="Normal 22 7 16 6" xfId="17978"/>
    <cellStyle name="Normal 22 7 17" xfId="17979"/>
    <cellStyle name="Normal 22 7 17 2" xfId="17980"/>
    <cellStyle name="Normal 22 7 17 2 2" xfId="17981"/>
    <cellStyle name="Normal 22 7 17 2 2 2" xfId="17982"/>
    <cellStyle name="Normal 22 7 17 2 3" xfId="17983"/>
    <cellStyle name="Normal 22 7 17 2 3 2" xfId="17984"/>
    <cellStyle name="Normal 22 7 17 2 4" xfId="17985"/>
    <cellStyle name="Normal 22 7 17 3" xfId="17986"/>
    <cellStyle name="Normal 22 7 17 3 2" xfId="17987"/>
    <cellStyle name="Normal 22 7 17 3 2 2" xfId="17988"/>
    <cellStyle name="Normal 22 7 17 3 3" xfId="17989"/>
    <cellStyle name="Normal 22 7 17 3 3 2" xfId="17990"/>
    <cellStyle name="Normal 22 7 17 3 4" xfId="17991"/>
    <cellStyle name="Normal 22 7 17 4" xfId="17992"/>
    <cellStyle name="Normal 22 7 17 4 2" xfId="17993"/>
    <cellStyle name="Normal 22 7 17 5" xfId="17994"/>
    <cellStyle name="Normal 22 7 17 5 2" xfId="17995"/>
    <cellStyle name="Normal 22 7 17 6" xfId="17996"/>
    <cellStyle name="Normal 22 7 18" xfId="17997"/>
    <cellStyle name="Normal 22 7 18 2" xfId="17998"/>
    <cellStyle name="Normal 22 7 18 2 2" xfId="17999"/>
    <cellStyle name="Normal 22 7 18 2 2 2" xfId="18000"/>
    <cellStyle name="Normal 22 7 18 2 3" xfId="18001"/>
    <cellStyle name="Normal 22 7 18 2 3 2" xfId="18002"/>
    <cellStyle name="Normal 22 7 18 2 4" xfId="18003"/>
    <cellStyle name="Normal 22 7 18 3" xfId="18004"/>
    <cellStyle name="Normal 22 7 18 3 2" xfId="18005"/>
    <cellStyle name="Normal 22 7 18 3 2 2" xfId="18006"/>
    <cellStyle name="Normal 22 7 18 3 3" xfId="18007"/>
    <cellStyle name="Normal 22 7 18 3 3 2" xfId="18008"/>
    <cellStyle name="Normal 22 7 18 3 4" xfId="18009"/>
    <cellStyle name="Normal 22 7 18 4" xfId="18010"/>
    <cellStyle name="Normal 22 7 18 4 2" xfId="18011"/>
    <cellStyle name="Normal 22 7 18 5" xfId="18012"/>
    <cellStyle name="Normal 22 7 18 5 2" xfId="18013"/>
    <cellStyle name="Normal 22 7 18 6" xfId="18014"/>
    <cellStyle name="Normal 22 7 19" xfId="18015"/>
    <cellStyle name="Normal 22 7 19 2" xfId="18016"/>
    <cellStyle name="Normal 22 7 19 2 2" xfId="18017"/>
    <cellStyle name="Normal 22 7 19 2 2 2" xfId="18018"/>
    <cellStyle name="Normal 22 7 19 2 3" xfId="18019"/>
    <cellStyle name="Normal 22 7 19 2 3 2" xfId="18020"/>
    <cellStyle name="Normal 22 7 19 2 4" xfId="18021"/>
    <cellStyle name="Normal 22 7 19 3" xfId="18022"/>
    <cellStyle name="Normal 22 7 19 3 2" xfId="18023"/>
    <cellStyle name="Normal 22 7 19 3 2 2" xfId="18024"/>
    <cellStyle name="Normal 22 7 19 3 3" xfId="18025"/>
    <cellStyle name="Normal 22 7 19 3 3 2" xfId="18026"/>
    <cellStyle name="Normal 22 7 19 3 4" xfId="18027"/>
    <cellStyle name="Normal 22 7 19 4" xfId="18028"/>
    <cellStyle name="Normal 22 7 19 4 2" xfId="18029"/>
    <cellStyle name="Normal 22 7 19 5" xfId="18030"/>
    <cellStyle name="Normal 22 7 19 5 2" xfId="18031"/>
    <cellStyle name="Normal 22 7 19 6" xfId="18032"/>
    <cellStyle name="Normal 22 7 2" xfId="18033"/>
    <cellStyle name="Normal 22 7 2 2" xfId="18034"/>
    <cellStyle name="Normal 22 7 2 2 2" xfId="18035"/>
    <cellStyle name="Normal 22 7 2 2 2 2" xfId="18036"/>
    <cellStyle name="Normal 22 7 2 2 3" xfId="18037"/>
    <cellStyle name="Normal 22 7 2 2 3 2" xfId="18038"/>
    <cellStyle name="Normal 22 7 2 2 4" xfId="18039"/>
    <cellStyle name="Normal 22 7 2 3" xfId="18040"/>
    <cellStyle name="Normal 22 7 2 3 2" xfId="18041"/>
    <cellStyle name="Normal 22 7 2 3 2 2" xfId="18042"/>
    <cellStyle name="Normal 22 7 2 3 3" xfId="18043"/>
    <cellStyle name="Normal 22 7 2 3 3 2" xfId="18044"/>
    <cellStyle name="Normal 22 7 2 3 4" xfId="18045"/>
    <cellStyle name="Normal 22 7 2 4" xfId="18046"/>
    <cellStyle name="Normal 22 7 2 4 2" xfId="18047"/>
    <cellStyle name="Normal 22 7 2 5" xfId="18048"/>
    <cellStyle name="Normal 22 7 2 5 2" xfId="18049"/>
    <cellStyle name="Normal 22 7 2 6" xfId="18050"/>
    <cellStyle name="Normal 22 7 20" xfId="18051"/>
    <cellStyle name="Normal 22 7 20 2" xfId="18052"/>
    <cellStyle name="Normal 22 7 20 2 2" xfId="18053"/>
    <cellStyle name="Normal 22 7 20 2 2 2" xfId="18054"/>
    <cellStyle name="Normal 22 7 20 2 3" xfId="18055"/>
    <cellStyle name="Normal 22 7 20 2 3 2" xfId="18056"/>
    <cellStyle name="Normal 22 7 20 2 4" xfId="18057"/>
    <cellStyle name="Normal 22 7 20 3" xfId="18058"/>
    <cellStyle name="Normal 22 7 20 3 2" xfId="18059"/>
    <cellStyle name="Normal 22 7 20 3 2 2" xfId="18060"/>
    <cellStyle name="Normal 22 7 20 3 3" xfId="18061"/>
    <cellStyle name="Normal 22 7 20 3 3 2" xfId="18062"/>
    <cellStyle name="Normal 22 7 20 3 4" xfId="18063"/>
    <cellStyle name="Normal 22 7 20 4" xfId="18064"/>
    <cellStyle name="Normal 22 7 20 4 2" xfId="18065"/>
    <cellStyle name="Normal 22 7 20 5" xfId="18066"/>
    <cellStyle name="Normal 22 7 20 5 2" xfId="18067"/>
    <cellStyle name="Normal 22 7 20 6" xfId="18068"/>
    <cellStyle name="Normal 22 7 21" xfId="18069"/>
    <cellStyle name="Normal 22 7 21 2" xfId="18070"/>
    <cellStyle name="Normal 22 7 21 2 2" xfId="18071"/>
    <cellStyle name="Normal 22 7 21 2 2 2" xfId="18072"/>
    <cellStyle name="Normal 22 7 21 2 3" xfId="18073"/>
    <cellStyle name="Normal 22 7 21 2 3 2" xfId="18074"/>
    <cellStyle name="Normal 22 7 21 2 4" xfId="18075"/>
    <cellStyle name="Normal 22 7 21 3" xfId="18076"/>
    <cellStyle name="Normal 22 7 21 3 2" xfId="18077"/>
    <cellStyle name="Normal 22 7 21 3 2 2" xfId="18078"/>
    <cellStyle name="Normal 22 7 21 3 3" xfId="18079"/>
    <cellStyle name="Normal 22 7 21 3 3 2" xfId="18080"/>
    <cellStyle name="Normal 22 7 21 3 4" xfId="18081"/>
    <cellStyle name="Normal 22 7 21 4" xfId="18082"/>
    <cellStyle name="Normal 22 7 21 4 2" xfId="18083"/>
    <cellStyle name="Normal 22 7 21 5" xfId="18084"/>
    <cellStyle name="Normal 22 7 21 5 2" xfId="18085"/>
    <cellStyle name="Normal 22 7 21 6" xfId="18086"/>
    <cellStyle name="Normal 22 7 22" xfId="18087"/>
    <cellStyle name="Normal 22 7 22 2" xfId="18088"/>
    <cellStyle name="Normal 22 7 22 2 2" xfId="18089"/>
    <cellStyle name="Normal 22 7 22 2 2 2" xfId="18090"/>
    <cellStyle name="Normal 22 7 22 2 3" xfId="18091"/>
    <cellStyle name="Normal 22 7 22 2 3 2" xfId="18092"/>
    <cellStyle name="Normal 22 7 22 2 4" xfId="18093"/>
    <cellStyle name="Normal 22 7 22 3" xfId="18094"/>
    <cellStyle name="Normal 22 7 22 3 2" xfId="18095"/>
    <cellStyle name="Normal 22 7 22 3 2 2" xfId="18096"/>
    <cellStyle name="Normal 22 7 22 3 3" xfId="18097"/>
    <cellStyle name="Normal 22 7 22 3 3 2" xfId="18098"/>
    <cellStyle name="Normal 22 7 22 3 4" xfId="18099"/>
    <cellStyle name="Normal 22 7 22 4" xfId="18100"/>
    <cellStyle name="Normal 22 7 22 4 2" xfId="18101"/>
    <cellStyle name="Normal 22 7 22 5" xfId="18102"/>
    <cellStyle name="Normal 22 7 22 5 2" xfId="18103"/>
    <cellStyle name="Normal 22 7 22 6" xfId="18104"/>
    <cellStyle name="Normal 22 7 23" xfId="18105"/>
    <cellStyle name="Normal 22 7 23 2" xfId="18106"/>
    <cellStyle name="Normal 22 7 23 2 2" xfId="18107"/>
    <cellStyle name="Normal 22 7 23 2 2 2" xfId="18108"/>
    <cellStyle name="Normal 22 7 23 2 3" xfId="18109"/>
    <cellStyle name="Normal 22 7 23 2 3 2" xfId="18110"/>
    <cellStyle name="Normal 22 7 23 2 4" xfId="18111"/>
    <cellStyle name="Normal 22 7 23 3" xfId="18112"/>
    <cellStyle name="Normal 22 7 23 3 2" xfId="18113"/>
    <cellStyle name="Normal 22 7 23 3 2 2" xfId="18114"/>
    <cellStyle name="Normal 22 7 23 3 3" xfId="18115"/>
    <cellStyle name="Normal 22 7 23 3 3 2" xfId="18116"/>
    <cellStyle name="Normal 22 7 23 3 4" xfId="18117"/>
    <cellStyle name="Normal 22 7 23 4" xfId="18118"/>
    <cellStyle name="Normal 22 7 23 4 2" xfId="18119"/>
    <cellStyle name="Normal 22 7 23 5" xfId="18120"/>
    <cellStyle name="Normal 22 7 23 5 2" xfId="18121"/>
    <cellStyle name="Normal 22 7 23 6" xfId="18122"/>
    <cellStyle name="Normal 22 7 24" xfId="18123"/>
    <cellStyle name="Normal 22 7 24 2" xfId="18124"/>
    <cellStyle name="Normal 22 7 24 2 2" xfId="18125"/>
    <cellStyle name="Normal 22 7 24 3" xfId="18126"/>
    <cellStyle name="Normal 22 7 24 3 2" xfId="18127"/>
    <cellStyle name="Normal 22 7 24 4" xfId="18128"/>
    <cellStyle name="Normal 22 7 25" xfId="18129"/>
    <cellStyle name="Normal 22 7 25 2" xfId="18130"/>
    <cellStyle name="Normal 22 7 25 2 2" xfId="18131"/>
    <cellStyle name="Normal 22 7 25 3" xfId="18132"/>
    <cellStyle name="Normal 22 7 25 3 2" xfId="18133"/>
    <cellStyle name="Normal 22 7 25 4" xfId="18134"/>
    <cellStyle name="Normal 22 7 26" xfId="18135"/>
    <cellStyle name="Normal 22 7 26 2" xfId="18136"/>
    <cellStyle name="Normal 22 7 27" xfId="18137"/>
    <cellStyle name="Normal 22 7 27 2" xfId="18138"/>
    <cellStyle name="Normal 22 7 28" xfId="18139"/>
    <cellStyle name="Normal 22 7 3" xfId="18140"/>
    <cellStyle name="Normal 22 7 3 2" xfId="18141"/>
    <cellStyle name="Normal 22 7 3 2 2" xfId="18142"/>
    <cellStyle name="Normal 22 7 3 2 2 2" xfId="18143"/>
    <cellStyle name="Normal 22 7 3 2 3" xfId="18144"/>
    <cellStyle name="Normal 22 7 3 2 3 2" xfId="18145"/>
    <cellStyle name="Normal 22 7 3 2 4" xfId="18146"/>
    <cellStyle name="Normal 22 7 3 3" xfId="18147"/>
    <cellStyle name="Normal 22 7 3 3 2" xfId="18148"/>
    <cellStyle name="Normal 22 7 3 3 2 2" xfId="18149"/>
    <cellStyle name="Normal 22 7 3 3 3" xfId="18150"/>
    <cellStyle name="Normal 22 7 3 3 3 2" xfId="18151"/>
    <cellStyle name="Normal 22 7 3 3 4" xfId="18152"/>
    <cellStyle name="Normal 22 7 3 4" xfId="18153"/>
    <cellStyle name="Normal 22 7 3 4 2" xfId="18154"/>
    <cellStyle name="Normal 22 7 3 5" xfId="18155"/>
    <cellStyle name="Normal 22 7 3 5 2" xfId="18156"/>
    <cellStyle name="Normal 22 7 3 6" xfId="18157"/>
    <cellStyle name="Normal 22 7 4" xfId="18158"/>
    <cellStyle name="Normal 22 7 4 2" xfId="18159"/>
    <cellStyle name="Normal 22 7 4 2 2" xfId="18160"/>
    <cellStyle name="Normal 22 7 4 2 2 2" xfId="18161"/>
    <cellStyle name="Normal 22 7 4 2 3" xfId="18162"/>
    <cellStyle name="Normal 22 7 4 2 3 2" xfId="18163"/>
    <cellStyle name="Normal 22 7 4 2 4" xfId="18164"/>
    <cellStyle name="Normal 22 7 4 3" xfId="18165"/>
    <cellStyle name="Normal 22 7 4 3 2" xfId="18166"/>
    <cellStyle name="Normal 22 7 4 3 2 2" xfId="18167"/>
    <cellStyle name="Normal 22 7 4 3 3" xfId="18168"/>
    <cellStyle name="Normal 22 7 4 3 3 2" xfId="18169"/>
    <cellStyle name="Normal 22 7 4 3 4" xfId="18170"/>
    <cellStyle name="Normal 22 7 4 4" xfId="18171"/>
    <cellStyle name="Normal 22 7 4 4 2" xfId="18172"/>
    <cellStyle name="Normal 22 7 4 5" xfId="18173"/>
    <cellStyle name="Normal 22 7 4 5 2" xfId="18174"/>
    <cellStyle name="Normal 22 7 4 6" xfId="18175"/>
    <cellStyle name="Normal 22 7 5" xfId="18176"/>
    <cellStyle name="Normal 22 7 5 2" xfId="18177"/>
    <cellStyle name="Normal 22 7 5 2 2" xfId="18178"/>
    <cellStyle name="Normal 22 7 5 2 2 2" xfId="18179"/>
    <cellStyle name="Normal 22 7 5 2 3" xfId="18180"/>
    <cellStyle name="Normal 22 7 5 2 3 2" xfId="18181"/>
    <cellStyle name="Normal 22 7 5 2 4" xfId="18182"/>
    <cellStyle name="Normal 22 7 5 3" xfId="18183"/>
    <cellStyle name="Normal 22 7 5 3 2" xfId="18184"/>
    <cellStyle name="Normal 22 7 5 3 2 2" xfId="18185"/>
    <cellStyle name="Normal 22 7 5 3 3" xfId="18186"/>
    <cellStyle name="Normal 22 7 5 3 3 2" xfId="18187"/>
    <cellStyle name="Normal 22 7 5 3 4" xfId="18188"/>
    <cellStyle name="Normal 22 7 5 4" xfId="18189"/>
    <cellStyle name="Normal 22 7 5 4 2" xfId="18190"/>
    <cellStyle name="Normal 22 7 5 5" xfId="18191"/>
    <cellStyle name="Normal 22 7 5 5 2" xfId="18192"/>
    <cellStyle name="Normal 22 7 5 6" xfId="18193"/>
    <cellStyle name="Normal 22 7 6" xfId="18194"/>
    <cellStyle name="Normal 22 7 6 2" xfId="18195"/>
    <cellStyle name="Normal 22 7 6 2 2" xfId="18196"/>
    <cellStyle name="Normal 22 7 6 2 2 2" xfId="18197"/>
    <cellStyle name="Normal 22 7 6 2 3" xfId="18198"/>
    <cellStyle name="Normal 22 7 6 2 3 2" xfId="18199"/>
    <cellStyle name="Normal 22 7 6 2 4" xfId="18200"/>
    <cellStyle name="Normal 22 7 6 3" xfId="18201"/>
    <cellStyle name="Normal 22 7 6 3 2" xfId="18202"/>
    <cellStyle name="Normal 22 7 6 3 2 2" xfId="18203"/>
    <cellStyle name="Normal 22 7 6 3 3" xfId="18204"/>
    <cellStyle name="Normal 22 7 6 3 3 2" xfId="18205"/>
    <cellStyle name="Normal 22 7 6 3 4" xfId="18206"/>
    <cellStyle name="Normal 22 7 6 4" xfId="18207"/>
    <cellStyle name="Normal 22 7 6 4 2" xfId="18208"/>
    <cellStyle name="Normal 22 7 6 5" xfId="18209"/>
    <cellStyle name="Normal 22 7 6 5 2" xfId="18210"/>
    <cellStyle name="Normal 22 7 6 6" xfId="18211"/>
    <cellStyle name="Normal 22 7 7" xfId="18212"/>
    <cellStyle name="Normal 22 7 7 2" xfId="18213"/>
    <cellStyle name="Normal 22 7 7 2 2" xfId="18214"/>
    <cellStyle name="Normal 22 7 7 2 2 2" xfId="18215"/>
    <cellStyle name="Normal 22 7 7 2 3" xfId="18216"/>
    <cellStyle name="Normal 22 7 7 2 3 2" xfId="18217"/>
    <cellStyle name="Normal 22 7 7 2 4" xfId="18218"/>
    <cellStyle name="Normal 22 7 7 3" xfId="18219"/>
    <cellStyle name="Normal 22 7 7 3 2" xfId="18220"/>
    <cellStyle name="Normal 22 7 7 3 2 2" xfId="18221"/>
    <cellStyle name="Normal 22 7 7 3 3" xfId="18222"/>
    <cellStyle name="Normal 22 7 7 3 3 2" xfId="18223"/>
    <cellStyle name="Normal 22 7 7 3 4" xfId="18224"/>
    <cellStyle name="Normal 22 7 7 4" xfId="18225"/>
    <cellStyle name="Normal 22 7 7 4 2" xfId="18226"/>
    <cellStyle name="Normal 22 7 7 5" xfId="18227"/>
    <cellStyle name="Normal 22 7 7 5 2" xfId="18228"/>
    <cellStyle name="Normal 22 7 7 6" xfId="18229"/>
    <cellStyle name="Normal 22 7 8" xfId="18230"/>
    <cellStyle name="Normal 22 7 8 2" xfId="18231"/>
    <cellStyle name="Normal 22 7 8 2 2" xfId="18232"/>
    <cellStyle name="Normal 22 7 8 2 2 2" xfId="18233"/>
    <cellStyle name="Normal 22 7 8 2 3" xfId="18234"/>
    <cellStyle name="Normal 22 7 8 2 3 2" xfId="18235"/>
    <cellStyle name="Normal 22 7 8 2 4" xfId="18236"/>
    <cellStyle name="Normal 22 7 8 3" xfId="18237"/>
    <cellStyle name="Normal 22 7 8 3 2" xfId="18238"/>
    <cellStyle name="Normal 22 7 8 3 2 2" xfId="18239"/>
    <cellStyle name="Normal 22 7 8 3 3" xfId="18240"/>
    <cellStyle name="Normal 22 7 8 3 3 2" xfId="18241"/>
    <cellStyle name="Normal 22 7 8 3 4" xfId="18242"/>
    <cellStyle name="Normal 22 7 8 4" xfId="18243"/>
    <cellStyle name="Normal 22 7 8 4 2" xfId="18244"/>
    <cellStyle name="Normal 22 7 8 5" xfId="18245"/>
    <cellStyle name="Normal 22 7 8 5 2" xfId="18246"/>
    <cellStyle name="Normal 22 7 8 6" xfId="18247"/>
    <cellStyle name="Normal 22 7 9" xfId="18248"/>
    <cellStyle name="Normal 22 7 9 2" xfId="18249"/>
    <cellStyle name="Normal 22 7 9 2 2" xfId="18250"/>
    <cellStyle name="Normal 22 7 9 2 2 2" xfId="18251"/>
    <cellStyle name="Normal 22 7 9 2 3" xfId="18252"/>
    <cellStyle name="Normal 22 7 9 2 3 2" xfId="18253"/>
    <cellStyle name="Normal 22 7 9 2 4" xfId="18254"/>
    <cellStyle name="Normal 22 7 9 3" xfId="18255"/>
    <cellStyle name="Normal 22 7 9 3 2" xfId="18256"/>
    <cellStyle name="Normal 22 7 9 3 2 2" xfId="18257"/>
    <cellStyle name="Normal 22 7 9 3 3" xfId="18258"/>
    <cellStyle name="Normal 22 7 9 3 3 2" xfId="18259"/>
    <cellStyle name="Normal 22 7 9 3 4" xfId="18260"/>
    <cellStyle name="Normal 22 7 9 4" xfId="18261"/>
    <cellStyle name="Normal 22 7 9 4 2" xfId="18262"/>
    <cellStyle name="Normal 22 7 9 5" xfId="18263"/>
    <cellStyle name="Normal 22 7 9 5 2" xfId="18264"/>
    <cellStyle name="Normal 22 7 9 6" xfId="18265"/>
    <cellStyle name="Normal 22 70" xfId="18266"/>
    <cellStyle name="Normal 22 71" xfId="18267"/>
    <cellStyle name="Normal 22 72" xfId="18268"/>
    <cellStyle name="Normal 22 73" xfId="18269"/>
    <cellStyle name="Normal 22 74" xfId="18270"/>
    <cellStyle name="Normal 22 75" xfId="18271"/>
    <cellStyle name="Normal 22 76" xfId="18272"/>
    <cellStyle name="Normal 22 77" xfId="18273"/>
    <cellStyle name="Normal 22 78" xfId="18274"/>
    <cellStyle name="Normal 22 79" xfId="18275"/>
    <cellStyle name="Normal 22 8" xfId="18276"/>
    <cellStyle name="Normal 22 8 10" xfId="18277"/>
    <cellStyle name="Normal 22 8 10 2" xfId="18278"/>
    <cellStyle name="Normal 22 8 10 2 2" xfId="18279"/>
    <cellStyle name="Normal 22 8 10 2 2 2" xfId="18280"/>
    <cellStyle name="Normal 22 8 10 2 3" xfId="18281"/>
    <cellStyle name="Normal 22 8 10 2 3 2" xfId="18282"/>
    <cellStyle name="Normal 22 8 10 2 4" xfId="18283"/>
    <cellStyle name="Normal 22 8 10 3" xfId="18284"/>
    <cellStyle name="Normal 22 8 10 3 2" xfId="18285"/>
    <cellStyle name="Normal 22 8 10 3 2 2" xfId="18286"/>
    <cellStyle name="Normal 22 8 10 3 3" xfId="18287"/>
    <cellStyle name="Normal 22 8 10 3 3 2" xfId="18288"/>
    <cellStyle name="Normal 22 8 10 3 4" xfId="18289"/>
    <cellStyle name="Normal 22 8 10 4" xfId="18290"/>
    <cellStyle name="Normal 22 8 10 4 2" xfId="18291"/>
    <cellStyle name="Normal 22 8 10 5" xfId="18292"/>
    <cellStyle name="Normal 22 8 10 5 2" xfId="18293"/>
    <cellStyle name="Normal 22 8 10 6" xfId="18294"/>
    <cellStyle name="Normal 22 8 11" xfId="18295"/>
    <cellStyle name="Normal 22 8 11 2" xfId="18296"/>
    <cellStyle name="Normal 22 8 11 2 2" xfId="18297"/>
    <cellStyle name="Normal 22 8 11 2 2 2" xfId="18298"/>
    <cellStyle name="Normal 22 8 11 2 3" xfId="18299"/>
    <cellStyle name="Normal 22 8 11 2 3 2" xfId="18300"/>
    <cellStyle name="Normal 22 8 11 2 4" xfId="18301"/>
    <cellStyle name="Normal 22 8 11 3" xfId="18302"/>
    <cellStyle name="Normal 22 8 11 3 2" xfId="18303"/>
    <cellStyle name="Normal 22 8 11 3 2 2" xfId="18304"/>
    <cellStyle name="Normal 22 8 11 3 3" xfId="18305"/>
    <cellStyle name="Normal 22 8 11 3 3 2" xfId="18306"/>
    <cellStyle name="Normal 22 8 11 3 4" xfId="18307"/>
    <cellStyle name="Normal 22 8 11 4" xfId="18308"/>
    <cellStyle name="Normal 22 8 11 4 2" xfId="18309"/>
    <cellStyle name="Normal 22 8 11 5" xfId="18310"/>
    <cellStyle name="Normal 22 8 11 5 2" xfId="18311"/>
    <cellStyle name="Normal 22 8 11 6" xfId="18312"/>
    <cellStyle name="Normal 22 8 12" xfId="18313"/>
    <cellStyle name="Normal 22 8 12 2" xfId="18314"/>
    <cellStyle name="Normal 22 8 12 2 2" xfId="18315"/>
    <cellStyle name="Normal 22 8 12 2 2 2" xfId="18316"/>
    <cellStyle name="Normal 22 8 12 2 3" xfId="18317"/>
    <cellStyle name="Normal 22 8 12 2 3 2" xfId="18318"/>
    <cellStyle name="Normal 22 8 12 2 4" xfId="18319"/>
    <cellStyle name="Normal 22 8 12 3" xfId="18320"/>
    <cellStyle name="Normal 22 8 12 3 2" xfId="18321"/>
    <cellStyle name="Normal 22 8 12 3 2 2" xfId="18322"/>
    <cellStyle name="Normal 22 8 12 3 3" xfId="18323"/>
    <cellStyle name="Normal 22 8 12 3 3 2" xfId="18324"/>
    <cellStyle name="Normal 22 8 12 3 4" xfId="18325"/>
    <cellStyle name="Normal 22 8 12 4" xfId="18326"/>
    <cellStyle name="Normal 22 8 12 4 2" xfId="18327"/>
    <cellStyle name="Normal 22 8 12 5" xfId="18328"/>
    <cellStyle name="Normal 22 8 12 5 2" xfId="18329"/>
    <cellStyle name="Normal 22 8 12 6" xfId="18330"/>
    <cellStyle name="Normal 22 8 13" xfId="18331"/>
    <cellStyle name="Normal 22 8 13 2" xfId="18332"/>
    <cellStyle name="Normal 22 8 13 2 2" xfId="18333"/>
    <cellStyle name="Normal 22 8 13 2 2 2" xfId="18334"/>
    <cellStyle name="Normal 22 8 13 2 3" xfId="18335"/>
    <cellStyle name="Normal 22 8 13 2 3 2" xfId="18336"/>
    <cellStyle name="Normal 22 8 13 2 4" xfId="18337"/>
    <cellStyle name="Normal 22 8 13 3" xfId="18338"/>
    <cellStyle name="Normal 22 8 13 3 2" xfId="18339"/>
    <cellStyle name="Normal 22 8 13 3 2 2" xfId="18340"/>
    <cellStyle name="Normal 22 8 13 3 3" xfId="18341"/>
    <cellStyle name="Normal 22 8 13 3 3 2" xfId="18342"/>
    <cellStyle name="Normal 22 8 13 3 4" xfId="18343"/>
    <cellStyle name="Normal 22 8 13 4" xfId="18344"/>
    <cellStyle name="Normal 22 8 13 4 2" xfId="18345"/>
    <cellStyle name="Normal 22 8 13 5" xfId="18346"/>
    <cellStyle name="Normal 22 8 13 5 2" xfId="18347"/>
    <cellStyle name="Normal 22 8 13 6" xfId="18348"/>
    <cellStyle name="Normal 22 8 14" xfId="18349"/>
    <cellStyle name="Normal 22 8 14 2" xfId="18350"/>
    <cellStyle name="Normal 22 8 14 2 2" xfId="18351"/>
    <cellStyle name="Normal 22 8 14 2 2 2" xfId="18352"/>
    <cellStyle name="Normal 22 8 14 2 3" xfId="18353"/>
    <cellStyle name="Normal 22 8 14 2 3 2" xfId="18354"/>
    <cellStyle name="Normal 22 8 14 2 4" xfId="18355"/>
    <cellStyle name="Normal 22 8 14 3" xfId="18356"/>
    <cellStyle name="Normal 22 8 14 3 2" xfId="18357"/>
    <cellStyle name="Normal 22 8 14 3 2 2" xfId="18358"/>
    <cellStyle name="Normal 22 8 14 3 3" xfId="18359"/>
    <cellStyle name="Normal 22 8 14 3 3 2" xfId="18360"/>
    <cellStyle name="Normal 22 8 14 3 4" xfId="18361"/>
    <cellStyle name="Normal 22 8 14 4" xfId="18362"/>
    <cellStyle name="Normal 22 8 14 4 2" xfId="18363"/>
    <cellStyle name="Normal 22 8 14 5" xfId="18364"/>
    <cellStyle name="Normal 22 8 14 5 2" xfId="18365"/>
    <cellStyle name="Normal 22 8 14 6" xfId="18366"/>
    <cellStyle name="Normal 22 8 15" xfId="18367"/>
    <cellStyle name="Normal 22 8 15 2" xfId="18368"/>
    <cellStyle name="Normal 22 8 15 2 2" xfId="18369"/>
    <cellStyle name="Normal 22 8 15 2 2 2" xfId="18370"/>
    <cellStyle name="Normal 22 8 15 2 3" xfId="18371"/>
    <cellStyle name="Normal 22 8 15 2 3 2" xfId="18372"/>
    <cellStyle name="Normal 22 8 15 2 4" xfId="18373"/>
    <cellStyle name="Normal 22 8 15 3" xfId="18374"/>
    <cellStyle name="Normal 22 8 15 3 2" xfId="18375"/>
    <cellStyle name="Normal 22 8 15 3 2 2" xfId="18376"/>
    <cellStyle name="Normal 22 8 15 3 3" xfId="18377"/>
    <cellStyle name="Normal 22 8 15 3 3 2" xfId="18378"/>
    <cellStyle name="Normal 22 8 15 3 4" xfId="18379"/>
    <cellStyle name="Normal 22 8 15 4" xfId="18380"/>
    <cellStyle name="Normal 22 8 15 4 2" xfId="18381"/>
    <cellStyle name="Normal 22 8 15 5" xfId="18382"/>
    <cellStyle name="Normal 22 8 15 5 2" xfId="18383"/>
    <cellStyle name="Normal 22 8 15 6" xfId="18384"/>
    <cellStyle name="Normal 22 8 16" xfId="18385"/>
    <cellStyle name="Normal 22 8 16 2" xfId="18386"/>
    <cellStyle name="Normal 22 8 16 2 2" xfId="18387"/>
    <cellStyle name="Normal 22 8 16 2 2 2" xfId="18388"/>
    <cellStyle name="Normal 22 8 16 2 3" xfId="18389"/>
    <cellStyle name="Normal 22 8 16 2 3 2" xfId="18390"/>
    <cellStyle name="Normal 22 8 16 2 4" xfId="18391"/>
    <cellStyle name="Normal 22 8 16 3" xfId="18392"/>
    <cellStyle name="Normal 22 8 16 3 2" xfId="18393"/>
    <cellStyle name="Normal 22 8 16 3 2 2" xfId="18394"/>
    <cellStyle name="Normal 22 8 16 3 3" xfId="18395"/>
    <cellStyle name="Normal 22 8 16 3 3 2" xfId="18396"/>
    <cellStyle name="Normal 22 8 16 3 4" xfId="18397"/>
    <cellStyle name="Normal 22 8 16 4" xfId="18398"/>
    <cellStyle name="Normal 22 8 16 4 2" xfId="18399"/>
    <cellStyle name="Normal 22 8 16 5" xfId="18400"/>
    <cellStyle name="Normal 22 8 16 5 2" xfId="18401"/>
    <cellStyle name="Normal 22 8 16 6" xfId="18402"/>
    <cellStyle name="Normal 22 8 17" xfId="18403"/>
    <cellStyle name="Normal 22 8 17 2" xfId="18404"/>
    <cellStyle name="Normal 22 8 17 2 2" xfId="18405"/>
    <cellStyle name="Normal 22 8 17 2 2 2" xfId="18406"/>
    <cellStyle name="Normal 22 8 17 2 3" xfId="18407"/>
    <cellStyle name="Normal 22 8 17 2 3 2" xfId="18408"/>
    <cellStyle name="Normal 22 8 17 2 4" xfId="18409"/>
    <cellStyle name="Normal 22 8 17 3" xfId="18410"/>
    <cellStyle name="Normal 22 8 17 3 2" xfId="18411"/>
    <cellStyle name="Normal 22 8 17 3 2 2" xfId="18412"/>
    <cellStyle name="Normal 22 8 17 3 3" xfId="18413"/>
    <cellStyle name="Normal 22 8 17 3 3 2" xfId="18414"/>
    <cellStyle name="Normal 22 8 17 3 4" xfId="18415"/>
    <cellStyle name="Normal 22 8 17 4" xfId="18416"/>
    <cellStyle name="Normal 22 8 17 4 2" xfId="18417"/>
    <cellStyle name="Normal 22 8 17 5" xfId="18418"/>
    <cellStyle name="Normal 22 8 17 5 2" xfId="18419"/>
    <cellStyle name="Normal 22 8 17 6" xfId="18420"/>
    <cellStyle name="Normal 22 8 18" xfId="18421"/>
    <cellStyle name="Normal 22 8 18 2" xfId="18422"/>
    <cellStyle name="Normal 22 8 18 2 2" xfId="18423"/>
    <cellStyle name="Normal 22 8 18 2 2 2" xfId="18424"/>
    <cellStyle name="Normal 22 8 18 2 3" xfId="18425"/>
    <cellStyle name="Normal 22 8 18 2 3 2" xfId="18426"/>
    <cellStyle name="Normal 22 8 18 2 4" xfId="18427"/>
    <cellStyle name="Normal 22 8 18 3" xfId="18428"/>
    <cellStyle name="Normal 22 8 18 3 2" xfId="18429"/>
    <cellStyle name="Normal 22 8 18 3 2 2" xfId="18430"/>
    <cellStyle name="Normal 22 8 18 3 3" xfId="18431"/>
    <cellStyle name="Normal 22 8 18 3 3 2" xfId="18432"/>
    <cellStyle name="Normal 22 8 18 3 4" xfId="18433"/>
    <cellStyle name="Normal 22 8 18 4" xfId="18434"/>
    <cellStyle name="Normal 22 8 18 4 2" xfId="18435"/>
    <cellStyle name="Normal 22 8 18 5" xfId="18436"/>
    <cellStyle name="Normal 22 8 18 5 2" xfId="18437"/>
    <cellStyle name="Normal 22 8 18 6" xfId="18438"/>
    <cellStyle name="Normal 22 8 19" xfId="18439"/>
    <cellStyle name="Normal 22 8 19 2" xfId="18440"/>
    <cellStyle name="Normal 22 8 19 2 2" xfId="18441"/>
    <cellStyle name="Normal 22 8 19 2 2 2" xfId="18442"/>
    <cellStyle name="Normal 22 8 19 2 3" xfId="18443"/>
    <cellStyle name="Normal 22 8 19 2 3 2" xfId="18444"/>
    <cellStyle name="Normal 22 8 19 2 4" xfId="18445"/>
    <cellStyle name="Normal 22 8 19 3" xfId="18446"/>
    <cellStyle name="Normal 22 8 19 3 2" xfId="18447"/>
    <cellStyle name="Normal 22 8 19 3 2 2" xfId="18448"/>
    <cellStyle name="Normal 22 8 19 3 3" xfId="18449"/>
    <cellStyle name="Normal 22 8 19 3 3 2" xfId="18450"/>
    <cellStyle name="Normal 22 8 19 3 4" xfId="18451"/>
    <cellStyle name="Normal 22 8 19 4" xfId="18452"/>
    <cellStyle name="Normal 22 8 19 4 2" xfId="18453"/>
    <cellStyle name="Normal 22 8 19 5" xfId="18454"/>
    <cellStyle name="Normal 22 8 19 5 2" xfId="18455"/>
    <cellStyle name="Normal 22 8 19 6" xfId="18456"/>
    <cellStyle name="Normal 22 8 2" xfId="18457"/>
    <cellStyle name="Normal 22 8 2 2" xfId="18458"/>
    <cellStyle name="Normal 22 8 2 2 2" xfId="18459"/>
    <cellStyle name="Normal 22 8 2 2 2 2" xfId="18460"/>
    <cellStyle name="Normal 22 8 2 2 3" xfId="18461"/>
    <cellStyle name="Normal 22 8 2 2 3 2" xfId="18462"/>
    <cellStyle name="Normal 22 8 2 2 4" xfId="18463"/>
    <cellStyle name="Normal 22 8 2 3" xfId="18464"/>
    <cellStyle name="Normal 22 8 2 3 2" xfId="18465"/>
    <cellStyle name="Normal 22 8 2 3 2 2" xfId="18466"/>
    <cellStyle name="Normal 22 8 2 3 3" xfId="18467"/>
    <cellStyle name="Normal 22 8 2 3 3 2" xfId="18468"/>
    <cellStyle name="Normal 22 8 2 3 4" xfId="18469"/>
    <cellStyle name="Normal 22 8 2 4" xfId="18470"/>
    <cellStyle name="Normal 22 8 2 4 2" xfId="18471"/>
    <cellStyle name="Normal 22 8 2 5" xfId="18472"/>
    <cellStyle name="Normal 22 8 2 5 2" xfId="18473"/>
    <cellStyle name="Normal 22 8 2 6" xfId="18474"/>
    <cellStyle name="Normal 22 8 20" xfId="18475"/>
    <cellStyle name="Normal 22 8 20 2" xfId="18476"/>
    <cellStyle name="Normal 22 8 20 2 2" xfId="18477"/>
    <cellStyle name="Normal 22 8 20 2 2 2" xfId="18478"/>
    <cellStyle name="Normal 22 8 20 2 3" xfId="18479"/>
    <cellStyle name="Normal 22 8 20 2 3 2" xfId="18480"/>
    <cellStyle name="Normal 22 8 20 2 4" xfId="18481"/>
    <cellStyle name="Normal 22 8 20 3" xfId="18482"/>
    <cellStyle name="Normal 22 8 20 3 2" xfId="18483"/>
    <cellStyle name="Normal 22 8 20 3 2 2" xfId="18484"/>
    <cellStyle name="Normal 22 8 20 3 3" xfId="18485"/>
    <cellStyle name="Normal 22 8 20 3 3 2" xfId="18486"/>
    <cellStyle name="Normal 22 8 20 3 4" xfId="18487"/>
    <cellStyle name="Normal 22 8 20 4" xfId="18488"/>
    <cellStyle name="Normal 22 8 20 4 2" xfId="18489"/>
    <cellStyle name="Normal 22 8 20 5" xfId="18490"/>
    <cellStyle name="Normal 22 8 20 5 2" xfId="18491"/>
    <cellStyle name="Normal 22 8 20 6" xfId="18492"/>
    <cellStyle name="Normal 22 8 21" xfId="18493"/>
    <cellStyle name="Normal 22 8 21 2" xfId="18494"/>
    <cellStyle name="Normal 22 8 21 2 2" xfId="18495"/>
    <cellStyle name="Normal 22 8 21 2 2 2" xfId="18496"/>
    <cellStyle name="Normal 22 8 21 2 3" xfId="18497"/>
    <cellStyle name="Normal 22 8 21 2 3 2" xfId="18498"/>
    <cellStyle name="Normal 22 8 21 2 4" xfId="18499"/>
    <cellStyle name="Normal 22 8 21 3" xfId="18500"/>
    <cellStyle name="Normal 22 8 21 3 2" xfId="18501"/>
    <cellStyle name="Normal 22 8 21 3 2 2" xfId="18502"/>
    <cellStyle name="Normal 22 8 21 3 3" xfId="18503"/>
    <cellStyle name="Normal 22 8 21 3 3 2" xfId="18504"/>
    <cellStyle name="Normal 22 8 21 3 4" xfId="18505"/>
    <cellStyle name="Normal 22 8 21 4" xfId="18506"/>
    <cellStyle name="Normal 22 8 21 4 2" xfId="18507"/>
    <cellStyle name="Normal 22 8 21 5" xfId="18508"/>
    <cellStyle name="Normal 22 8 21 5 2" xfId="18509"/>
    <cellStyle name="Normal 22 8 21 6" xfId="18510"/>
    <cellStyle name="Normal 22 8 22" xfId="18511"/>
    <cellStyle name="Normal 22 8 22 2" xfId="18512"/>
    <cellStyle name="Normal 22 8 22 2 2" xfId="18513"/>
    <cellStyle name="Normal 22 8 22 2 2 2" xfId="18514"/>
    <cellStyle name="Normal 22 8 22 2 3" xfId="18515"/>
    <cellStyle name="Normal 22 8 22 2 3 2" xfId="18516"/>
    <cellStyle name="Normal 22 8 22 2 4" xfId="18517"/>
    <cellStyle name="Normal 22 8 22 3" xfId="18518"/>
    <cellStyle name="Normal 22 8 22 3 2" xfId="18519"/>
    <cellStyle name="Normal 22 8 22 3 2 2" xfId="18520"/>
    <cellStyle name="Normal 22 8 22 3 3" xfId="18521"/>
    <cellStyle name="Normal 22 8 22 3 3 2" xfId="18522"/>
    <cellStyle name="Normal 22 8 22 3 4" xfId="18523"/>
    <cellStyle name="Normal 22 8 22 4" xfId="18524"/>
    <cellStyle name="Normal 22 8 22 4 2" xfId="18525"/>
    <cellStyle name="Normal 22 8 22 5" xfId="18526"/>
    <cellStyle name="Normal 22 8 22 5 2" xfId="18527"/>
    <cellStyle name="Normal 22 8 22 6" xfId="18528"/>
    <cellStyle name="Normal 22 8 23" xfId="18529"/>
    <cellStyle name="Normal 22 8 23 2" xfId="18530"/>
    <cellStyle name="Normal 22 8 23 2 2" xfId="18531"/>
    <cellStyle name="Normal 22 8 23 2 2 2" xfId="18532"/>
    <cellStyle name="Normal 22 8 23 2 3" xfId="18533"/>
    <cellStyle name="Normal 22 8 23 2 3 2" xfId="18534"/>
    <cellStyle name="Normal 22 8 23 2 4" xfId="18535"/>
    <cellStyle name="Normal 22 8 23 3" xfId="18536"/>
    <cellStyle name="Normal 22 8 23 3 2" xfId="18537"/>
    <cellStyle name="Normal 22 8 23 3 2 2" xfId="18538"/>
    <cellStyle name="Normal 22 8 23 3 3" xfId="18539"/>
    <cellStyle name="Normal 22 8 23 3 3 2" xfId="18540"/>
    <cellStyle name="Normal 22 8 23 3 4" xfId="18541"/>
    <cellStyle name="Normal 22 8 23 4" xfId="18542"/>
    <cellStyle name="Normal 22 8 23 4 2" xfId="18543"/>
    <cellStyle name="Normal 22 8 23 5" xfId="18544"/>
    <cellStyle name="Normal 22 8 23 5 2" xfId="18545"/>
    <cellStyle name="Normal 22 8 23 6" xfId="18546"/>
    <cellStyle name="Normal 22 8 24" xfId="18547"/>
    <cellStyle name="Normal 22 8 24 2" xfId="18548"/>
    <cellStyle name="Normal 22 8 24 2 2" xfId="18549"/>
    <cellStyle name="Normal 22 8 24 3" xfId="18550"/>
    <cellStyle name="Normal 22 8 24 3 2" xfId="18551"/>
    <cellStyle name="Normal 22 8 24 4" xfId="18552"/>
    <cellStyle name="Normal 22 8 25" xfId="18553"/>
    <cellStyle name="Normal 22 8 25 2" xfId="18554"/>
    <cellStyle name="Normal 22 8 25 2 2" xfId="18555"/>
    <cellStyle name="Normal 22 8 25 3" xfId="18556"/>
    <cellStyle name="Normal 22 8 25 3 2" xfId="18557"/>
    <cellStyle name="Normal 22 8 25 4" xfId="18558"/>
    <cellStyle name="Normal 22 8 26" xfId="18559"/>
    <cellStyle name="Normal 22 8 26 2" xfId="18560"/>
    <cellStyle name="Normal 22 8 27" xfId="18561"/>
    <cellStyle name="Normal 22 8 27 2" xfId="18562"/>
    <cellStyle name="Normal 22 8 28" xfId="18563"/>
    <cellStyle name="Normal 22 8 3" xfId="18564"/>
    <cellStyle name="Normal 22 8 3 2" xfId="18565"/>
    <cellStyle name="Normal 22 8 3 2 2" xfId="18566"/>
    <cellStyle name="Normal 22 8 3 2 2 2" xfId="18567"/>
    <cellStyle name="Normal 22 8 3 2 3" xfId="18568"/>
    <cellStyle name="Normal 22 8 3 2 3 2" xfId="18569"/>
    <cellStyle name="Normal 22 8 3 2 4" xfId="18570"/>
    <cellStyle name="Normal 22 8 3 3" xfId="18571"/>
    <cellStyle name="Normal 22 8 3 3 2" xfId="18572"/>
    <cellStyle name="Normal 22 8 3 3 2 2" xfId="18573"/>
    <cellStyle name="Normal 22 8 3 3 3" xfId="18574"/>
    <cellStyle name="Normal 22 8 3 3 3 2" xfId="18575"/>
    <cellStyle name="Normal 22 8 3 3 4" xfId="18576"/>
    <cellStyle name="Normal 22 8 3 4" xfId="18577"/>
    <cellStyle name="Normal 22 8 3 4 2" xfId="18578"/>
    <cellStyle name="Normal 22 8 3 5" xfId="18579"/>
    <cellStyle name="Normal 22 8 3 5 2" xfId="18580"/>
    <cellStyle name="Normal 22 8 3 6" xfId="18581"/>
    <cellStyle name="Normal 22 8 4" xfId="18582"/>
    <cellStyle name="Normal 22 8 4 2" xfId="18583"/>
    <cellStyle name="Normal 22 8 4 2 2" xfId="18584"/>
    <cellStyle name="Normal 22 8 4 2 2 2" xfId="18585"/>
    <cellStyle name="Normal 22 8 4 2 3" xfId="18586"/>
    <cellStyle name="Normal 22 8 4 2 3 2" xfId="18587"/>
    <cellStyle name="Normal 22 8 4 2 4" xfId="18588"/>
    <cellStyle name="Normal 22 8 4 3" xfId="18589"/>
    <cellStyle name="Normal 22 8 4 3 2" xfId="18590"/>
    <cellStyle name="Normal 22 8 4 3 2 2" xfId="18591"/>
    <cellStyle name="Normal 22 8 4 3 3" xfId="18592"/>
    <cellStyle name="Normal 22 8 4 3 3 2" xfId="18593"/>
    <cellStyle name="Normal 22 8 4 3 4" xfId="18594"/>
    <cellStyle name="Normal 22 8 4 4" xfId="18595"/>
    <cellStyle name="Normal 22 8 4 4 2" xfId="18596"/>
    <cellStyle name="Normal 22 8 4 5" xfId="18597"/>
    <cellStyle name="Normal 22 8 4 5 2" xfId="18598"/>
    <cellStyle name="Normal 22 8 4 6" xfId="18599"/>
    <cellStyle name="Normal 22 8 5" xfId="18600"/>
    <cellStyle name="Normal 22 8 5 2" xfId="18601"/>
    <cellStyle name="Normal 22 8 5 2 2" xfId="18602"/>
    <cellStyle name="Normal 22 8 5 2 2 2" xfId="18603"/>
    <cellStyle name="Normal 22 8 5 2 3" xfId="18604"/>
    <cellStyle name="Normal 22 8 5 2 3 2" xfId="18605"/>
    <cellStyle name="Normal 22 8 5 2 4" xfId="18606"/>
    <cellStyle name="Normal 22 8 5 3" xfId="18607"/>
    <cellStyle name="Normal 22 8 5 3 2" xfId="18608"/>
    <cellStyle name="Normal 22 8 5 3 2 2" xfId="18609"/>
    <cellStyle name="Normal 22 8 5 3 3" xfId="18610"/>
    <cellStyle name="Normal 22 8 5 3 3 2" xfId="18611"/>
    <cellStyle name="Normal 22 8 5 3 4" xfId="18612"/>
    <cellStyle name="Normal 22 8 5 4" xfId="18613"/>
    <cellStyle name="Normal 22 8 5 4 2" xfId="18614"/>
    <cellStyle name="Normal 22 8 5 5" xfId="18615"/>
    <cellStyle name="Normal 22 8 5 5 2" xfId="18616"/>
    <cellStyle name="Normal 22 8 5 6" xfId="18617"/>
    <cellStyle name="Normal 22 8 6" xfId="18618"/>
    <cellStyle name="Normal 22 8 6 2" xfId="18619"/>
    <cellStyle name="Normal 22 8 6 2 2" xfId="18620"/>
    <cellStyle name="Normal 22 8 6 2 2 2" xfId="18621"/>
    <cellStyle name="Normal 22 8 6 2 3" xfId="18622"/>
    <cellStyle name="Normal 22 8 6 2 3 2" xfId="18623"/>
    <cellStyle name="Normal 22 8 6 2 4" xfId="18624"/>
    <cellStyle name="Normal 22 8 6 3" xfId="18625"/>
    <cellStyle name="Normal 22 8 6 3 2" xfId="18626"/>
    <cellStyle name="Normal 22 8 6 3 2 2" xfId="18627"/>
    <cellStyle name="Normal 22 8 6 3 3" xfId="18628"/>
    <cellStyle name="Normal 22 8 6 3 3 2" xfId="18629"/>
    <cellStyle name="Normal 22 8 6 3 4" xfId="18630"/>
    <cellStyle name="Normal 22 8 6 4" xfId="18631"/>
    <cellStyle name="Normal 22 8 6 4 2" xfId="18632"/>
    <cellStyle name="Normal 22 8 6 5" xfId="18633"/>
    <cellStyle name="Normal 22 8 6 5 2" xfId="18634"/>
    <cellStyle name="Normal 22 8 6 6" xfId="18635"/>
    <cellStyle name="Normal 22 8 7" xfId="18636"/>
    <cellStyle name="Normal 22 8 7 2" xfId="18637"/>
    <cellStyle name="Normal 22 8 7 2 2" xfId="18638"/>
    <cellStyle name="Normal 22 8 7 2 2 2" xfId="18639"/>
    <cellStyle name="Normal 22 8 7 2 3" xfId="18640"/>
    <cellStyle name="Normal 22 8 7 2 3 2" xfId="18641"/>
    <cellStyle name="Normal 22 8 7 2 4" xfId="18642"/>
    <cellStyle name="Normal 22 8 7 3" xfId="18643"/>
    <cellStyle name="Normal 22 8 7 3 2" xfId="18644"/>
    <cellStyle name="Normal 22 8 7 3 2 2" xfId="18645"/>
    <cellStyle name="Normal 22 8 7 3 3" xfId="18646"/>
    <cellStyle name="Normal 22 8 7 3 3 2" xfId="18647"/>
    <cellStyle name="Normal 22 8 7 3 4" xfId="18648"/>
    <cellStyle name="Normal 22 8 7 4" xfId="18649"/>
    <cellStyle name="Normal 22 8 7 4 2" xfId="18650"/>
    <cellStyle name="Normal 22 8 7 5" xfId="18651"/>
    <cellStyle name="Normal 22 8 7 5 2" xfId="18652"/>
    <cellStyle name="Normal 22 8 7 6" xfId="18653"/>
    <cellStyle name="Normal 22 8 8" xfId="18654"/>
    <cellStyle name="Normal 22 8 8 2" xfId="18655"/>
    <cellStyle name="Normal 22 8 8 2 2" xfId="18656"/>
    <cellStyle name="Normal 22 8 8 2 2 2" xfId="18657"/>
    <cellStyle name="Normal 22 8 8 2 3" xfId="18658"/>
    <cellStyle name="Normal 22 8 8 2 3 2" xfId="18659"/>
    <cellStyle name="Normal 22 8 8 2 4" xfId="18660"/>
    <cellStyle name="Normal 22 8 8 3" xfId="18661"/>
    <cellStyle name="Normal 22 8 8 3 2" xfId="18662"/>
    <cellStyle name="Normal 22 8 8 3 2 2" xfId="18663"/>
    <cellStyle name="Normal 22 8 8 3 3" xfId="18664"/>
    <cellStyle name="Normal 22 8 8 3 3 2" xfId="18665"/>
    <cellStyle name="Normal 22 8 8 3 4" xfId="18666"/>
    <cellStyle name="Normal 22 8 8 4" xfId="18667"/>
    <cellStyle name="Normal 22 8 8 4 2" xfId="18668"/>
    <cellStyle name="Normal 22 8 8 5" xfId="18669"/>
    <cellStyle name="Normal 22 8 8 5 2" xfId="18670"/>
    <cellStyle name="Normal 22 8 8 6" xfId="18671"/>
    <cellStyle name="Normal 22 8 9" xfId="18672"/>
    <cellStyle name="Normal 22 8 9 2" xfId="18673"/>
    <cellStyle name="Normal 22 8 9 2 2" xfId="18674"/>
    <cellStyle name="Normal 22 8 9 2 2 2" xfId="18675"/>
    <cellStyle name="Normal 22 8 9 2 3" xfId="18676"/>
    <cellStyle name="Normal 22 8 9 2 3 2" xfId="18677"/>
    <cellStyle name="Normal 22 8 9 2 4" xfId="18678"/>
    <cellStyle name="Normal 22 8 9 3" xfId="18679"/>
    <cellStyle name="Normal 22 8 9 3 2" xfId="18680"/>
    <cellStyle name="Normal 22 8 9 3 2 2" xfId="18681"/>
    <cellStyle name="Normal 22 8 9 3 3" xfId="18682"/>
    <cellStyle name="Normal 22 8 9 3 3 2" xfId="18683"/>
    <cellStyle name="Normal 22 8 9 3 4" xfId="18684"/>
    <cellStyle name="Normal 22 8 9 4" xfId="18685"/>
    <cellStyle name="Normal 22 8 9 4 2" xfId="18686"/>
    <cellStyle name="Normal 22 8 9 5" xfId="18687"/>
    <cellStyle name="Normal 22 8 9 5 2" xfId="18688"/>
    <cellStyle name="Normal 22 8 9 6" xfId="18689"/>
    <cellStyle name="Normal 22 80" xfId="18690"/>
    <cellStyle name="Normal 22 81" xfId="18691"/>
    <cellStyle name="Normal 22 81 2" xfId="18692"/>
    <cellStyle name="Normal 22 81 2 2" xfId="18693"/>
    <cellStyle name="Normal 22 81 2 2 2" xfId="18694"/>
    <cellStyle name="Normal 22 81 2 3" xfId="18695"/>
    <cellStyle name="Normal 22 81 2 3 2" xfId="18696"/>
    <cellStyle name="Normal 22 81 2 4" xfId="18697"/>
    <cellStyle name="Normal 22 81 3" xfId="18698"/>
    <cellStyle name="Normal 22 81 3 2" xfId="18699"/>
    <cellStyle name="Normal 22 81 3 2 2" xfId="18700"/>
    <cellStyle name="Normal 22 81 3 3" xfId="18701"/>
    <cellStyle name="Normal 22 81 3 3 2" xfId="18702"/>
    <cellStyle name="Normal 22 81 3 4" xfId="18703"/>
    <cellStyle name="Normal 22 81 4" xfId="18704"/>
    <cellStyle name="Normal 22 81 4 2" xfId="18705"/>
    <cellStyle name="Normal 22 81 5" xfId="18706"/>
    <cellStyle name="Normal 22 81 5 2" xfId="18707"/>
    <cellStyle name="Normal 22 81 6" xfId="18708"/>
    <cellStyle name="Normal 22 82" xfId="18709"/>
    <cellStyle name="Normal 22 82 2" xfId="18710"/>
    <cellStyle name="Normal 22 82 2 2" xfId="18711"/>
    <cellStyle name="Normal 22 82 3" xfId="18712"/>
    <cellStyle name="Normal 22 82 3 2" xfId="18713"/>
    <cellStyle name="Normal 22 82 4" xfId="18714"/>
    <cellStyle name="Normal 22 83" xfId="18715"/>
    <cellStyle name="Normal 22 83 2" xfId="18716"/>
    <cellStyle name="Normal 22 83 2 2" xfId="18717"/>
    <cellStyle name="Normal 22 83 3" xfId="18718"/>
    <cellStyle name="Normal 22 83 3 2" xfId="18719"/>
    <cellStyle name="Normal 22 83 4" xfId="18720"/>
    <cellStyle name="Normal 22 84" xfId="18721"/>
    <cellStyle name="Normal 22 84 2" xfId="18722"/>
    <cellStyle name="Normal 22 85" xfId="18723"/>
    <cellStyle name="Normal 22 85 2" xfId="18724"/>
    <cellStyle name="Normal 22 86" xfId="18725"/>
    <cellStyle name="Normal 22 9" xfId="18726"/>
    <cellStyle name="Normal 22 9 10" xfId="18727"/>
    <cellStyle name="Normal 22 9 10 2" xfId="18728"/>
    <cellStyle name="Normal 22 9 10 2 2" xfId="18729"/>
    <cellStyle name="Normal 22 9 10 2 2 2" xfId="18730"/>
    <cellStyle name="Normal 22 9 10 2 3" xfId="18731"/>
    <cellStyle name="Normal 22 9 10 2 3 2" xfId="18732"/>
    <cellStyle name="Normal 22 9 10 2 4" xfId="18733"/>
    <cellStyle name="Normal 22 9 10 3" xfId="18734"/>
    <cellStyle name="Normal 22 9 10 3 2" xfId="18735"/>
    <cellStyle name="Normal 22 9 10 3 2 2" xfId="18736"/>
    <cellStyle name="Normal 22 9 10 3 3" xfId="18737"/>
    <cellStyle name="Normal 22 9 10 3 3 2" xfId="18738"/>
    <cellStyle name="Normal 22 9 10 3 4" xfId="18739"/>
    <cellStyle name="Normal 22 9 10 4" xfId="18740"/>
    <cellStyle name="Normal 22 9 10 4 2" xfId="18741"/>
    <cellStyle name="Normal 22 9 10 5" xfId="18742"/>
    <cellStyle name="Normal 22 9 10 5 2" xfId="18743"/>
    <cellStyle name="Normal 22 9 10 6" xfId="18744"/>
    <cellStyle name="Normal 22 9 11" xfId="18745"/>
    <cellStyle name="Normal 22 9 11 2" xfId="18746"/>
    <cellStyle name="Normal 22 9 11 2 2" xfId="18747"/>
    <cellStyle name="Normal 22 9 11 2 2 2" xfId="18748"/>
    <cellStyle name="Normal 22 9 11 2 3" xfId="18749"/>
    <cellStyle name="Normal 22 9 11 2 3 2" xfId="18750"/>
    <cellStyle name="Normal 22 9 11 2 4" xfId="18751"/>
    <cellStyle name="Normal 22 9 11 3" xfId="18752"/>
    <cellStyle name="Normal 22 9 11 3 2" xfId="18753"/>
    <cellStyle name="Normal 22 9 11 3 2 2" xfId="18754"/>
    <cellStyle name="Normal 22 9 11 3 3" xfId="18755"/>
    <cellStyle name="Normal 22 9 11 3 3 2" xfId="18756"/>
    <cellStyle name="Normal 22 9 11 3 4" xfId="18757"/>
    <cellStyle name="Normal 22 9 11 4" xfId="18758"/>
    <cellStyle name="Normal 22 9 11 4 2" xfId="18759"/>
    <cellStyle name="Normal 22 9 11 5" xfId="18760"/>
    <cellStyle name="Normal 22 9 11 5 2" xfId="18761"/>
    <cellStyle name="Normal 22 9 11 6" xfId="18762"/>
    <cellStyle name="Normal 22 9 12" xfId="18763"/>
    <cellStyle name="Normal 22 9 12 2" xfId="18764"/>
    <cellStyle name="Normal 22 9 12 2 2" xfId="18765"/>
    <cellStyle name="Normal 22 9 12 2 2 2" xfId="18766"/>
    <cellStyle name="Normal 22 9 12 2 3" xfId="18767"/>
    <cellStyle name="Normal 22 9 12 2 3 2" xfId="18768"/>
    <cellStyle name="Normal 22 9 12 2 4" xfId="18769"/>
    <cellStyle name="Normal 22 9 12 3" xfId="18770"/>
    <cellStyle name="Normal 22 9 12 3 2" xfId="18771"/>
    <cellStyle name="Normal 22 9 12 3 2 2" xfId="18772"/>
    <cellStyle name="Normal 22 9 12 3 3" xfId="18773"/>
    <cellStyle name="Normal 22 9 12 3 3 2" xfId="18774"/>
    <cellStyle name="Normal 22 9 12 3 4" xfId="18775"/>
    <cellStyle name="Normal 22 9 12 4" xfId="18776"/>
    <cellStyle name="Normal 22 9 12 4 2" xfId="18777"/>
    <cellStyle name="Normal 22 9 12 5" xfId="18778"/>
    <cellStyle name="Normal 22 9 12 5 2" xfId="18779"/>
    <cellStyle name="Normal 22 9 12 6" xfId="18780"/>
    <cellStyle name="Normal 22 9 13" xfId="18781"/>
    <cellStyle name="Normal 22 9 13 2" xfId="18782"/>
    <cellStyle name="Normal 22 9 13 2 2" xfId="18783"/>
    <cellStyle name="Normal 22 9 13 2 2 2" xfId="18784"/>
    <cellStyle name="Normal 22 9 13 2 3" xfId="18785"/>
    <cellStyle name="Normal 22 9 13 2 3 2" xfId="18786"/>
    <cellStyle name="Normal 22 9 13 2 4" xfId="18787"/>
    <cellStyle name="Normal 22 9 13 3" xfId="18788"/>
    <cellStyle name="Normal 22 9 13 3 2" xfId="18789"/>
    <cellStyle name="Normal 22 9 13 3 2 2" xfId="18790"/>
    <cellStyle name="Normal 22 9 13 3 3" xfId="18791"/>
    <cellStyle name="Normal 22 9 13 3 3 2" xfId="18792"/>
    <cellStyle name="Normal 22 9 13 3 4" xfId="18793"/>
    <cellStyle name="Normal 22 9 13 4" xfId="18794"/>
    <cellStyle name="Normal 22 9 13 4 2" xfId="18795"/>
    <cellStyle name="Normal 22 9 13 5" xfId="18796"/>
    <cellStyle name="Normal 22 9 13 5 2" xfId="18797"/>
    <cellStyle name="Normal 22 9 13 6" xfId="18798"/>
    <cellStyle name="Normal 22 9 14" xfId="18799"/>
    <cellStyle name="Normal 22 9 14 2" xfId="18800"/>
    <cellStyle name="Normal 22 9 14 2 2" xfId="18801"/>
    <cellStyle name="Normal 22 9 14 2 2 2" xfId="18802"/>
    <cellStyle name="Normal 22 9 14 2 3" xfId="18803"/>
    <cellStyle name="Normal 22 9 14 2 3 2" xfId="18804"/>
    <cellStyle name="Normal 22 9 14 2 4" xfId="18805"/>
    <cellStyle name="Normal 22 9 14 3" xfId="18806"/>
    <cellStyle name="Normal 22 9 14 3 2" xfId="18807"/>
    <cellStyle name="Normal 22 9 14 3 2 2" xfId="18808"/>
    <cellStyle name="Normal 22 9 14 3 3" xfId="18809"/>
    <cellStyle name="Normal 22 9 14 3 3 2" xfId="18810"/>
    <cellStyle name="Normal 22 9 14 3 4" xfId="18811"/>
    <cellStyle name="Normal 22 9 14 4" xfId="18812"/>
    <cellStyle name="Normal 22 9 14 4 2" xfId="18813"/>
    <cellStyle name="Normal 22 9 14 5" xfId="18814"/>
    <cellStyle name="Normal 22 9 14 5 2" xfId="18815"/>
    <cellStyle name="Normal 22 9 14 6" xfId="18816"/>
    <cellStyle name="Normal 22 9 15" xfId="18817"/>
    <cellStyle name="Normal 22 9 15 2" xfId="18818"/>
    <cellStyle name="Normal 22 9 15 2 2" xfId="18819"/>
    <cellStyle name="Normal 22 9 15 2 2 2" xfId="18820"/>
    <cellStyle name="Normal 22 9 15 2 3" xfId="18821"/>
    <cellStyle name="Normal 22 9 15 2 3 2" xfId="18822"/>
    <cellStyle name="Normal 22 9 15 2 4" xfId="18823"/>
    <cellStyle name="Normal 22 9 15 3" xfId="18824"/>
    <cellStyle name="Normal 22 9 15 3 2" xfId="18825"/>
    <cellStyle name="Normal 22 9 15 3 2 2" xfId="18826"/>
    <cellStyle name="Normal 22 9 15 3 3" xfId="18827"/>
    <cellStyle name="Normal 22 9 15 3 3 2" xfId="18828"/>
    <cellStyle name="Normal 22 9 15 3 4" xfId="18829"/>
    <cellStyle name="Normal 22 9 15 4" xfId="18830"/>
    <cellStyle name="Normal 22 9 15 4 2" xfId="18831"/>
    <cellStyle name="Normal 22 9 15 5" xfId="18832"/>
    <cellStyle name="Normal 22 9 15 5 2" xfId="18833"/>
    <cellStyle name="Normal 22 9 15 6" xfId="18834"/>
    <cellStyle name="Normal 22 9 16" xfId="18835"/>
    <cellStyle name="Normal 22 9 16 2" xfId="18836"/>
    <cellStyle name="Normal 22 9 16 2 2" xfId="18837"/>
    <cellStyle name="Normal 22 9 16 2 2 2" xfId="18838"/>
    <cellStyle name="Normal 22 9 16 2 3" xfId="18839"/>
    <cellStyle name="Normal 22 9 16 2 3 2" xfId="18840"/>
    <cellStyle name="Normal 22 9 16 2 4" xfId="18841"/>
    <cellStyle name="Normal 22 9 16 3" xfId="18842"/>
    <cellStyle name="Normal 22 9 16 3 2" xfId="18843"/>
    <cellStyle name="Normal 22 9 16 3 2 2" xfId="18844"/>
    <cellStyle name="Normal 22 9 16 3 3" xfId="18845"/>
    <cellStyle name="Normal 22 9 16 3 3 2" xfId="18846"/>
    <cellStyle name="Normal 22 9 16 3 4" xfId="18847"/>
    <cellStyle name="Normal 22 9 16 4" xfId="18848"/>
    <cellStyle name="Normal 22 9 16 4 2" xfId="18849"/>
    <cellStyle name="Normal 22 9 16 5" xfId="18850"/>
    <cellStyle name="Normal 22 9 16 5 2" xfId="18851"/>
    <cellStyle name="Normal 22 9 16 6" xfId="18852"/>
    <cellStyle name="Normal 22 9 17" xfId="18853"/>
    <cellStyle name="Normal 22 9 17 2" xfId="18854"/>
    <cellStyle name="Normal 22 9 17 2 2" xfId="18855"/>
    <cellStyle name="Normal 22 9 17 2 2 2" xfId="18856"/>
    <cellStyle name="Normal 22 9 17 2 3" xfId="18857"/>
    <cellStyle name="Normal 22 9 17 2 3 2" xfId="18858"/>
    <cellStyle name="Normal 22 9 17 2 4" xfId="18859"/>
    <cellStyle name="Normal 22 9 17 3" xfId="18860"/>
    <cellStyle name="Normal 22 9 17 3 2" xfId="18861"/>
    <cellStyle name="Normal 22 9 17 3 2 2" xfId="18862"/>
    <cellStyle name="Normal 22 9 17 3 3" xfId="18863"/>
    <cellStyle name="Normal 22 9 17 3 3 2" xfId="18864"/>
    <cellStyle name="Normal 22 9 17 3 4" xfId="18865"/>
    <cellStyle name="Normal 22 9 17 4" xfId="18866"/>
    <cellStyle name="Normal 22 9 17 4 2" xfId="18867"/>
    <cellStyle name="Normal 22 9 17 5" xfId="18868"/>
    <cellStyle name="Normal 22 9 17 5 2" xfId="18869"/>
    <cellStyle name="Normal 22 9 17 6" xfId="18870"/>
    <cellStyle name="Normal 22 9 18" xfId="18871"/>
    <cellStyle name="Normal 22 9 18 2" xfId="18872"/>
    <cellStyle name="Normal 22 9 18 2 2" xfId="18873"/>
    <cellStyle name="Normal 22 9 18 2 2 2" xfId="18874"/>
    <cellStyle name="Normal 22 9 18 2 3" xfId="18875"/>
    <cellStyle name="Normal 22 9 18 2 3 2" xfId="18876"/>
    <cellStyle name="Normal 22 9 18 2 4" xfId="18877"/>
    <cellStyle name="Normal 22 9 18 3" xfId="18878"/>
    <cellStyle name="Normal 22 9 18 3 2" xfId="18879"/>
    <cellStyle name="Normal 22 9 18 3 2 2" xfId="18880"/>
    <cellStyle name="Normal 22 9 18 3 3" xfId="18881"/>
    <cellStyle name="Normal 22 9 18 3 3 2" xfId="18882"/>
    <cellStyle name="Normal 22 9 18 3 4" xfId="18883"/>
    <cellStyle name="Normal 22 9 18 4" xfId="18884"/>
    <cellStyle name="Normal 22 9 18 4 2" xfId="18885"/>
    <cellStyle name="Normal 22 9 18 5" xfId="18886"/>
    <cellStyle name="Normal 22 9 18 5 2" xfId="18887"/>
    <cellStyle name="Normal 22 9 18 6" xfId="18888"/>
    <cellStyle name="Normal 22 9 19" xfId="18889"/>
    <cellStyle name="Normal 22 9 19 2" xfId="18890"/>
    <cellStyle name="Normal 22 9 19 2 2" xfId="18891"/>
    <cellStyle name="Normal 22 9 19 2 2 2" xfId="18892"/>
    <cellStyle name="Normal 22 9 19 2 3" xfId="18893"/>
    <cellStyle name="Normal 22 9 19 2 3 2" xfId="18894"/>
    <cellStyle name="Normal 22 9 19 2 4" xfId="18895"/>
    <cellStyle name="Normal 22 9 19 3" xfId="18896"/>
    <cellStyle name="Normal 22 9 19 3 2" xfId="18897"/>
    <cellStyle name="Normal 22 9 19 3 2 2" xfId="18898"/>
    <cellStyle name="Normal 22 9 19 3 3" xfId="18899"/>
    <cellStyle name="Normal 22 9 19 3 3 2" xfId="18900"/>
    <cellStyle name="Normal 22 9 19 3 4" xfId="18901"/>
    <cellStyle name="Normal 22 9 19 4" xfId="18902"/>
    <cellStyle name="Normal 22 9 19 4 2" xfId="18903"/>
    <cellStyle name="Normal 22 9 19 5" xfId="18904"/>
    <cellStyle name="Normal 22 9 19 5 2" xfId="18905"/>
    <cellStyle name="Normal 22 9 19 6" xfId="18906"/>
    <cellStyle name="Normal 22 9 2" xfId="18907"/>
    <cellStyle name="Normal 22 9 2 2" xfId="18908"/>
    <cellStyle name="Normal 22 9 2 2 2" xfId="18909"/>
    <cellStyle name="Normal 22 9 2 2 2 2" xfId="18910"/>
    <cellStyle name="Normal 22 9 2 2 3" xfId="18911"/>
    <cellStyle name="Normal 22 9 2 2 3 2" xfId="18912"/>
    <cellStyle name="Normal 22 9 2 2 4" xfId="18913"/>
    <cellStyle name="Normal 22 9 2 3" xfId="18914"/>
    <cellStyle name="Normal 22 9 2 3 2" xfId="18915"/>
    <cellStyle name="Normal 22 9 2 3 2 2" xfId="18916"/>
    <cellStyle name="Normal 22 9 2 3 3" xfId="18917"/>
    <cellStyle name="Normal 22 9 2 3 3 2" xfId="18918"/>
    <cellStyle name="Normal 22 9 2 3 4" xfId="18919"/>
    <cellStyle name="Normal 22 9 2 4" xfId="18920"/>
    <cellStyle name="Normal 22 9 2 4 2" xfId="18921"/>
    <cellStyle name="Normal 22 9 2 5" xfId="18922"/>
    <cellStyle name="Normal 22 9 2 5 2" xfId="18923"/>
    <cellStyle name="Normal 22 9 2 6" xfId="18924"/>
    <cellStyle name="Normal 22 9 20" xfId="18925"/>
    <cellStyle name="Normal 22 9 20 2" xfId="18926"/>
    <cellStyle name="Normal 22 9 20 2 2" xfId="18927"/>
    <cellStyle name="Normal 22 9 20 2 2 2" xfId="18928"/>
    <cellStyle name="Normal 22 9 20 2 3" xfId="18929"/>
    <cellStyle name="Normal 22 9 20 2 3 2" xfId="18930"/>
    <cellStyle name="Normal 22 9 20 2 4" xfId="18931"/>
    <cellStyle name="Normal 22 9 20 3" xfId="18932"/>
    <cellStyle name="Normal 22 9 20 3 2" xfId="18933"/>
    <cellStyle name="Normal 22 9 20 3 2 2" xfId="18934"/>
    <cellStyle name="Normal 22 9 20 3 3" xfId="18935"/>
    <cellStyle name="Normal 22 9 20 3 3 2" xfId="18936"/>
    <cellStyle name="Normal 22 9 20 3 4" xfId="18937"/>
    <cellStyle name="Normal 22 9 20 4" xfId="18938"/>
    <cellStyle name="Normal 22 9 20 4 2" xfId="18939"/>
    <cellStyle name="Normal 22 9 20 5" xfId="18940"/>
    <cellStyle name="Normal 22 9 20 5 2" xfId="18941"/>
    <cellStyle name="Normal 22 9 20 6" xfId="18942"/>
    <cellStyle name="Normal 22 9 21" xfId="18943"/>
    <cellStyle name="Normal 22 9 21 2" xfId="18944"/>
    <cellStyle name="Normal 22 9 21 2 2" xfId="18945"/>
    <cellStyle name="Normal 22 9 21 2 2 2" xfId="18946"/>
    <cellStyle name="Normal 22 9 21 2 3" xfId="18947"/>
    <cellStyle name="Normal 22 9 21 2 3 2" xfId="18948"/>
    <cellStyle name="Normal 22 9 21 2 4" xfId="18949"/>
    <cellStyle name="Normal 22 9 21 3" xfId="18950"/>
    <cellStyle name="Normal 22 9 21 3 2" xfId="18951"/>
    <cellStyle name="Normal 22 9 21 3 2 2" xfId="18952"/>
    <cellStyle name="Normal 22 9 21 3 3" xfId="18953"/>
    <cellStyle name="Normal 22 9 21 3 3 2" xfId="18954"/>
    <cellStyle name="Normal 22 9 21 3 4" xfId="18955"/>
    <cellStyle name="Normal 22 9 21 4" xfId="18956"/>
    <cellStyle name="Normal 22 9 21 4 2" xfId="18957"/>
    <cellStyle name="Normal 22 9 21 5" xfId="18958"/>
    <cellStyle name="Normal 22 9 21 5 2" xfId="18959"/>
    <cellStyle name="Normal 22 9 21 6" xfId="18960"/>
    <cellStyle name="Normal 22 9 22" xfId="18961"/>
    <cellStyle name="Normal 22 9 22 2" xfId="18962"/>
    <cellStyle name="Normal 22 9 22 2 2" xfId="18963"/>
    <cellStyle name="Normal 22 9 22 2 2 2" xfId="18964"/>
    <cellStyle name="Normal 22 9 22 2 3" xfId="18965"/>
    <cellStyle name="Normal 22 9 22 2 3 2" xfId="18966"/>
    <cellStyle name="Normal 22 9 22 2 4" xfId="18967"/>
    <cellStyle name="Normal 22 9 22 3" xfId="18968"/>
    <cellStyle name="Normal 22 9 22 3 2" xfId="18969"/>
    <cellStyle name="Normal 22 9 22 3 2 2" xfId="18970"/>
    <cellStyle name="Normal 22 9 22 3 3" xfId="18971"/>
    <cellStyle name="Normal 22 9 22 3 3 2" xfId="18972"/>
    <cellStyle name="Normal 22 9 22 3 4" xfId="18973"/>
    <cellStyle name="Normal 22 9 22 4" xfId="18974"/>
    <cellStyle name="Normal 22 9 22 4 2" xfId="18975"/>
    <cellStyle name="Normal 22 9 22 5" xfId="18976"/>
    <cellStyle name="Normal 22 9 22 5 2" xfId="18977"/>
    <cellStyle name="Normal 22 9 22 6" xfId="18978"/>
    <cellStyle name="Normal 22 9 23" xfId="18979"/>
    <cellStyle name="Normal 22 9 23 2" xfId="18980"/>
    <cellStyle name="Normal 22 9 23 2 2" xfId="18981"/>
    <cellStyle name="Normal 22 9 23 2 2 2" xfId="18982"/>
    <cellStyle name="Normal 22 9 23 2 3" xfId="18983"/>
    <cellStyle name="Normal 22 9 23 2 3 2" xfId="18984"/>
    <cellStyle name="Normal 22 9 23 2 4" xfId="18985"/>
    <cellStyle name="Normal 22 9 23 3" xfId="18986"/>
    <cellStyle name="Normal 22 9 23 3 2" xfId="18987"/>
    <cellStyle name="Normal 22 9 23 3 2 2" xfId="18988"/>
    <cellStyle name="Normal 22 9 23 3 3" xfId="18989"/>
    <cellStyle name="Normal 22 9 23 3 3 2" xfId="18990"/>
    <cellStyle name="Normal 22 9 23 3 4" xfId="18991"/>
    <cellStyle name="Normal 22 9 23 4" xfId="18992"/>
    <cellStyle name="Normal 22 9 23 4 2" xfId="18993"/>
    <cellStyle name="Normal 22 9 23 5" xfId="18994"/>
    <cellStyle name="Normal 22 9 23 5 2" xfId="18995"/>
    <cellStyle name="Normal 22 9 23 6" xfId="18996"/>
    <cellStyle name="Normal 22 9 24" xfId="18997"/>
    <cellStyle name="Normal 22 9 24 2" xfId="18998"/>
    <cellStyle name="Normal 22 9 24 2 2" xfId="18999"/>
    <cellStyle name="Normal 22 9 24 3" xfId="19000"/>
    <cellStyle name="Normal 22 9 24 3 2" xfId="19001"/>
    <cellStyle name="Normal 22 9 24 4" xfId="19002"/>
    <cellStyle name="Normal 22 9 25" xfId="19003"/>
    <cellStyle name="Normal 22 9 25 2" xfId="19004"/>
    <cellStyle name="Normal 22 9 25 2 2" xfId="19005"/>
    <cellStyle name="Normal 22 9 25 3" xfId="19006"/>
    <cellStyle name="Normal 22 9 25 3 2" xfId="19007"/>
    <cellStyle name="Normal 22 9 25 4" xfId="19008"/>
    <cellStyle name="Normal 22 9 26" xfId="19009"/>
    <cellStyle name="Normal 22 9 26 2" xfId="19010"/>
    <cellStyle name="Normal 22 9 27" xfId="19011"/>
    <cellStyle name="Normal 22 9 27 2" xfId="19012"/>
    <cellStyle name="Normal 22 9 28" xfId="19013"/>
    <cellStyle name="Normal 22 9 3" xfId="19014"/>
    <cellStyle name="Normal 22 9 3 2" xfId="19015"/>
    <cellStyle name="Normal 22 9 3 2 2" xfId="19016"/>
    <cellStyle name="Normal 22 9 3 2 2 2" xfId="19017"/>
    <cellStyle name="Normal 22 9 3 2 3" xfId="19018"/>
    <cellStyle name="Normal 22 9 3 2 3 2" xfId="19019"/>
    <cellStyle name="Normal 22 9 3 2 4" xfId="19020"/>
    <cellStyle name="Normal 22 9 3 3" xfId="19021"/>
    <cellStyle name="Normal 22 9 3 3 2" xfId="19022"/>
    <cellStyle name="Normal 22 9 3 3 2 2" xfId="19023"/>
    <cellStyle name="Normal 22 9 3 3 3" xfId="19024"/>
    <cellStyle name="Normal 22 9 3 3 3 2" xfId="19025"/>
    <cellStyle name="Normal 22 9 3 3 4" xfId="19026"/>
    <cellStyle name="Normal 22 9 3 4" xfId="19027"/>
    <cellStyle name="Normal 22 9 3 4 2" xfId="19028"/>
    <cellStyle name="Normal 22 9 3 5" xfId="19029"/>
    <cellStyle name="Normal 22 9 3 5 2" xfId="19030"/>
    <cellStyle name="Normal 22 9 3 6" xfId="19031"/>
    <cellStyle name="Normal 22 9 4" xfId="19032"/>
    <cellStyle name="Normal 22 9 4 2" xfId="19033"/>
    <cellStyle name="Normal 22 9 4 2 2" xfId="19034"/>
    <cellStyle name="Normal 22 9 4 2 2 2" xfId="19035"/>
    <cellStyle name="Normal 22 9 4 2 3" xfId="19036"/>
    <cellStyle name="Normal 22 9 4 2 3 2" xfId="19037"/>
    <cellStyle name="Normal 22 9 4 2 4" xfId="19038"/>
    <cellStyle name="Normal 22 9 4 3" xfId="19039"/>
    <cellStyle name="Normal 22 9 4 3 2" xfId="19040"/>
    <cellStyle name="Normal 22 9 4 3 2 2" xfId="19041"/>
    <cellStyle name="Normal 22 9 4 3 3" xfId="19042"/>
    <cellStyle name="Normal 22 9 4 3 3 2" xfId="19043"/>
    <cellStyle name="Normal 22 9 4 3 4" xfId="19044"/>
    <cellStyle name="Normal 22 9 4 4" xfId="19045"/>
    <cellStyle name="Normal 22 9 4 4 2" xfId="19046"/>
    <cellStyle name="Normal 22 9 4 5" xfId="19047"/>
    <cellStyle name="Normal 22 9 4 5 2" xfId="19048"/>
    <cellStyle name="Normal 22 9 4 6" xfId="19049"/>
    <cellStyle name="Normal 22 9 5" xfId="19050"/>
    <cellStyle name="Normal 22 9 5 2" xfId="19051"/>
    <cellStyle name="Normal 22 9 5 2 2" xfId="19052"/>
    <cellStyle name="Normal 22 9 5 2 2 2" xfId="19053"/>
    <cellStyle name="Normal 22 9 5 2 3" xfId="19054"/>
    <cellStyle name="Normal 22 9 5 2 3 2" xfId="19055"/>
    <cellStyle name="Normal 22 9 5 2 4" xfId="19056"/>
    <cellStyle name="Normal 22 9 5 3" xfId="19057"/>
    <cellStyle name="Normal 22 9 5 3 2" xfId="19058"/>
    <cellStyle name="Normal 22 9 5 3 2 2" xfId="19059"/>
    <cellStyle name="Normal 22 9 5 3 3" xfId="19060"/>
    <cellStyle name="Normal 22 9 5 3 3 2" xfId="19061"/>
    <cellStyle name="Normal 22 9 5 3 4" xfId="19062"/>
    <cellStyle name="Normal 22 9 5 4" xfId="19063"/>
    <cellStyle name="Normal 22 9 5 4 2" xfId="19064"/>
    <cellStyle name="Normal 22 9 5 5" xfId="19065"/>
    <cellStyle name="Normal 22 9 5 5 2" xfId="19066"/>
    <cellStyle name="Normal 22 9 5 6" xfId="19067"/>
    <cellStyle name="Normal 22 9 6" xfId="19068"/>
    <cellStyle name="Normal 22 9 6 2" xfId="19069"/>
    <cellStyle name="Normal 22 9 6 2 2" xfId="19070"/>
    <cellStyle name="Normal 22 9 6 2 2 2" xfId="19071"/>
    <cellStyle name="Normal 22 9 6 2 3" xfId="19072"/>
    <cellStyle name="Normal 22 9 6 2 3 2" xfId="19073"/>
    <cellStyle name="Normal 22 9 6 2 4" xfId="19074"/>
    <cellStyle name="Normal 22 9 6 3" xfId="19075"/>
    <cellStyle name="Normal 22 9 6 3 2" xfId="19076"/>
    <cellStyle name="Normal 22 9 6 3 2 2" xfId="19077"/>
    <cellStyle name="Normal 22 9 6 3 3" xfId="19078"/>
    <cellStyle name="Normal 22 9 6 3 3 2" xfId="19079"/>
    <cellStyle name="Normal 22 9 6 3 4" xfId="19080"/>
    <cellStyle name="Normal 22 9 6 4" xfId="19081"/>
    <cellStyle name="Normal 22 9 6 4 2" xfId="19082"/>
    <cellStyle name="Normal 22 9 6 5" xfId="19083"/>
    <cellStyle name="Normal 22 9 6 5 2" xfId="19084"/>
    <cellStyle name="Normal 22 9 6 6" xfId="19085"/>
    <cellStyle name="Normal 22 9 7" xfId="19086"/>
    <cellStyle name="Normal 22 9 7 2" xfId="19087"/>
    <cellStyle name="Normal 22 9 7 2 2" xfId="19088"/>
    <cellStyle name="Normal 22 9 7 2 2 2" xfId="19089"/>
    <cellStyle name="Normal 22 9 7 2 3" xfId="19090"/>
    <cellStyle name="Normal 22 9 7 2 3 2" xfId="19091"/>
    <cellStyle name="Normal 22 9 7 2 4" xfId="19092"/>
    <cellStyle name="Normal 22 9 7 3" xfId="19093"/>
    <cellStyle name="Normal 22 9 7 3 2" xfId="19094"/>
    <cellStyle name="Normal 22 9 7 3 2 2" xfId="19095"/>
    <cellStyle name="Normal 22 9 7 3 3" xfId="19096"/>
    <cellStyle name="Normal 22 9 7 3 3 2" xfId="19097"/>
    <cellStyle name="Normal 22 9 7 3 4" xfId="19098"/>
    <cellStyle name="Normal 22 9 7 4" xfId="19099"/>
    <cellStyle name="Normal 22 9 7 4 2" xfId="19100"/>
    <cellStyle name="Normal 22 9 7 5" xfId="19101"/>
    <cellStyle name="Normal 22 9 7 5 2" xfId="19102"/>
    <cellStyle name="Normal 22 9 7 6" xfId="19103"/>
    <cellStyle name="Normal 22 9 8" xfId="19104"/>
    <cellStyle name="Normal 22 9 8 2" xfId="19105"/>
    <cellStyle name="Normal 22 9 8 2 2" xfId="19106"/>
    <cellStyle name="Normal 22 9 8 2 2 2" xfId="19107"/>
    <cellStyle name="Normal 22 9 8 2 3" xfId="19108"/>
    <cellStyle name="Normal 22 9 8 2 3 2" xfId="19109"/>
    <cellStyle name="Normal 22 9 8 2 4" xfId="19110"/>
    <cellStyle name="Normal 22 9 8 3" xfId="19111"/>
    <cellStyle name="Normal 22 9 8 3 2" xfId="19112"/>
    <cellStyle name="Normal 22 9 8 3 2 2" xfId="19113"/>
    <cellStyle name="Normal 22 9 8 3 3" xfId="19114"/>
    <cellStyle name="Normal 22 9 8 3 3 2" xfId="19115"/>
    <cellStyle name="Normal 22 9 8 3 4" xfId="19116"/>
    <cellStyle name="Normal 22 9 8 4" xfId="19117"/>
    <cellStyle name="Normal 22 9 8 4 2" xfId="19118"/>
    <cellStyle name="Normal 22 9 8 5" xfId="19119"/>
    <cellStyle name="Normal 22 9 8 5 2" xfId="19120"/>
    <cellStyle name="Normal 22 9 8 6" xfId="19121"/>
    <cellStyle name="Normal 22 9 9" xfId="19122"/>
    <cellStyle name="Normal 22 9 9 2" xfId="19123"/>
    <cellStyle name="Normal 22 9 9 2 2" xfId="19124"/>
    <cellStyle name="Normal 22 9 9 2 2 2" xfId="19125"/>
    <cellStyle name="Normal 22 9 9 2 3" xfId="19126"/>
    <cellStyle name="Normal 22 9 9 2 3 2" xfId="19127"/>
    <cellStyle name="Normal 22 9 9 2 4" xfId="19128"/>
    <cellStyle name="Normal 22 9 9 3" xfId="19129"/>
    <cellStyle name="Normal 22 9 9 3 2" xfId="19130"/>
    <cellStyle name="Normal 22 9 9 3 2 2" xfId="19131"/>
    <cellStyle name="Normal 22 9 9 3 3" xfId="19132"/>
    <cellStyle name="Normal 22 9 9 3 3 2" xfId="19133"/>
    <cellStyle name="Normal 22 9 9 3 4" xfId="19134"/>
    <cellStyle name="Normal 22 9 9 4" xfId="19135"/>
    <cellStyle name="Normal 22 9 9 4 2" xfId="19136"/>
    <cellStyle name="Normal 22 9 9 5" xfId="19137"/>
    <cellStyle name="Normal 22 9 9 5 2" xfId="19138"/>
    <cellStyle name="Normal 22 9 9 6" xfId="19139"/>
    <cellStyle name="Normal 23" xfId="19140"/>
    <cellStyle name="Normal 24" xfId="19141"/>
    <cellStyle name="Normal 24 10" xfId="19142"/>
    <cellStyle name="Normal 24 10 2" xfId="19143"/>
    <cellStyle name="Normal 24 10 2 2" xfId="19144"/>
    <cellStyle name="Normal 24 10 2 2 2" xfId="19145"/>
    <cellStyle name="Normal 24 10 2 2 2 2" xfId="19146"/>
    <cellStyle name="Normal 24 10 2 2 3" xfId="19147"/>
    <cellStyle name="Normal 24 10 2 2 3 2" xfId="19148"/>
    <cellStyle name="Normal 24 10 2 2 4" xfId="19149"/>
    <cellStyle name="Normal 24 10 2 3" xfId="19150"/>
    <cellStyle name="Normal 24 10 2 3 2" xfId="19151"/>
    <cellStyle name="Normal 24 10 2 3 2 2" xfId="19152"/>
    <cellStyle name="Normal 24 10 2 3 3" xfId="19153"/>
    <cellStyle name="Normal 24 10 2 3 3 2" xfId="19154"/>
    <cellStyle name="Normal 24 10 2 3 4" xfId="19155"/>
    <cellStyle name="Normal 24 10 2 4" xfId="19156"/>
    <cellStyle name="Normal 24 10 2 4 2" xfId="19157"/>
    <cellStyle name="Normal 24 10 2 5" xfId="19158"/>
    <cellStyle name="Normal 24 10 2 5 2" xfId="19159"/>
    <cellStyle name="Normal 24 10 2 6" xfId="19160"/>
    <cellStyle name="Normal 24 10 3" xfId="19161"/>
    <cellStyle name="Normal 24 10 3 2" xfId="19162"/>
    <cellStyle name="Normal 24 10 3 2 2" xfId="19163"/>
    <cellStyle name="Normal 24 10 3 3" xfId="19164"/>
    <cellStyle name="Normal 24 10 3 3 2" xfId="19165"/>
    <cellStyle name="Normal 24 10 3 4" xfId="19166"/>
    <cellStyle name="Normal 24 10 4" xfId="19167"/>
    <cellStyle name="Normal 24 10 4 2" xfId="19168"/>
    <cellStyle name="Normal 24 10 4 2 2" xfId="19169"/>
    <cellStyle name="Normal 24 10 4 3" xfId="19170"/>
    <cellStyle name="Normal 24 10 4 3 2" xfId="19171"/>
    <cellStyle name="Normal 24 10 4 4" xfId="19172"/>
    <cellStyle name="Normal 24 10 5" xfId="19173"/>
    <cellStyle name="Normal 24 10 5 2" xfId="19174"/>
    <cellStyle name="Normal 24 10 6" xfId="19175"/>
    <cellStyle name="Normal 24 10 6 2" xfId="19176"/>
    <cellStyle name="Normal 24 10 7" xfId="19177"/>
    <cellStyle name="Normal 24 11" xfId="19178"/>
    <cellStyle name="Normal 24 11 2" xfId="19179"/>
    <cellStyle name="Normal 24 11 2 2" xfId="19180"/>
    <cellStyle name="Normal 24 11 2 2 2" xfId="19181"/>
    <cellStyle name="Normal 24 11 2 2 2 2" xfId="19182"/>
    <cellStyle name="Normal 24 11 2 2 3" xfId="19183"/>
    <cellStyle name="Normal 24 11 2 2 3 2" xfId="19184"/>
    <cellStyle name="Normal 24 11 2 2 4" xfId="19185"/>
    <cellStyle name="Normal 24 11 2 3" xfId="19186"/>
    <cellStyle name="Normal 24 11 2 3 2" xfId="19187"/>
    <cellStyle name="Normal 24 11 2 3 2 2" xfId="19188"/>
    <cellStyle name="Normal 24 11 2 3 3" xfId="19189"/>
    <cellStyle name="Normal 24 11 2 3 3 2" xfId="19190"/>
    <cellStyle name="Normal 24 11 2 3 4" xfId="19191"/>
    <cellStyle name="Normal 24 11 2 4" xfId="19192"/>
    <cellStyle name="Normal 24 11 2 4 2" xfId="19193"/>
    <cellStyle name="Normal 24 11 2 5" xfId="19194"/>
    <cellStyle name="Normal 24 11 2 5 2" xfId="19195"/>
    <cellStyle name="Normal 24 11 2 6" xfId="19196"/>
    <cellStyle name="Normal 24 11 3" xfId="19197"/>
    <cellStyle name="Normal 24 11 3 2" xfId="19198"/>
    <cellStyle name="Normal 24 11 3 2 2" xfId="19199"/>
    <cellStyle name="Normal 24 11 3 3" xfId="19200"/>
    <cellStyle name="Normal 24 11 3 3 2" xfId="19201"/>
    <cellStyle name="Normal 24 11 3 4" xfId="19202"/>
    <cellStyle name="Normal 24 11 4" xfId="19203"/>
    <cellStyle name="Normal 24 11 4 2" xfId="19204"/>
    <cellStyle name="Normal 24 11 4 2 2" xfId="19205"/>
    <cellStyle name="Normal 24 11 4 3" xfId="19206"/>
    <cellStyle name="Normal 24 11 4 3 2" xfId="19207"/>
    <cellStyle name="Normal 24 11 4 4" xfId="19208"/>
    <cellStyle name="Normal 24 11 5" xfId="19209"/>
    <cellStyle name="Normal 24 11 5 2" xfId="19210"/>
    <cellStyle name="Normal 24 11 6" xfId="19211"/>
    <cellStyle name="Normal 24 11 6 2" xfId="19212"/>
    <cellStyle name="Normal 24 11 7" xfId="19213"/>
    <cellStyle name="Normal 24 12" xfId="19214"/>
    <cellStyle name="Normal 24 12 2" xfId="19215"/>
    <cellStyle name="Normal 24 12 2 2" xfId="19216"/>
    <cellStyle name="Normal 24 12 2 2 2" xfId="19217"/>
    <cellStyle name="Normal 24 12 2 2 2 2" xfId="19218"/>
    <cellStyle name="Normal 24 12 2 2 3" xfId="19219"/>
    <cellStyle name="Normal 24 12 2 2 3 2" xfId="19220"/>
    <cellStyle name="Normal 24 12 2 2 4" xfId="19221"/>
    <cellStyle name="Normal 24 12 2 3" xfId="19222"/>
    <cellStyle name="Normal 24 12 2 3 2" xfId="19223"/>
    <cellStyle name="Normal 24 12 2 3 2 2" xfId="19224"/>
    <cellStyle name="Normal 24 12 2 3 3" xfId="19225"/>
    <cellStyle name="Normal 24 12 2 3 3 2" xfId="19226"/>
    <cellStyle name="Normal 24 12 2 3 4" xfId="19227"/>
    <cellStyle name="Normal 24 12 2 4" xfId="19228"/>
    <cellStyle name="Normal 24 12 2 4 2" xfId="19229"/>
    <cellStyle name="Normal 24 12 2 5" xfId="19230"/>
    <cellStyle name="Normal 24 12 2 5 2" xfId="19231"/>
    <cellStyle name="Normal 24 12 2 6" xfId="19232"/>
    <cellStyle name="Normal 24 12 3" xfId="19233"/>
    <cellStyle name="Normal 24 12 3 2" xfId="19234"/>
    <cellStyle name="Normal 24 12 3 2 2" xfId="19235"/>
    <cellStyle name="Normal 24 12 3 3" xfId="19236"/>
    <cellStyle name="Normal 24 12 3 3 2" xfId="19237"/>
    <cellStyle name="Normal 24 12 3 4" xfId="19238"/>
    <cellStyle name="Normal 24 12 4" xfId="19239"/>
    <cellStyle name="Normal 24 12 4 2" xfId="19240"/>
    <cellStyle name="Normal 24 12 4 2 2" xfId="19241"/>
    <cellStyle name="Normal 24 12 4 3" xfId="19242"/>
    <cellStyle name="Normal 24 12 4 3 2" xfId="19243"/>
    <cellStyle name="Normal 24 12 4 4" xfId="19244"/>
    <cellStyle name="Normal 24 12 5" xfId="19245"/>
    <cellStyle name="Normal 24 12 5 2" xfId="19246"/>
    <cellStyle name="Normal 24 12 6" xfId="19247"/>
    <cellStyle name="Normal 24 12 6 2" xfId="19248"/>
    <cellStyle name="Normal 24 12 7" xfId="19249"/>
    <cellStyle name="Normal 24 13" xfId="19250"/>
    <cellStyle name="Normal 24 13 2" xfId="19251"/>
    <cellStyle name="Normal 24 13 2 2" xfId="19252"/>
    <cellStyle name="Normal 24 13 2 2 2" xfId="19253"/>
    <cellStyle name="Normal 24 13 2 2 2 2" xfId="19254"/>
    <cellStyle name="Normal 24 13 2 2 3" xfId="19255"/>
    <cellStyle name="Normal 24 13 2 2 3 2" xfId="19256"/>
    <cellStyle name="Normal 24 13 2 2 4" xfId="19257"/>
    <cellStyle name="Normal 24 13 2 3" xfId="19258"/>
    <cellStyle name="Normal 24 13 2 3 2" xfId="19259"/>
    <cellStyle name="Normal 24 13 2 3 2 2" xfId="19260"/>
    <cellStyle name="Normal 24 13 2 3 3" xfId="19261"/>
    <cellStyle name="Normal 24 13 2 3 3 2" xfId="19262"/>
    <cellStyle name="Normal 24 13 2 3 4" xfId="19263"/>
    <cellStyle name="Normal 24 13 2 4" xfId="19264"/>
    <cellStyle name="Normal 24 13 2 4 2" xfId="19265"/>
    <cellStyle name="Normal 24 13 2 5" xfId="19266"/>
    <cellStyle name="Normal 24 13 2 5 2" xfId="19267"/>
    <cellStyle name="Normal 24 13 2 6" xfId="19268"/>
    <cellStyle name="Normal 24 13 3" xfId="19269"/>
    <cellStyle name="Normal 24 13 3 2" xfId="19270"/>
    <cellStyle name="Normal 24 13 3 2 2" xfId="19271"/>
    <cellStyle name="Normal 24 13 3 3" xfId="19272"/>
    <cellStyle name="Normal 24 13 3 3 2" xfId="19273"/>
    <cellStyle name="Normal 24 13 3 4" xfId="19274"/>
    <cellStyle name="Normal 24 13 4" xfId="19275"/>
    <cellStyle name="Normal 24 13 4 2" xfId="19276"/>
    <cellStyle name="Normal 24 13 4 2 2" xfId="19277"/>
    <cellStyle name="Normal 24 13 4 3" xfId="19278"/>
    <cellStyle name="Normal 24 13 4 3 2" xfId="19279"/>
    <cellStyle name="Normal 24 13 4 4" xfId="19280"/>
    <cellStyle name="Normal 24 13 5" xfId="19281"/>
    <cellStyle name="Normal 24 13 5 2" xfId="19282"/>
    <cellStyle name="Normal 24 13 6" xfId="19283"/>
    <cellStyle name="Normal 24 13 6 2" xfId="19284"/>
    <cellStyle name="Normal 24 13 7" xfId="19285"/>
    <cellStyle name="Normal 24 14" xfId="19286"/>
    <cellStyle name="Normal 24 14 2" xfId="19287"/>
    <cellStyle name="Normal 24 14 2 2" xfId="19288"/>
    <cellStyle name="Normal 24 14 2 2 2" xfId="19289"/>
    <cellStyle name="Normal 24 14 2 2 2 2" xfId="19290"/>
    <cellStyle name="Normal 24 14 2 2 3" xfId="19291"/>
    <cellStyle name="Normal 24 14 2 2 3 2" xfId="19292"/>
    <cellStyle name="Normal 24 14 2 2 4" xfId="19293"/>
    <cellStyle name="Normal 24 14 2 3" xfId="19294"/>
    <cellStyle name="Normal 24 14 2 3 2" xfId="19295"/>
    <cellStyle name="Normal 24 14 2 3 2 2" xfId="19296"/>
    <cellStyle name="Normal 24 14 2 3 3" xfId="19297"/>
    <cellStyle name="Normal 24 14 2 3 3 2" xfId="19298"/>
    <cellStyle name="Normal 24 14 2 3 4" xfId="19299"/>
    <cellStyle name="Normal 24 14 2 4" xfId="19300"/>
    <cellStyle name="Normal 24 14 2 4 2" xfId="19301"/>
    <cellStyle name="Normal 24 14 2 5" xfId="19302"/>
    <cellStyle name="Normal 24 14 2 5 2" xfId="19303"/>
    <cellStyle name="Normal 24 14 2 6" xfId="19304"/>
    <cellStyle name="Normal 24 14 3" xfId="19305"/>
    <cellStyle name="Normal 24 14 3 2" xfId="19306"/>
    <cellStyle name="Normal 24 14 3 2 2" xfId="19307"/>
    <cellStyle name="Normal 24 14 3 3" xfId="19308"/>
    <cellStyle name="Normal 24 14 3 3 2" xfId="19309"/>
    <cellStyle name="Normal 24 14 3 4" xfId="19310"/>
    <cellStyle name="Normal 24 14 4" xfId="19311"/>
    <cellStyle name="Normal 24 14 4 2" xfId="19312"/>
    <cellStyle name="Normal 24 14 4 2 2" xfId="19313"/>
    <cellStyle name="Normal 24 14 4 3" xfId="19314"/>
    <cellStyle name="Normal 24 14 4 3 2" xfId="19315"/>
    <cellStyle name="Normal 24 14 4 4" xfId="19316"/>
    <cellStyle name="Normal 24 14 5" xfId="19317"/>
    <cellStyle name="Normal 24 14 5 2" xfId="19318"/>
    <cellStyle name="Normal 24 14 6" xfId="19319"/>
    <cellStyle name="Normal 24 14 6 2" xfId="19320"/>
    <cellStyle name="Normal 24 14 7" xfId="19321"/>
    <cellStyle name="Normal 24 15" xfId="19322"/>
    <cellStyle name="Normal 24 15 2" xfId="19323"/>
    <cellStyle name="Normal 24 15 2 2" xfId="19324"/>
    <cellStyle name="Normal 24 15 2 2 2" xfId="19325"/>
    <cellStyle name="Normal 24 15 2 2 2 2" xfId="19326"/>
    <cellStyle name="Normal 24 15 2 2 3" xfId="19327"/>
    <cellStyle name="Normal 24 15 2 2 3 2" xfId="19328"/>
    <cellStyle name="Normal 24 15 2 2 4" xfId="19329"/>
    <cellStyle name="Normal 24 15 2 3" xfId="19330"/>
    <cellStyle name="Normal 24 15 2 3 2" xfId="19331"/>
    <cellStyle name="Normal 24 15 2 3 2 2" xfId="19332"/>
    <cellStyle name="Normal 24 15 2 3 3" xfId="19333"/>
    <cellStyle name="Normal 24 15 2 3 3 2" xfId="19334"/>
    <cellStyle name="Normal 24 15 2 3 4" xfId="19335"/>
    <cellStyle name="Normal 24 15 2 4" xfId="19336"/>
    <cellStyle name="Normal 24 15 2 4 2" xfId="19337"/>
    <cellStyle name="Normal 24 15 2 5" xfId="19338"/>
    <cellStyle name="Normal 24 15 2 5 2" xfId="19339"/>
    <cellStyle name="Normal 24 15 2 6" xfId="19340"/>
    <cellStyle name="Normal 24 15 3" xfId="19341"/>
    <cellStyle name="Normal 24 15 3 2" xfId="19342"/>
    <cellStyle name="Normal 24 15 3 2 2" xfId="19343"/>
    <cellStyle name="Normal 24 15 3 3" xfId="19344"/>
    <cellStyle name="Normal 24 15 3 3 2" xfId="19345"/>
    <cellStyle name="Normal 24 15 3 4" xfId="19346"/>
    <cellStyle name="Normal 24 15 4" xfId="19347"/>
    <cellStyle name="Normal 24 15 4 2" xfId="19348"/>
    <cellStyle name="Normal 24 15 4 2 2" xfId="19349"/>
    <cellStyle name="Normal 24 15 4 3" xfId="19350"/>
    <cellStyle name="Normal 24 15 4 3 2" xfId="19351"/>
    <cellStyle name="Normal 24 15 4 4" xfId="19352"/>
    <cellStyle name="Normal 24 15 5" xfId="19353"/>
    <cellStyle name="Normal 24 15 5 2" xfId="19354"/>
    <cellStyle name="Normal 24 15 6" xfId="19355"/>
    <cellStyle name="Normal 24 15 6 2" xfId="19356"/>
    <cellStyle name="Normal 24 15 7" xfId="19357"/>
    <cellStyle name="Normal 24 16" xfId="19358"/>
    <cellStyle name="Normal 24 16 2" xfId="19359"/>
    <cellStyle name="Normal 24 16 2 2" xfId="19360"/>
    <cellStyle name="Normal 24 16 2 2 2" xfId="19361"/>
    <cellStyle name="Normal 24 16 2 2 2 2" xfId="19362"/>
    <cellStyle name="Normal 24 16 2 2 3" xfId="19363"/>
    <cellStyle name="Normal 24 16 2 2 3 2" xfId="19364"/>
    <cellStyle name="Normal 24 16 2 2 4" xfId="19365"/>
    <cellStyle name="Normal 24 16 2 3" xfId="19366"/>
    <cellStyle name="Normal 24 16 2 3 2" xfId="19367"/>
    <cellStyle name="Normal 24 16 2 3 2 2" xfId="19368"/>
    <cellStyle name="Normal 24 16 2 3 3" xfId="19369"/>
    <cellStyle name="Normal 24 16 2 3 3 2" xfId="19370"/>
    <cellStyle name="Normal 24 16 2 3 4" xfId="19371"/>
    <cellStyle name="Normal 24 16 2 4" xfId="19372"/>
    <cellStyle name="Normal 24 16 2 4 2" xfId="19373"/>
    <cellStyle name="Normal 24 16 2 5" xfId="19374"/>
    <cellStyle name="Normal 24 16 2 5 2" xfId="19375"/>
    <cellStyle name="Normal 24 16 2 6" xfId="19376"/>
    <cellStyle name="Normal 24 16 3" xfId="19377"/>
    <cellStyle name="Normal 24 16 3 2" xfId="19378"/>
    <cellStyle name="Normal 24 16 3 2 2" xfId="19379"/>
    <cellStyle name="Normal 24 16 3 3" xfId="19380"/>
    <cellStyle name="Normal 24 16 3 3 2" xfId="19381"/>
    <cellStyle name="Normal 24 16 3 4" xfId="19382"/>
    <cellStyle name="Normal 24 16 4" xfId="19383"/>
    <cellStyle name="Normal 24 16 4 2" xfId="19384"/>
    <cellStyle name="Normal 24 16 4 2 2" xfId="19385"/>
    <cellStyle name="Normal 24 16 4 3" xfId="19386"/>
    <cellStyle name="Normal 24 16 4 3 2" xfId="19387"/>
    <cellStyle name="Normal 24 16 4 4" xfId="19388"/>
    <cellStyle name="Normal 24 16 5" xfId="19389"/>
    <cellStyle name="Normal 24 16 5 2" xfId="19390"/>
    <cellStyle name="Normal 24 16 6" xfId="19391"/>
    <cellStyle name="Normal 24 16 6 2" xfId="19392"/>
    <cellStyle name="Normal 24 16 7" xfId="19393"/>
    <cellStyle name="Normal 24 17" xfId="19394"/>
    <cellStyle name="Normal 24 17 2" xfId="19395"/>
    <cellStyle name="Normal 24 17 2 2" xfId="19396"/>
    <cellStyle name="Normal 24 17 2 2 2" xfId="19397"/>
    <cellStyle name="Normal 24 17 2 2 2 2" xfId="19398"/>
    <cellStyle name="Normal 24 17 2 2 3" xfId="19399"/>
    <cellStyle name="Normal 24 17 2 2 3 2" xfId="19400"/>
    <cellStyle name="Normal 24 17 2 2 4" xfId="19401"/>
    <cellStyle name="Normal 24 17 2 3" xfId="19402"/>
    <cellStyle name="Normal 24 17 2 3 2" xfId="19403"/>
    <cellStyle name="Normal 24 17 2 3 2 2" xfId="19404"/>
    <cellStyle name="Normal 24 17 2 3 3" xfId="19405"/>
    <cellStyle name="Normal 24 17 2 3 3 2" xfId="19406"/>
    <cellStyle name="Normal 24 17 2 3 4" xfId="19407"/>
    <cellStyle name="Normal 24 17 2 4" xfId="19408"/>
    <cellStyle name="Normal 24 17 2 4 2" xfId="19409"/>
    <cellStyle name="Normal 24 17 2 5" xfId="19410"/>
    <cellStyle name="Normal 24 17 2 5 2" xfId="19411"/>
    <cellStyle name="Normal 24 17 2 6" xfId="19412"/>
    <cellStyle name="Normal 24 17 3" xfId="19413"/>
    <cellStyle name="Normal 24 17 3 2" xfId="19414"/>
    <cellStyle name="Normal 24 17 3 2 2" xfId="19415"/>
    <cellStyle name="Normal 24 17 3 3" xfId="19416"/>
    <cellStyle name="Normal 24 17 3 3 2" xfId="19417"/>
    <cellStyle name="Normal 24 17 3 4" xfId="19418"/>
    <cellStyle name="Normal 24 17 4" xfId="19419"/>
    <cellStyle name="Normal 24 17 4 2" xfId="19420"/>
    <cellStyle name="Normal 24 17 4 2 2" xfId="19421"/>
    <cellStyle name="Normal 24 17 4 3" xfId="19422"/>
    <cellStyle name="Normal 24 17 4 3 2" xfId="19423"/>
    <cellStyle name="Normal 24 17 4 4" xfId="19424"/>
    <cellStyle name="Normal 24 17 5" xfId="19425"/>
    <cellStyle name="Normal 24 17 5 2" xfId="19426"/>
    <cellStyle name="Normal 24 17 6" xfId="19427"/>
    <cellStyle name="Normal 24 17 6 2" xfId="19428"/>
    <cellStyle name="Normal 24 17 7" xfId="19429"/>
    <cellStyle name="Normal 24 18" xfId="19430"/>
    <cellStyle name="Normal 24 18 2" xfId="19431"/>
    <cellStyle name="Normal 24 18 2 2" xfId="19432"/>
    <cellStyle name="Normal 24 18 2 2 2" xfId="19433"/>
    <cellStyle name="Normal 24 18 2 2 2 2" xfId="19434"/>
    <cellStyle name="Normal 24 18 2 2 3" xfId="19435"/>
    <cellStyle name="Normal 24 18 2 2 3 2" xfId="19436"/>
    <cellStyle name="Normal 24 18 2 2 4" xfId="19437"/>
    <cellStyle name="Normal 24 18 2 3" xfId="19438"/>
    <cellStyle name="Normal 24 18 2 3 2" xfId="19439"/>
    <cellStyle name="Normal 24 18 2 3 2 2" xfId="19440"/>
    <cellStyle name="Normal 24 18 2 3 3" xfId="19441"/>
    <cellStyle name="Normal 24 18 2 3 3 2" xfId="19442"/>
    <cellStyle name="Normal 24 18 2 3 4" xfId="19443"/>
    <cellStyle name="Normal 24 18 2 4" xfId="19444"/>
    <cellStyle name="Normal 24 18 2 4 2" xfId="19445"/>
    <cellStyle name="Normal 24 18 2 5" xfId="19446"/>
    <cellStyle name="Normal 24 18 2 5 2" xfId="19447"/>
    <cellStyle name="Normal 24 18 2 6" xfId="19448"/>
    <cellStyle name="Normal 24 18 3" xfId="19449"/>
    <cellStyle name="Normal 24 18 3 2" xfId="19450"/>
    <cellStyle name="Normal 24 18 3 2 2" xfId="19451"/>
    <cellStyle name="Normal 24 18 3 3" xfId="19452"/>
    <cellStyle name="Normal 24 18 3 3 2" xfId="19453"/>
    <cellStyle name="Normal 24 18 3 4" xfId="19454"/>
    <cellStyle name="Normal 24 18 4" xfId="19455"/>
    <cellStyle name="Normal 24 18 4 2" xfId="19456"/>
    <cellStyle name="Normal 24 18 4 2 2" xfId="19457"/>
    <cellStyle name="Normal 24 18 4 3" xfId="19458"/>
    <cellStyle name="Normal 24 18 4 3 2" xfId="19459"/>
    <cellStyle name="Normal 24 18 4 4" xfId="19460"/>
    <cellStyle name="Normal 24 18 5" xfId="19461"/>
    <cellStyle name="Normal 24 18 5 2" xfId="19462"/>
    <cellStyle name="Normal 24 18 6" xfId="19463"/>
    <cellStyle name="Normal 24 18 6 2" xfId="19464"/>
    <cellStyle name="Normal 24 18 7" xfId="19465"/>
    <cellStyle name="Normal 24 19" xfId="19466"/>
    <cellStyle name="Normal 24 19 2" xfId="19467"/>
    <cellStyle name="Normal 24 19 2 2" xfId="19468"/>
    <cellStyle name="Normal 24 19 2 2 2" xfId="19469"/>
    <cellStyle name="Normal 24 19 2 2 2 2" xfId="19470"/>
    <cellStyle name="Normal 24 19 2 2 3" xfId="19471"/>
    <cellStyle name="Normal 24 19 2 2 3 2" xfId="19472"/>
    <cellStyle name="Normal 24 19 2 2 4" xfId="19473"/>
    <cellStyle name="Normal 24 19 2 3" xfId="19474"/>
    <cellStyle name="Normal 24 19 2 3 2" xfId="19475"/>
    <cellStyle name="Normal 24 19 2 3 2 2" xfId="19476"/>
    <cellStyle name="Normal 24 19 2 3 3" xfId="19477"/>
    <cellStyle name="Normal 24 19 2 3 3 2" xfId="19478"/>
    <cellStyle name="Normal 24 19 2 3 4" xfId="19479"/>
    <cellStyle name="Normal 24 19 2 4" xfId="19480"/>
    <cellStyle name="Normal 24 19 2 4 2" xfId="19481"/>
    <cellStyle name="Normal 24 19 2 5" xfId="19482"/>
    <cellStyle name="Normal 24 19 2 5 2" xfId="19483"/>
    <cellStyle name="Normal 24 19 2 6" xfId="19484"/>
    <cellStyle name="Normal 24 19 3" xfId="19485"/>
    <cellStyle name="Normal 24 19 3 2" xfId="19486"/>
    <cellStyle name="Normal 24 19 3 2 2" xfId="19487"/>
    <cellStyle name="Normal 24 19 3 3" xfId="19488"/>
    <cellStyle name="Normal 24 19 3 3 2" xfId="19489"/>
    <cellStyle name="Normal 24 19 3 4" xfId="19490"/>
    <cellStyle name="Normal 24 19 4" xfId="19491"/>
    <cellStyle name="Normal 24 19 4 2" xfId="19492"/>
    <cellStyle name="Normal 24 19 4 2 2" xfId="19493"/>
    <cellStyle name="Normal 24 19 4 3" xfId="19494"/>
    <cellStyle name="Normal 24 19 4 3 2" xfId="19495"/>
    <cellStyle name="Normal 24 19 4 4" xfId="19496"/>
    <cellStyle name="Normal 24 19 5" xfId="19497"/>
    <cellStyle name="Normal 24 19 5 2" xfId="19498"/>
    <cellStyle name="Normal 24 19 6" xfId="19499"/>
    <cellStyle name="Normal 24 19 6 2" xfId="19500"/>
    <cellStyle name="Normal 24 19 7" xfId="19501"/>
    <cellStyle name="Normal 24 2" xfId="19502"/>
    <cellStyle name="Normal 24 2 10" xfId="19503"/>
    <cellStyle name="Normal 24 2 10 2" xfId="19504"/>
    <cellStyle name="Normal 24 2 10 2 2" xfId="19505"/>
    <cellStyle name="Normal 24 2 10 2 2 2" xfId="19506"/>
    <cellStyle name="Normal 24 2 10 2 2 2 2" xfId="19507"/>
    <cellStyle name="Normal 24 2 10 2 2 3" xfId="19508"/>
    <cellStyle name="Normal 24 2 10 2 2 3 2" xfId="19509"/>
    <cellStyle name="Normal 24 2 10 2 2 4" xfId="19510"/>
    <cellStyle name="Normal 24 2 10 2 3" xfId="19511"/>
    <cellStyle name="Normal 24 2 10 2 3 2" xfId="19512"/>
    <cellStyle name="Normal 24 2 10 2 3 2 2" xfId="19513"/>
    <cellStyle name="Normal 24 2 10 2 3 3" xfId="19514"/>
    <cellStyle name="Normal 24 2 10 2 3 3 2" xfId="19515"/>
    <cellStyle name="Normal 24 2 10 2 3 4" xfId="19516"/>
    <cellStyle name="Normal 24 2 10 2 4" xfId="19517"/>
    <cellStyle name="Normal 24 2 10 2 4 2" xfId="19518"/>
    <cellStyle name="Normal 24 2 10 2 5" xfId="19519"/>
    <cellStyle name="Normal 24 2 10 2 5 2" xfId="19520"/>
    <cellStyle name="Normal 24 2 10 2 6" xfId="19521"/>
    <cellStyle name="Normal 24 2 10 3" xfId="19522"/>
    <cellStyle name="Normal 24 2 10 3 2" xfId="19523"/>
    <cellStyle name="Normal 24 2 10 3 2 2" xfId="19524"/>
    <cellStyle name="Normal 24 2 10 3 3" xfId="19525"/>
    <cellStyle name="Normal 24 2 10 3 3 2" xfId="19526"/>
    <cellStyle name="Normal 24 2 10 3 4" xfId="19527"/>
    <cellStyle name="Normal 24 2 10 4" xfId="19528"/>
    <cellStyle name="Normal 24 2 10 4 2" xfId="19529"/>
    <cellStyle name="Normal 24 2 10 4 2 2" xfId="19530"/>
    <cellStyle name="Normal 24 2 10 4 3" xfId="19531"/>
    <cellStyle name="Normal 24 2 10 4 3 2" xfId="19532"/>
    <cellStyle name="Normal 24 2 10 4 4" xfId="19533"/>
    <cellStyle name="Normal 24 2 10 5" xfId="19534"/>
    <cellStyle name="Normal 24 2 10 5 2" xfId="19535"/>
    <cellStyle name="Normal 24 2 10 6" xfId="19536"/>
    <cellStyle name="Normal 24 2 10 6 2" xfId="19537"/>
    <cellStyle name="Normal 24 2 10 7" xfId="19538"/>
    <cellStyle name="Normal 24 2 11" xfId="19539"/>
    <cellStyle name="Normal 24 2 11 2" xfId="19540"/>
    <cellStyle name="Normal 24 2 11 2 2" xfId="19541"/>
    <cellStyle name="Normal 24 2 11 2 2 2" xfId="19542"/>
    <cellStyle name="Normal 24 2 11 2 2 2 2" xfId="19543"/>
    <cellStyle name="Normal 24 2 11 2 2 3" xfId="19544"/>
    <cellStyle name="Normal 24 2 11 2 2 3 2" xfId="19545"/>
    <cellStyle name="Normal 24 2 11 2 2 4" xfId="19546"/>
    <cellStyle name="Normal 24 2 11 2 3" xfId="19547"/>
    <cellStyle name="Normal 24 2 11 2 3 2" xfId="19548"/>
    <cellStyle name="Normal 24 2 11 2 3 2 2" xfId="19549"/>
    <cellStyle name="Normal 24 2 11 2 3 3" xfId="19550"/>
    <cellStyle name="Normal 24 2 11 2 3 3 2" xfId="19551"/>
    <cellStyle name="Normal 24 2 11 2 3 4" xfId="19552"/>
    <cellStyle name="Normal 24 2 11 2 4" xfId="19553"/>
    <cellStyle name="Normal 24 2 11 2 4 2" xfId="19554"/>
    <cellStyle name="Normal 24 2 11 2 5" xfId="19555"/>
    <cellStyle name="Normal 24 2 11 2 5 2" xfId="19556"/>
    <cellStyle name="Normal 24 2 11 2 6" xfId="19557"/>
    <cellStyle name="Normal 24 2 11 3" xfId="19558"/>
    <cellStyle name="Normal 24 2 11 3 2" xfId="19559"/>
    <cellStyle name="Normal 24 2 11 3 2 2" xfId="19560"/>
    <cellStyle name="Normal 24 2 11 3 3" xfId="19561"/>
    <cellStyle name="Normal 24 2 11 3 3 2" xfId="19562"/>
    <cellStyle name="Normal 24 2 11 3 4" xfId="19563"/>
    <cellStyle name="Normal 24 2 11 4" xfId="19564"/>
    <cellStyle name="Normal 24 2 11 4 2" xfId="19565"/>
    <cellStyle name="Normal 24 2 11 4 2 2" xfId="19566"/>
    <cellStyle name="Normal 24 2 11 4 3" xfId="19567"/>
    <cellStyle name="Normal 24 2 11 4 3 2" xfId="19568"/>
    <cellStyle name="Normal 24 2 11 4 4" xfId="19569"/>
    <cellStyle name="Normal 24 2 11 5" xfId="19570"/>
    <cellStyle name="Normal 24 2 11 5 2" xfId="19571"/>
    <cellStyle name="Normal 24 2 11 6" xfId="19572"/>
    <cellStyle name="Normal 24 2 11 6 2" xfId="19573"/>
    <cellStyle name="Normal 24 2 11 7" xfId="19574"/>
    <cellStyle name="Normal 24 2 12" xfId="19575"/>
    <cellStyle name="Normal 24 2 12 2" xfId="19576"/>
    <cellStyle name="Normal 24 2 12 2 2" xfId="19577"/>
    <cellStyle name="Normal 24 2 12 2 2 2" xfId="19578"/>
    <cellStyle name="Normal 24 2 12 2 2 2 2" xfId="19579"/>
    <cellStyle name="Normal 24 2 12 2 2 3" xfId="19580"/>
    <cellStyle name="Normal 24 2 12 2 2 3 2" xfId="19581"/>
    <cellStyle name="Normal 24 2 12 2 2 4" xfId="19582"/>
    <cellStyle name="Normal 24 2 12 2 3" xfId="19583"/>
    <cellStyle name="Normal 24 2 12 2 3 2" xfId="19584"/>
    <cellStyle name="Normal 24 2 12 2 3 2 2" xfId="19585"/>
    <cellStyle name="Normal 24 2 12 2 3 3" xfId="19586"/>
    <cellStyle name="Normal 24 2 12 2 3 3 2" xfId="19587"/>
    <cellStyle name="Normal 24 2 12 2 3 4" xfId="19588"/>
    <cellStyle name="Normal 24 2 12 2 4" xfId="19589"/>
    <cellStyle name="Normal 24 2 12 2 4 2" xfId="19590"/>
    <cellStyle name="Normal 24 2 12 2 5" xfId="19591"/>
    <cellStyle name="Normal 24 2 12 2 5 2" xfId="19592"/>
    <cellStyle name="Normal 24 2 12 2 6" xfId="19593"/>
    <cellStyle name="Normal 24 2 12 3" xfId="19594"/>
    <cellStyle name="Normal 24 2 12 3 2" xfId="19595"/>
    <cellStyle name="Normal 24 2 12 3 2 2" xfId="19596"/>
    <cellStyle name="Normal 24 2 12 3 3" xfId="19597"/>
    <cellStyle name="Normal 24 2 12 3 3 2" xfId="19598"/>
    <cellStyle name="Normal 24 2 12 3 4" xfId="19599"/>
    <cellStyle name="Normal 24 2 12 4" xfId="19600"/>
    <cellStyle name="Normal 24 2 12 4 2" xfId="19601"/>
    <cellStyle name="Normal 24 2 12 4 2 2" xfId="19602"/>
    <cellStyle name="Normal 24 2 12 4 3" xfId="19603"/>
    <cellStyle name="Normal 24 2 12 4 3 2" xfId="19604"/>
    <cellStyle name="Normal 24 2 12 4 4" xfId="19605"/>
    <cellStyle name="Normal 24 2 12 5" xfId="19606"/>
    <cellStyle name="Normal 24 2 12 5 2" xfId="19607"/>
    <cellStyle name="Normal 24 2 12 6" xfId="19608"/>
    <cellStyle name="Normal 24 2 12 6 2" xfId="19609"/>
    <cellStyle name="Normal 24 2 12 7" xfId="19610"/>
    <cellStyle name="Normal 24 2 13" xfId="19611"/>
    <cellStyle name="Normal 24 2 13 2" xfId="19612"/>
    <cellStyle name="Normal 24 2 13 2 2" xfId="19613"/>
    <cellStyle name="Normal 24 2 13 2 2 2" xfId="19614"/>
    <cellStyle name="Normal 24 2 13 2 2 2 2" xfId="19615"/>
    <cellStyle name="Normal 24 2 13 2 2 3" xfId="19616"/>
    <cellStyle name="Normal 24 2 13 2 2 3 2" xfId="19617"/>
    <cellStyle name="Normal 24 2 13 2 2 4" xfId="19618"/>
    <cellStyle name="Normal 24 2 13 2 3" xfId="19619"/>
    <cellStyle name="Normal 24 2 13 2 3 2" xfId="19620"/>
    <cellStyle name="Normal 24 2 13 2 3 2 2" xfId="19621"/>
    <cellStyle name="Normal 24 2 13 2 3 3" xfId="19622"/>
    <cellStyle name="Normal 24 2 13 2 3 3 2" xfId="19623"/>
    <cellStyle name="Normal 24 2 13 2 3 4" xfId="19624"/>
    <cellStyle name="Normal 24 2 13 2 4" xfId="19625"/>
    <cellStyle name="Normal 24 2 13 2 4 2" xfId="19626"/>
    <cellStyle name="Normal 24 2 13 2 5" xfId="19627"/>
    <cellStyle name="Normal 24 2 13 2 5 2" xfId="19628"/>
    <cellStyle name="Normal 24 2 13 2 6" xfId="19629"/>
    <cellStyle name="Normal 24 2 13 3" xfId="19630"/>
    <cellStyle name="Normal 24 2 13 3 2" xfId="19631"/>
    <cellStyle name="Normal 24 2 13 3 2 2" xfId="19632"/>
    <cellStyle name="Normal 24 2 13 3 3" xfId="19633"/>
    <cellStyle name="Normal 24 2 13 3 3 2" xfId="19634"/>
    <cellStyle name="Normal 24 2 13 3 4" xfId="19635"/>
    <cellStyle name="Normal 24 2 13 4" xfId="19636"/>
    <cellStyle name="Normal 24 2 13 4 2" xfId="19637"/>
    <cellStyle name="Normal 24 2 13 4 2 2" xfId="19638"/>
    <cellStyle name="Normal 24 2 13 4 3" xfId="19639"/>
    <cellStyle name="Normal 24 2 13 4 3 2" xfId="19640"/>
    <cellStyle name="Normal 24 2 13 4 4" xfId="19641"/>
    <cellStyle name="Normal 24 2 13 5" xfId="19642"/>
    <cellStyle name="Normal 24 2 13 5 2" xfId="19643"/>
    <cellStyle name="Normal 24 2 13 6" xfId="19644"/>
    <cellStyle name="Normal 24 2 13 6 2" xfId="19645"/>
    <cellStyle name="Normal 24 2 13 7" xfId="19646"/>
    <cellStyle name="Normal 24 2 14" xfId="19647"/>
    <cellStyle name="Normal 24 2 14 2" xfId="19648"/>
    <cellStyle name="Normal 24 2 14 2 2" xfId="19649"/>
    <cellStyle name="Normal 24 2 14 2 2 2" xfId="19650"/>
    <cellStyle name="Normal 24 2 14 2 2 2 2" xfId="19651"/>
    <cellStyle name="Normal 24 2 14 2 2 3" xfId="19652"/>
    <cellStyle name="Normal 24 2 14 2 2 3 2" xfId="19653"/>
    <cellStyle name="Normal 24 2 14 2 2 4" xfId="19654"/>
    <cellStyle name="Normal 24 2 14 2 3" xfId="19655"/>
    <cellStyle name="Normal 24 2 14 2 3 2" xfId="19656"/>
    <cellStyle name="Normal 24 2 14 2 3 2 2" xfId="19657"/>
    <cellStyle name="Normal 24 2 14 2 3 3" xfId="19658"/>
    <cellStyle name="Normal 24 2 14 2 3 3 2" xfId="19659"/>
    <cellStyle name="Normal 24 2 14 2 3 4" xfId="19660"/>
    <cellStyle name="Normal 24 2 14 2 4" xfId="19661"/>
    <cellStyle name="Normal 24 2 14 2 4 2" xfId="19662"/>
    <cellStyle name="Normal 24 2 14 2 5" xfId="19663"/>
    <cellStyle name="Normal 24 2 14 2 5 2" xfId="19664"/>
    <cellStyle name="Normal 24 2 14 2 6" xfId="19665"/>
    <cellStyle name="Normal 24 2 14 3" xfId="19666"/>
    <cellStyle name="Normal 24 2 14 3 2" xfId="19667"/>
    <cellStyle name="Normal 24 2 14 3 2 2" xfId="19668"/>
    <cellStyle name="Normal 24 2 14 3 3" xfId="19669"/>
    <cellStyle name="Normal 24 2 14 3 3 2" xfId="19670"/>
    <cellStyle name="Normal 24 2 14 3 4" xfId="19671"/>
    <cellStyle name="Normal 24 2 14 4" xfId="19672"/>
    <cellStyle name="Normal 24 2 14 4 2" xfId="19673"/>
    <cellStyle name="Normal 24 2 14 4 2 2" xfId="19674"/>
    <cellStyle name="Normal 24 2 14 4 3" xfId="19675"/>
    <cellStyle name="Normal 24 2 14 4 3 2" xfId="19676"/>
    <cellStyle name="Normal 24 2 14 4 4" xfId="19677"/>
    <cellStyle name="Normal 24 2 14 5" xfId="19678"/>
    <cellStyle name="Normal 24 2 14 5 2" xfId="19679"/>
    <cellStyle name="Normal 24 2 14 6" xfId="19680"/>
    <cellStyle name="Normal 24 2 14 6 2" xfId="19681"/>
    <cellStyle name="Normal 24 2 14 7" xfId="19682"/>
    <cellStyle name="Normal 24 2 15" xfId="19683"/>
    <cellStyle name="Normal 24 2 15 2" xfId="19684"/>
    <cellStyle name="Normal 24 2 15 2 2" xfId="19685"/>
    <cellStyle name="Normal 24 2 15 2 2 2" xfId="19686"/>
    <cellStyle name="Normal 24 2 15 2 2 2 2" xfId="19687"/>
    <cellStyle name="Normal 24 2 15 2 2 3" xfId="19688"/>
    <cellStyle name="Normal 24 2 15 2 2 3 2" xfId="19689"/>
    <cellStyle name="Normal 24 2 15 2 2 4" xfId="19690"/>
    <cellStyle name="Normal 24 2 15 2 3" xfId="19691"/>
    <cellStyle name="Normal 24 2 15 2 3 2" xfId="19692"/>
    <cellStyle name="Normal 24 2 15 2 3 2 2" xfId="19693"/>
    <cellStyle name="Normal 24 2 15 2 3 3" xfId="19694"/>
    <cellStyle name="Normal 24 2 15 2 3 3 2" xfId="19695"/>
    <cellStyle name="Normal 24 2 15 2 3 4" xfId="19696"/>
    <cellStyle name="Normal 24 2 15 2 4" xfId="19697"/>
    <cellStyle name="Normal 24 2 15 2 4 2" xfId="19698"/>
    <cellStyle name="Normal 24 2 15 2 5" xfId="19699"/>
    <cellStyle name="Normal 24 2 15 2 5 2" xfId="19700"/>
    <cellStyle name="Normal 24 2 15 2 6" xfId="19701"/>
    <cellStyle name="Normal 24 2 15 3" xfId="19702"/>
    <cellStyle name="Normal 24 2 15 3 2" xfId="19703"/>
    <cellStyle name="Normal 24 2 15 3 2 2" xfId="19704"/>
    <cellStyle name="Normal 24 2 15 3 3" xfId="19705"/>
    <cellStyle name="Normal 24 2 15 3 3 2" xfId="19706"/>
    <cellStyle name="Normal 24 2 15 3 4" xfId="19707"/>
    <cellStyle name="Normal 24 2 15 4" xfId="19708"/>
    <cellStyle name="Normal 24 2 15 4 2" xfId="19709"/>
    <cellStyle name="Normal 24 2 15 4 2 2" xfId="19710"/>
    <cellStyle name="Normal 24 2 15 4 3" xfId="19711"/>
    <cellStyle name="Normal 24 2 15 4 3 2" xfId="19712"/>
    <cellStyle name="Normal 24 2 15 4 4" xfId="19713"/>
    <cellStyle name="Normal 24 2 15 5" xfId="19714"/>
    <cellStyle name="Normal 24 2 15 5 2" xfId="19715"/>
    <cellStyle name="Normal 24 2 15 6" xfId="19716"/>
    <cellStyle name="Normal 24 2 15 6 2" xfId="19717"/>
    <cellStyle name="Normal 24 2 15 7" xfId="19718"/>
    <cellStyle name="Normal 24 2 16" xfId="19719"/>
    <cellStyle name="Normal 24 2 16 2" xfId="19720"/>
    <cellStyle name="Normal 24 2 16 2 2" xfId="19721"/>
    <cellStyle name="Normal 24 2 16 2 2 2" xfId="19722"/>
    <cellStyle name="Normal 24 2 16 2 2 2 2" xfId="19723"/>
    <cellStyle name="Normal 24 2 16 2 2 3" xfId="19724"/>
    <cellStyle name="Normal 24 2 16 2 2 3 2" xfId="19725"/>
    <cellStyle name="Normal 24 2 16 2 2 4" xfId="19726"/>
    <cellStyle name="Normal 24 2 16 2 3" xfId="19727"/>
    <cellStyle name="Normal 24 2 16 2 3 2" xfId="19728"/>
    <cellStyle name="Normal 24 2 16 2 3 2 2" xfId="19729"/>
    <cellStyle name="Normal 24 2 16 2 3 3" xfId="19730"/>
    <cellStyle name="Normal 24 2 16 2 3 3 2" xfId="19731"/>
    <cellStyle name="Normal 24 2 16 2 3 4" xfId="19732"/>
    <cellStyle name="Normal 24 2 16 2 4" xfId="19733"/>
    <cellStyle name="Normal 24 2 16 2 4 2" xfId="19734"/>
    <cellStyle name="Normal 24 2 16 2 5" xfId="19735"/>
    <cellStyle name="Normal 24 2 16 2 5 2" xfId="19736"/>
    <cellStyle name="Normal 24 2 16 2 6" xfId="19737"/>
    <cellStyle name="Normal 24 2 16 3" xfId="19738"/>
    <cellStyle name="Normal 24 2 16 3 2" xfId="19739"/>
    <cellStyle name="Normal 24 2 16 3 2 2" xfId="19740"/>
    <cellStyle name="Normal 24 2 16 3 3" xfId="19741"/>
    <cellStyle name="Normal 24 2 16 3 3 2" xfId="19742"/>
    <cellStyle name="Normal 24 2 16 3 4" xfId="19743"/>
    <cellStyle name="Normal 24 2 16 4" xfId="19744"/>
    <cellStyle name="Normal 24 2 16 4 2" xfId="19745"/>
    <cellStyle name="Normal 24 2 16 4 2 2" xfId="19746"/>
    <cellStyle name="Normal 24 2 16 4 3" xfId="19747"/>
    <cellStyle name="Normal 24 2 16 4 3 2" xfId="19748"/>
    <cellStyle name="Normal 24 2 16 4 4" xfId="19749"/>
    <cellStyle name="Normal 24 2 16 5" xfId="19750"/>
    <cellStyle name="Normal 24 2 16 5 2" xfId="19751"/>
    <cellStyle name="Normal 24 2 16 6" xfId="19752"/>
    <cellStyle name="Normal 24 2 16 6 2" xfId="19753"/>
    <cellStyle name="Normal 24 2 16 7" xfId="19754"/>
    <cellStyle name="Normal 24 2 17" xfId="19755"/>
    <cellStyle name="Normal 24 2 17 2" xfId="19756"/>
    <cellStyle name="Normal 24 2 17 2 2" xfId="19757"/>
    <cellStyle name="Normal 24 2 17 2 2 2" xfId="19758"/>
    <cellStyle name="Normal 24 2 17 2 2 2 2" xfId="19759"/>
    <cellStyle name="Normal 24 2 17 2 2 3" xfId="19760"/>
    <cellStyle name="Normal 24 2 17 2 2 3 2" xfId="19761"/>
    <cellStyle name="Normal 24 2 17 2 2 4" xfId="19762"/>
    <cellStyle name="Normal 24 2 17 2 3" xfId="19763"/>
    <cellStyle name="Normal 24 2 17 2 3 2" xfId="19764"/>
    <cellStyle name="Normal 24 2 17 2 3 2 2" xfId="19765"/>
    <cellStyle name="Normal 24 2 17 2 3 3" xfId="19766"/>
    <cellStyle name="Normal 24 2 17 2 3 3 2" xfId="19767"/>
    <cellStyle name="Normal 24 2 17 2 3 4" xfId="19768"/>
    <cellStyle name="Normal 24 2 17 2 4" xfId="19769"/>
    <cellStyle name="Normal 24 2 17 2 4 2" xfId="19770"/>
    <cellStyle name="Normal 24 2 17 2 5" xfId="19771"/>
    <cellStyle name="Normal 24 2 17 2 5 2" xfId="19772"/>
    <cellStyle name="Normal 24 2 17 2 6" xfId="19773"/>
    <cellStyle name="Normal 24 2 17 3" xfId="19774"/>
    <cellStyle name="Normal 24 2 17 3 2" xfId="19775"/>
    <cellStyle name="Normal 24 2 17 3 2 2" xfId="19776"/>
    <cellStyle name="Normal 24 2 17 3 3" xfId="19777"/>
    <cellStyle name="Normal 24 2 17 3 3 2" xfId="19778"/>
    <cellStyle name="Normal 24 2 17 3 4" xfId="19779"/>
    <cellStyle name="Normal 24 2 17 4" xfId="19780"/>
    <cellStyle name="Normal 24 2 17 4 2" xfId="19781"/>
    <cellStyle name="Normal 24 2 17 4 2 2" xfId="19782"/>
    <cellStyle name="Normal 24 2 17 4 3" xfId="19783"/>
    <cellStyle name="Normal 24 2 17 4 3 2" xfId="19784"/>
    <cellStyle name="Normal 24 2 17 4 4" xfId="19785"/>
    <cellStyle name="Normal 24 2 17 5" xfId="19786"/>
    <cellStyle name="Normal 24 2 17 5 2" xfId="19787"/>
    <cellStyle name="Normal 24 2 17 6" xfId="19788"/>
    <cellStyle name="Normal 24 2 17 6 2" xfId="19789"/>
    <cellStyle name="Normal 24 2 17 7" xfId="19790"/>
    <cellStyle name="Normal 24 2 18" xfId="19791"/>
    <cellStyle name="Normal 24 2 18 2" xfId="19792"/>
    <cellStyle name="Normal 24 2 18 2 2" xfId="19793"/>
    <cellStyle name="Normal 24 2 18 2 2 2" xfId="19794"/>
    <cellStyle name="Normal 24 2 18 2 2 2 2" xfId="19795"/>
    <cellStyle name="Normal 24 2 18 2 2 3" xfId="19796"/>
    <cellStyle name="Normal 24 2 18 2 2 3 2" xfId="19797"/>
    <cellStyle name="Normal 24 2 18 2 2 4" xfId="19798"/>
    <cellStyle name="Normal 24 2 18 2 3" xfId="19799"/>
    <cellStyle name="Normal 24 2 18 2 3 2" xfId="19800"/>
    <cellStyle name="Normal 24 2 18 2 3 2 2" xfId="19801"/>
    <cellStyle name="Normal 24 2 18 2 3 3" xfId="19802"/>
    <cellStyle name="Normal 24 2 18 2 3 3 2" xfId="19803"/>
    <cellStyle name="Normal 24 2 18 2 3 4" xfId="19804"/>
    <cellStyle name="Normal 24 2 18 2 4" xfId="19805"/>
    <cellStyle name="Normal 24 2 18 2 4 2" xfId="19806"/>
    <cellStyle name="Normal 24 2 18 2 5" xfId="19807"/>
    <cellStyle name="Normal 24 2 18 2 5 2" xfId="19808"/>
    <cellStyle name="Normal 24 2 18 2 6" xfId="19809"/>
    <cellStyle name="Normal 24 2 18 3" xfId="19810"/>
    <cellStyle name="Normal 24 2 18 3 2" xfId="19811"/>
    <cellStyle name="Normal 24 2 18 3 2 2" xfId="19812"/>
    <cellStyle name="Normal 24 2 18 3 3" xfId="19813"/>
    <cellStyle name="Normal 24 2 18 3 3 2" xfId="19814"/>
    <cellStyle name="Normal 24 2 18 3 4" xfId="19815"/>
    <cellStyle name="Normal 24 2 18 4" xfId="19816"/>
    <cellStyle name="Normal 24 2 18 4 2" xfId="19817"/>
    <cellStyle name="Normal 24 2 18 4 2 2" xfId="19818"/>
    <cellStyle name="Normal 24 2 18 4 3" xfId="19819"/>
    <cellStyle name="Normal 24 2 18 4 3 2" xfId="19820"/>
    <cellStyle name="Normal 24 2 18 4 4" xfId="19821"/>
    <cellStyle name="Normal 24 2 18 5" xfId="19822"/>
    <cellStyle name="Normal 24 2 18 5 2" xfId="19823"/>
    <cellStyle name="Normal 24 2 18 6" xfId="19824"/>
    <cellStyle name="Normal 24 2 18 6 2" xfId="19825"/>
    <cellStyle name="Normal 24 2 18 7" xfId="19826"/>
    <cellStyle name="Normal 24 2 19" xfId="19827"/>
    <cellStyle name="Normal 24 2 19 2" xfId="19828"/>
    <cellStyle name="Normal 24 2 19 2 2" xfId="19829"/>
    <cellStyle name="Normal 24 2 19 2 2 2" xfId="19830"/>
    <cellStyle name="Normal 24 2 19 2 2 2 2" xfId="19831"/>
    <cellStyle name="Normal 24 2 19 2 2 3" xfId="19832"/>
    <cellStyle name="Normal 24 2 19 2 2 3 2" xfId="19833"/>
    <cellStyle name="Normal 24 2 19 2 2 4" xfId="19834"/>
    <cellStyle name="Normal 24 2 19 2 3" xfId="19835"/>
    <cellStyle name="Normal 24 2 19 2 3 2" xfId="19836"/>
    <cellStyle name="Normal 24 2 19 2 3 2 2" xfId="19837"/>
    <cellStyle name="Normal 24 2 19 2 3 3" xfId="19838"/>
    <cellStyle name="Normal 24 2 19 2 3 3 2" xfId="19839"/>
    <cellStyle name="Normal 24 2 19 2 3 4" xfId="19840"/>
    <cellStyle name="Normal 24 2 19 2 4" xfId="19841"/>
    <cellStyle name="Normal 24 2 19 2 4 2" xfId="19842"/>
    <cellStyle name="Normal 24 2 19 2 5" xfId="19843"/>
    <cellStyle name="Normal 24 2 19 2 5 2" xfId="19844"/>
    <cellStyle name="Normal 24 2 19 2 6" xfId="19845"/>
    <cellStyle name="Normal 24 2 19 3" xfId="19846"/>
    <cellStyle name="Normal 24 2 19 3 2" xfId="19847"/>
    <cellStyle name="Normal 24 2 19 3 2 2" xfId="19848"/>
    <cellStyle name="Normal 24 2 19 3 3" xfId="19849"/>
    <cellStyle name="Normal 24 2 19 3 3 2" xfId="19850"/>
    <cellStyle name="Normal 24 2 19 3 4" xfId="19851"/>
    <cellStyle name="Normal 24 2 19 4" xfId="19852"/>
    <cellStyle name="Normal 24 2 19 4 2" xfId="19853"/>
    <cellStyle name="Normal 24 2 19 4 2 2" xfId="19854"/>
    <cellStyle name="Normal 24 2 19 4 3" xfId="19855"/>
    <cellStyle name="Normal 24 2 19 4 3 2" xfId="19856"/>
    <cellStyle name="Normal 24 2 19 4 4" xfId="19857"/>
    <cellStyle name="Normal 24 2 19 5" xfId="19858"/>
    <cellStyle name="Normal 24 2 19 5 2" xfId="19859"/>
    <cellStyle name="Normal 24 2 19 6" xfId="19860"/>
    <cellStyle name="Normal 24 2 19 6 2" xfId="19861"/>
    <cellStyle name="Normal 24 2 19 7" xfId="19862"/>
    <cellStyle name="Normal 24 2 2" xfId="19863"/>
    <cellStyle name="Normal 24 2 2 2" xfId="19864"/>
    <cellStyle name="Normal 24 2 2 2 2" xfId="19865"/>
    <cellStyle name="Normal 24 2 2 2 2 2" xfId="19866"/>
    <cellStyle name="Normal 24 2 2 2 2 2 2" xfId="19867"/>
    <cellStyle name="Normal 24 2 2 2 2 3" xfId="19868"/>
    <cellStyle name="Normal 24 2 2 2 2 3 2" xfId="19869"/>
    <cellStyle name="Normal 24 2 2 2 2 4" xfId="19870"/>
    <cellStyle name="Normal 24 2 2 2 3" xfId="19871"/>
    <cellStyle name="Normal 24 2 2 2 3 2" xfId="19872"/>
    <cellStyle name="Normal 24 2 2 2 3 2 2" xfId="19873"/>
    <cellStyle name="Normal 24 2 2 2 3 3" xfId="19874"/>
    <cellStyle name="Normal 24 2 2 2 3 3 2" xfId="19875"/>
    <cellStyle name="Normal 24 2 2 2 3 4" xfId="19876"/>
    <cellStyle name="Normal 24 2 2 2 4" xfId="19877"/>
    <cellStyle name="Normal 24 2 2 2 4 2" xfId="19878"/>
    <cellStyle name="Normal 24 2 2 2 5" xfId="19879"/>
    <cellStyle name="Normal 24 2 2 2 5 2" xfId="19880"/>
    <cellStyle name="Normal 24 2 2 2 6" xfId="19881"/>
    <cellStyle name="Normal 24 2 2 3" xfId="19882"/>
    <cellStyle name="Normal 24 2 2 3 2" xfId="19883"/>
    <cellStyle name="Normal 24 2 2 3 2 2" xfId="19884"/>
    <cellStyle name="Normal 24 2 2 3 3" xfId="19885"/>
    <cellStyle name="Normal 24 2 2 3 3 2" xfId="19886"/>
    <cellStyle name="Normal 24 2 2 3 4" xfId="19887"/>
    <cellStyle name="Normal 24 2 2 4" xfId="19888"/>
    <cellStyle name="Normal 24 2 2 4 2" xfId="19889"/>
    <cellStyle name="Normal 24 2 2 4 2 2" xfId="19890"/>
    <cellStyle name="Normal 24 2 2 4 3" xfId="19891"/>
    <cellStyle name="Normal 24 2 2 4 3 2" xfId="19892"/>
    <cellStyle name="Normal 24 2 2 4 4" xfId="19893"/>
    <cellStyle name="Normal 24 2 2 5" xfId="19894"/>
    <cellStyle name="Normal 24 2 2 5 2" xfId="19895"/>
    <cellStyle name="Normal 24 2 2 6" xfId="19896"/>
    <cellStyle name="Normal 24 2 2 6 2" xfId="19897"/>
    <cellStyle name="Normal 24 2 2 7" xfId="19898"/>
    <cellStyle name="Normal 24 2 20" xfId="19899"/>
    <cellStyle name="Normal 24 2 20 2" xfId="19900"/>
    <cellStyle name="Normal 24 2 20 2 2" xfId="19901"/>
    <cellStyle name="Normal 24 2 20 2 2 2" xfId="19902"/>
    <cellStyle name="Normal 24 2 20 2 2 2 2" xfId="19903"/>
    <cellStyle name="Normal 24 2 20 2 2 3" xfId="19904"/>
    <cellStyle name="Normal 24 2 20 2 2 3 2" xfId="19905"/>
    <cellStyle name="Normal 24 2 20 2 2 4" xfId="19906"/>
    <cellStyle name="Normal 24 2 20 2 3" xfId="19907"/>
    <cellStyle name="Normal 24 2 20 2 3 2" xfId="19908"/>
    <cellStyle name="Normal 24 2 20 2 3 2 2" xfId="19909"/>
    <cellStyle name="Normal 24 2 20 2 3 3" xfId="19910"/>
    <cellStyle name="Normal 24 2 20 2 3 3 2" xfId="19911"/>
    <cellStyle name="Normal 24 2 20 2 3 4" xfId="19912"/>
    <cellStyle name="Normal 24 2 20 2 4" xfId="19913"/>
    <cellStyle name="Normal 24 2 20 2 4 2" xfId="19914"/>
    <cellStyle name="Normal 24 2 20 2 5" xfId="19915"/>
    <cellStyle name="Normal 24 2 20 2 5 2" xfId="19916"/>
    <cellStyle name="Normal 24 2 20 2 6" xfId="19917"/>
    <cellStyle name="Normal 24 2 20 3" xfId="19918"/>
    <cellStyle name="Normal 24 2 20 3 2" xfId="19919"/>
    <cellStyle name="Normal 24 2 20 3 2 2" xfId="19920"/>
    <cellStyle name="Normal 24 2 20 3 3" xfId="19921"/>
    <cellStyle name="Normal 24 2 20 3 3 2" xfId="19922"/>
    <cellStyle name="Normal 24 2 20 3 4" xfId="19923"/>
    <cellStyle name="Normal 24 2 20 4" xfId="19924"/>
    <cellStyle name="Normal 24 2 20 4 2" xfId="19925"/>
    <cellStyle name="Normal 24 2 20 4 2 2" xfId="19926"/>
    <cellStyle name="Normal 24 2 20 4 3" xfId="19927"/>
    <cellStyle name="Normal 24 2 20 4 3 2" xfId="19928"/>
    <cellStyle name="Normal 24 2 20 4 4" xfId="19929"/>
    <cellStyle name="Normal 24 2 20 5" xfId="19930"/>
    <cellStyle name="Normal 24 2 20 5 2" xfId="19931"/>
    <cellStyle name="Normal 24 2 20 6" xfId="19932"/>
    <cellStyle name="Normal 24 2 20 6 2" xfId="19933"/>
    <cellStyle name="Normal 24 2 20 7" xfId="19934"/>
    <cellStyle name="Normal 24 2 21" xfId="19935"/>
    <cellStyle name="Normal 24 2 21 2" xfId="19936"/>
    <cellStyle name="Normal 24 2 21 2 2" xfId="19937"/>
    <cellStyle name="Normal 24 2 21 2 2 2" xfId="19938"/>
    <cellStyle name="Normal 24 2 21 2 2 2 2" xfId="19939"/>
    <cellStyle name="Normal 24 2 21 2 2 3" xfId="19940"/>
    <cellStyle name="Normal 24 2 21 2 2 3 2" xfId="19941"/>
    <cellStyle name="Normal 24 2 21 2 2 4" xfId="19942"/>
    <cellStyle name="Normal 24 2 21 2 3" xfId="19943"/>
    <cellStyle name="Normal 24 2 21 2 3 2" xfId="19944"/>
    <cellStyle name="Normal 24 2 21 2 3 2 2" xfId="19945"/>
    <cellStyle name="Normal 24 2 21 2 3 3" xfId="19946"/>
    <cellStyle name="Normal 24 2 21 2 3 3 2" xfId="19947"/>
    <cellStyle name="Normal 24 2 21 2 3 4" xfId="19948"/>
    <cellStyle name="Normal 24 2 21 2 4" xfId="19949"/>
    <cellStyle name="Normal 24 2 21 2 4 2" xfId="19950"/>
    <cellStyle name="Normal 24 2 21 2 5" xfId="19951"/>
    <cellStyle name="Normal 24 2 21 2 5 2" xfId="19952"/>
    <cellStyle name="Normal 24 2 21 2 6" xfId="19953"/>
    <cellStyle name="Normal 24 2 21 3" xfId="19954"/>
    <cellStyle name="Normal 24 2 21 3 2" xfId="19955"/>
    <cellStyle name="Normal 24 2 21 3 2 2" xfId="19956"/>
    <cellStyle name="Normal 24 2 21 3 3" xfId="19957"/>
    <cellStyle name="Normal 24 2 21 3 3 2" xfId="19958"/>
    <cellStyle name="Normal 24 2 21 3 4" xfId="19959"/>
    <cellStyle name="Normal 24 2 21 4" xfId="19960"/>
    <cellStyle name="Normal 24 2 21 4 2" xfId="19961"/>
    <cellStyle name="Normal 24 2 21 4 2 2" xfId="19962"/>
    <cellStyle name="Normal 24 2 21 4 3" xfId="19963"/>
    <cellStyle name="Normal 24 2 21 4 3 2" xfId="19964"/>
    <cellStyle name="Normal 24 2 21 4 4" xfId="19965"/>
    <cellStyle name="Normal 24 2 21 5" xfId="19966"/>
    <cellStyle name="Normal 24 2 21 5 2" xfId="19967"/>
    <cellStyle name="Normal 24 2 21 6" xfId="19968"/>
    <cellStyle name="Normal 24 2 21 6 2" xfId="19969"/>
    <cellStyle name="Normal 24 2 21 7" xfId="19970"/>
    <cellStyle name="Normal 24 2 22" xfId="19971"/>
    <cellStyle name="Normal 24 2 22 2" xfId="19972"/>
    <cellStyle name="Normal 24 2 22 2 2" xfId="19973"/>
    <cellStyle name="Normal 24 2 22 2 2 2" xfId="19974"/>
    <cellStyle name="Normal 24 2 22 2 2 2 2" xfId="19975"/>
    <cellStyle name="Normal 24 2 22 2 2 3" xfId="19976"/>
    <cellStyle name="Normal 24 2 22 2 2 3 2" xfId="19977"/>
    <cellStyle name="Normal 24 2 22 2 2 4" xfId="19978"/>
    <cellStyle name="Normal 24 2 22 2 3" xfId="19979"/>
    <cellStyle name="Normal 24 2 22 2 3 2" xfId="19980"/>
    <cellStyle name="Normal 24 2 22 2 3 2 2" xfId="19981"/>
    <cellStyle name="Normal 24 2 22 2 3 3" xfId="19982"/>
    <cellStyle name="Normal 24 2 22 2 3 3 2" xfId="19983"/>
    <cellStyle name="Normal 24 2 22 2 3 4" xfId="19984"/>
    <cellStyle name="Normal 24 2 22 2 4" xfId="19985"/>
    <cellStyle name="Normal 24 2 22 2 4 2" xfId="19986"/>
    <cellStyle name="Normal 24 2 22 2 5" xfId="19987"/>
    <cellStyle name="Normal 24 2 22 2 5 2" xfId="19988"/>
    <cellStyle name="Normal 24 2 22 2 6" xfId="19989"/>
    <cellStyle name="Normal 24 2 22 3" xfId="19990"/>
    <cellStyle name="Normal 24 2 22 3 2" xfId="19991"/>
    <cellStyle name="Normal 24 2 22 3 2 2" xfId="19992"/>
    <cellStyle name="Normal 24 2 22 3 3" xfId="19993"/>
    <cellStyle name="Normal 24 2 22 3 3 2" xfId="19994"/>
    <cellStyle name="Normal 24 2 22 3 4" xfId="19995"/>
    <cellStyle name="Normal 24 2 22 4" xfId="19996"/>
    <cellStyle name="Normal 24 2 22 4 2" xfId="19997"/>
    <cellStyle name="Normal 24 2 22 4 2 2" xfId="19998"/>
    <cellStyle name="Normal 24 2 22 4 3" xfId="19999"/>
    <cellStyle name="Normal 24 2 22 4 3 2" xfId="20000"/>
    <cellStyle name="Normal 24 2 22 4 4" xfId="20001"/>
    <cellStyle name="Normal 24 2 22 5" xfId="20002"/>
    <cellStyle name="Normal 24 2 22 5 2" xfId="20003"/>
    <cellStyle name="Normal 24 2 22 6" xfId="20004"/>
    <cellStyle name="Normal 24 2 22 6 2" xfId="20005"/>
    <cellStyle name="Normal 24 2 22 7" xfId="20006"/>
    <cellStyle name="Normal 24 2 23" xfId="20007"/>
    <cellStyle name="Normal 24 2 23 2" xfId="20008"/>
    <cellStyle name="Normal 24 2 23 2 2" xfId="20009"/>
    <cellStyle name="Normal 24 2 23 2 2 2" xfId="20010"/>
    <cellStyle name="Normal 24 2 23 2 2 2 2" xfId="20011"/>
    <cellStyle name="Normal 24 2 23 2 2 3" xfId="20012"/>
    <cellStyle name="Normal 24 2 23 2 2 3 2" xfId="20013"/>
    <cellStyle name="Normal 24 2 23 2 2 4" xfId="20014"/>
    <cellStyle name="Normal 24 2 23 2 3" xfId="20015"/>
    <cellStyle name="Normal 24 2 23 2 3 2" xfId="20016"/>
    <cellStyle name="Normal 24 2 23 2 3 2 2" xfId="20017"/>
    <cellStyle name="Normal 24 2 23 2 3 3" xfId="20018"/>
    <cellStyle name="Normal 24 2 23 2 3 3 2" xfId="20019"/>
    <cellStyle name="Normal 24 2 23 2 3 4" xfId="20020"/>
    <cellStyle name="Normal 24 2 23 2 4" xfId="20021"/>
    <cellStyle name="Normal 24 2 23 2 4 2" xfId="20022"/>
    <cellStyle name="Normal 24 2 23 2 5" xfId="20023"/>
    <cellStyle name="Normal 24 2 23 2 5 2" xfId="20024"/>
    <cellStyle name="Normal 24 2 23 2 6" xfId="20025"/>
    <cellStyle name="Normal 24 2 23 3" xfId="20026"/>
    <cellStyle name="Normal 24 2 23 3 2" xfId="20027"/>
    <cellStyle name="Normal 24 2 23 3 2 2" xfId="20028"/>
    <cellStyle name="Normal 24 2 23 3 3" xfId="20029"/>
    <cellStyle name="Normal 24 2 23 3 3 2" xfId="20030"/>
    <cellStyle name="Normal 24 2 23 3 4" xfId="20031"/>
    <cellStyle name="Normal 24 2 23 4" xfId="20032"/>
    <cellStyle name="Normal 24 2 23 4 2" xfId="20033"/>
    <cellStyle name="Normal 24 2 23 4 2 2" xfId="20034"/>
    <cellStyle name="Normal 24 2 23 4 3" xfId="20035"/>
    <cellStyle name="Normal 24 2 23 4 3 2" xfId="20036"/>
    <cellStyle name="Normal 24 2 23 4 4" xfId="20037"/>
    <cellStyle name="Normal 24 2 23 5" xfId="20038"/>
    <cellStyle name="Normal 24 2 23 5 2" xfId="20039"/>
    <cellStyle name="Normal 24 2 23 6" xfId="20040"/>
    <cellStyle name="Normal 24 2 23 6 2" xfId="20041"/>
    <cellStyle name="Normal 24 2 23 7" xfId="20042"/>
    <cellStyle name="Normal 24 2 24" xfId="20043"/>
    <cellStyle name="Normal 24 2 24 2" xfId="20044"/>
    <cellStyle name="Normal 24 2 24 2 2" xfId="20045"/>
    <cellStyle name="Normal 24 2 24 2 2 2" xfId="20046"/>
    <cellStyle name="Normal 24 2 24 2 2 2 2" xfId="20047"/>
    <cellStyle name="Normal 24 2 24 2 2 3" xfId="20048"/>
    <cellStyle name="Normal 24 2 24 2 2 3 2" xfId="20049"/>
    <cellStyle name="Normal 24 2 24 2 2 4" xfId="20050"/>
    <cellStyle name="Normal 24 2 24 2 3" xfId="20051"/>
    <cellStyle name="Normal 24 2 24 2 3 2" xfId="20052"/>
    <cellStyle name="Normal 24 2 24 2 3 2 2" xfId="20053"/>
    <cellStyle name="Normal 24 2 24 2 3 3" xfId="20054"/>
    <cellStyle name="Normal 24 2 24 2 3 3 2" xfId="20055"/>
    <cellStyle name="Normal 24 2 24 2 3 4" xfId="20056"/>
    <cellStyle name="Normal 24 2 24 2 4" xfId="20057"/>
    <cellStyle name="Normal 24 2 24 2 4 2" xfId="20058"/>
    <cellStyle name="Normal 24 2 24 2 5" xfId="20059"/>
    <cellStyle name="Normal 24 2 24 2 5 2" xfId="20060"/>
    <cellStyle name="Normal 24 2 24 2 6" xfId="20061"/>
    <cellStyle name="Normal 24 2 24 3" xfId="20062"/>
    <cellStyle name="Normal 24 2 24 3 2" xfId="20063"/>
    <cellStyle name="Normal 24 2 24 3 2 2" xfId="20064"/>
    <cellStyle name="Normal 24 2 24 3 3" xfId="20065"/>
    <cellStyle name="Normal 24 2 24 3 3 2" xfId="20066"/>
    <cellStyle name="Normal 24 2 24 3 4" xfId="20067"/>
    <cellStyle name="Normal 24 2 24 4" xfId="20068"/>
    <cellStyle name="Normal 24 2 24 4 2" xfId="20069"/>
    <cellStyle name="Normal 24 2 24 4 2 2" xfId="20070"/>
    <cellStyle name="Normal 24 2 24 4 3" xfId="20071"/>
    <cellStyle name="Normal 24 2 24 4 3 2" xfId="20072"/>
    <cellStyle name="Normal 24 2 24 4 4" xfId="20073"/>
    <cellStyle name="Normal 24 2 24 5" xfId="20074"/>
    <cellStyle name="Normal 24 2 24 5 2" xfId="20075"/>
    <cellStyle name="Normal 24 2 24 6" xfId="20076"/>
    <cellStyle name="Normal 24 2 24 6 2" xfId="20077"/>
    <cellStyle name="Normal 24 2 24 7" xfId="20078"/>
    <cellStyle name="Normal 24 2 25" xfId="20079"/>
    <cellStyle name="Normal 24 2 25 2" xfId="20080"/>
    <cellStyle name="Normal 24 2 25 2 2" xfId="20081"/>
    <cellStyle name="Normal 24 2 25 2 2 2" xfId="20082"/>
    <cellStyle name="Normal 24 2 25 2 2 2 2" xfId="20083"/>
    <cellStyle name="Normal 24 2 25 2 2 3" xfId="20084"/>
    <cellStyle name="Normal 24 2 25 2 2 3 2" xfId="20085"/>
    <cellStyle name="Normal 24 2 25 2 2 4" xfId="20086"/>
    <cellStyle name="Normal 24 2 25 2 3" xfId="20087"/>
    <cellStyle name="Normal 24 2 25 2 3 2" xfId="20088"/>
    <cellStyle name="Normal 24 2 25 2 3 2 2" xfId="20089"/>
    <cellStyle name="Normal 24 2 25 2 3 3" xfId="20090"/>
    <cellStyle name="Normal 24 2 25 2 3 3 2" xfId="20091"/>
    <cellStyle name="Normal 24 2 25 2 3 4" xfId="20092"/>
    <cellStyle name="Normal 24 2 25 2 4" xfId="20093"/>
    <cellStyle name="Normal 24 2 25 2 4 2" xfId="20094"/>
    <cellStyle name="Normal 24 2 25 2 5" xfId="20095"/>
    <cellStyle name="Normal 24 2 25 2 5 2" xfId="20096"/>
    <cellStyle name="Normal 24 2 25 2 6" xfId="20097"/>
    <cellStyle name="Normal 24 2 25 3" xfId="20098"/>
    <cellStyle name="Normal 24 2 25 3 2" xfId="20099"/>
    <cellStyle name="Normal 24 2 25 3 2 2" xfId="20100"/>
    <cellStyle name="Normal 24 2 25 3 3" xfId="20101"/>
    <cellStyle name="Normal 24 2 25 3 3 2" xfId="20102"/>
    <cellStyle name="Normal 24 2 25 3 4" xfId="20103"/>
    <cellStyle name="Normal 24 2 25 4" xfId="20104"/>
    <cellStyle name="Normal 24 2 25 4 2" xfId="20105"/>
    <cellStyle name="Normal 24 2 25 4 2 2" xfId="20106"/>
    <cellStyle name="Normal 24 2 25 4 3" xfId="20107"/>
    <cellStyle name="Normal 24 2 25 4 3 2" xfId="20108"/>
    <cellStyle name="Normal 24 2 25 4 4" xfId="20109"/>
    <cellStyle name="Normal 24 2 25 5" xfId="20110"/>
    <cellStyle name="Normal 24 2 25 5 2" xfId="20111"/>
    <cellStyle name="Normal 24 2 25 6" xfId="20112"/>
    <cellStyle name="Normal 24 2 25 6 2" xfId="20113"/>
    <cellStyle name="Normal 24 2 25 7" xfId="20114"/>
    <cellStyle name="Normal 24 2 26" xfId="20115"/>
    <cellStyle name="Normal 24 2 26 2" xfId="20116"/>
    <cellStyle name="Normal 24 2 26 2 2" xfId="20117"/>
    <cellStyle name="Normal 24 2 26 2 2 2" xfId="20118"/>
    <cellStyle name="Normal 24 2 26 2 2 2 2" xfId="20119"/>
    <cellStyle name="Normal 24 2 26 2 2 3" xfId="20120"/>
    <cellStyle name="Normal 24 2 26 2 2 3 2" xfId="20121"/>
    <cellStyle name="Normal 24 2 26 2 2 4" xfId="20122"/>
    <cellStyle name="Normal 24 2 26 2 3" xfId="20123"/>
    <cellStyle name="Normal 24 2 26 2 3 2" xfId="20124"/>
    <cellStyle name="Normal 24 2 26 2 3 2 2" xfId="20125"/>
    <cellStyle name="Normal 24 2 26 2 3 3" xfId="20126"/>
    <cellStyle name="Normal 24 2 26 2 3 3 2" xfId="20127"/>
    <cellStyle name="Normal 24 2 26 2 3 4" xfId="20128"/>
    <cellStyle name="Normal 24 2 26 2 4" xfId="20129"/>
    <cellStyle name="Normal 24 2 26 2 4 2" xfId="20130"/>
    <cellStyle name="Normal 24 2 26 2 5" xfId="20131"/>
    <cellStyle name="Normal 24 2 26 2 5 2" xfId="20132"/>
    <cellStyle name="Normal 24 2 26 2 6" xfId="20133"/>
    <cellStyle name="Normal 24 2 26 3" xfId="20134"/>
    <cellStyle name="Normal 24 2 26 3 2" xfId="20135"/>
    <cellStyle name="Normal 24 2 26 3 2 2" xfId="20136"/>
    <cellStyle name="Normal 24 2 26 3 3" xfId="20137"/>
    <cellStyle name="Normal 24 2 26 3 3 2" xfId="20138"/>
    <cellStyle name="Normal 24 2 26 3 4" xfId="20139"/>
    <cellStyle name="Normal 24 2 26 4" xfId="20140"/>
    <cellStyle name="Normal 24 2 26 4 2" xfId="20141"/>
    <cellStyle name="Normal 24 2 26 4 2 2" xfId="20142"/>
    <cellStyle name="Normal 24 2 26 4 3" xfId="20143"/>
    <cellStyle name="Normal 24 2 26 4 3 2" xfId="20144"/>
    <cellStyle name="Normal 24 2 26 4 4" xfId="20145"/>
    <cellStyle name="Normal 24 2 26 5" xfId="20146"/>
    <cellStyle name="Normal 24 2 26 5 2" xfId="20147"/>
    <cellStyle name="Normal 24 2 26 6" xfId="20148"/>
    <cellStyle name="Normal 24 2 26 6 2" xfId="20149"/>
    <cellStyle name="Normal 24 2 26 7" xfId="20150"/>
    <cellStyle name="Normal 24 2 27" xfId="20151"/>
    <cellStyle name="Normal 24 2 27 2" xfId="20152"/>
    <cellStyle name="Normal 24 2 27 2 2" xfId="20153"/>
    <cellStyle name="Normal 24 2 27 2 2 2" xfId="20154"/>
    <cellStyle name="Normal 24 2 27 2 2 2 2" xfId="20155"/>
    <cellStyle name="Normal 24 2 27 2 2 3" xfId="20156"/>
    <cellStyle name="Normal 24 2 27 2 2 3 2" xfId="20157"/>
    <cellStyle name="Normal 24 2 27 2 2 4" xfId="20158"/>
    <cellStyle name="Normal 24 2 27 2 3" xfId="20159"/>
    <cellStyle name="Normal 24 2 27 2 3 2" xfId="20160"/>
    <cellStyle name="Normal 24 2 27 2 3 2 2" xfId="20161"/>
    <cellStyle name="Normal 24 2 27 2 3 3" xfId="20162"/>
    <cellStyle name="Normal 24 2 27 2 3 3 2" xfId="20163"/>
    <cellStyle name="Normal 24 2 27 2 3 4" xfId="20164"/>
    <cellStyle name="Normal 24 2 27 2 4" xfId="20165"/>
    <cellStyle name="Normal 24 2 27 2 4 2" xfId="20166"/>
    <cellStyle name="Normal 24 2 27 2 5" xfId="20167"/>
    <cellStyle name="Normal 24 2 27 2 5 2" xfId="20168"/>
    <cellStyle name="Normal 24 2 27 2 6" xfId="20169"/>
    <cellStyle name="Normal 24 2 27 3" xfId="20170"/>
    <cellStyle name="Normal 24 2 27 3 2" xfId="20171"/>
    <cellStyle name="Normal 24 2 27 3 2 2" xfId="20172"/>
    <cellStyle name="Normal 24 2 27 3 3" xfId="20173"/>
    <cellStyle name="Normal 24 2 27 3 3 2" xfId="20174"/>
    <cellStyle name="Normal 24 2 27 3 4" xfId="20175"/>
    <cellStyle name="Normal 24 2 27 4" xfId="20176"/>
    <cellStyle name="Normal 24 2 27 4 2" xfId="20177"/>
    <cellStyle name="Normal 24 2 27 4 2 2" xfId="20178"/>
    <cellStyle name="Normal 24 2 27 4 3" xfId="20179"/>
    <cellStyle name="Normal 24 2 27 4 3 2" xfId="20180"/>
    <cellStyle name="Normal 24 2 27 4 4" xfId="20181"/>
    <cellStyle name="Normal 24 2 27 5" xfId="20182"/>
    <cellStyle name="Normal 24 2 27 5 2" xfId="20183"/>
    <cellStyle name="Normal 24 2 27 6" xfId="20184"/>
    <cellStyle name="Normal 24 2 27 6 2" xfId="20185"/>
    <cellStyle name="Normal 24 2 27 7" xfId="20186"/>
    <cellStyle name="Normal 24 2 28" xfId="20187"/>
    <cellStyle name="Normal 24 2 28 2" xfId="20188"/>
    <cellStyle name="Normal 24 2 28 2 2" xfId="20189"/>
    <cellStyle name="Normal 24 2 28 2 2 2" xfId="20190"/>
    <cellStyle name="Normal 24 2 28 2 2 2 2" xfId="20191"/>
    <cellStyle name="Normal 24 2 28 2 2 3" xfId="20192"/>
    <cellStyle name="Normal 24 2 28 2 2 3 2" xfId="20193"/>
    <cellStyle name="Normal 24 2 28 2 2 4" xfId="20194"/>
    <cellStyle name="Normal 24 2 28 2 3" xfId="20195"/>
    <cellStyle name="Normal 24 2 28 2 3 2" xfId="20196"/>
    <cellStyle name="Normal 24 2 28 2 3 2 2" xfId="20197"/>
    <cellStyle name="Normal 24 2 28 2 3 3" xfId="20198"/>
    <cellStyle name="Normal 24 2 28 2 3 3 2" xfId="20199"/>
    <cellStyle name="Normal 24 2 28 2 3 4" xfId="20200"/>
    <cellStyle name="Normal 24 2 28 2 4" xfId="20201"/>
    <cellStyle name="Normal 24 2 28 2 4 2" xfId="20202"/>
    <cellStyle name="Normal 24 2 28 2 5" xfId="20203"/>
    <cellStyle name="Normal 24 2 28 2 5 2" xfId="20204"/>
    <cellStyle name="Normal 24 2 28 2 6" xfId="20205"/>
    <cellStyle name="Normal 24 2 28 3" xfId="20206"/>
    <cellStyle name="Normal 24 2 28 3 2" xfId="20207"/>
    <cellStyle name="Normal 24 2 28 3 2 2" xfId="20208"/>
    <cellStyle name="Normal 24 2 28 3 3" xfId="20209"/>
    <cellStyle name="Normal 24 2 28 3 3 2" xfId="20210"/>
    <cellStyle name="Normal 24 2 28 3 4" xfId="20211"/>
    <cellStyle name="Normal 24 2 28 4" xfId="20212"/>
    <cellStyle name="Normal 24 2 28 4 2" xfId="20213"/>
    <cellStyle name="Normal 24 2 28 4 2 2" xfId="20214"/>
    <cellStyle name="Normal 24 2 28 4 3" xfId="20215"/>
    <cellStyle name="Normal 24 2 28 4 3 2" xfId="20216"/>
    <cellStyle name="Normal 24 2 28 4 4" xfId="20217"/>
    <cellStyle name="Normal 24 2 28 5" xfId="20218"/>
    <cellStyle name="Normal 24 2 28 5 2" xfId="20219"/>
    <cellStyle name="Normal 24 2 28 6" xfId="20220"/>
    <cellStyle name="Normal 24 2 28 6 2" xfId="20221"/>
    <cellStyle name="Normal 24 2 28 7" xfId="20222"/>
    <cellStyle name="Normal 24 2 29" xfId="20223"/>
    <cellStyle name="Normal 24 2 29 2" xfId="20224"/>
    <cellStyle name="Normal 24 2 29 2 2" xfId="20225"/>
    <cellStyle name="Normal 24 2 29 2 2 2" xfId="20226"/>
    <cellStyle name="Normal 24 2 29 2 2 2 2" xfId="20227"/>
    <cellStyle name="Normal 24 2 29 2 2 3" xfId="20228"/>
    <cellStyle name="Normal 24 2 29 2 2 3 2" xfId="20229"/>
    <cellStyle name="Normal 24 2 29 2 2 4" xfId="20230"/>
    <cellStyle name="Normal 24 2 29 2 3" xfId="20231"/>
    <cellStyle name="Normal 24 2 29 2 3 2" xfId="20232"/>
    <cellStyle name="Normal 24 2 29 2 3 2 2" xfId="20233"/>
    <cellStyle name="Normal 24 2 29 2 3 3" xfId="20234"/>
    <cellStyle name="Normal 24 2 29 2 3 3 2" xfId="20235"/>
    <cellStyle name="Normal 24 2 29 2 3 4" xfId="20236"/>
    <cellStyle name="Normal 24 2 29 2 4" xfId="20237"/>
    <cellStyle name="Normal 24 2 29 2 4 2" xfId="20238"/>
    <cellStyle name="Normal 24 2 29 2 5" xfId="20239"/>
    <cellStyle name="Normal 24 2 29 2 5 2" xfId="20240"/>
    <cellStyle name="Normal 24 2 29 2 6" xfId="20241"/>
    <cellStyle name="Normal 24 2 29 3" xfId="20242"/>
    <cellStyle name="Normal 24 2 29 3 2" xfId="20243"/>
    <cellStyle name="Normal 24 2 29 3 2 2" xfId="20244"/>
    <cellStyle name="Normal 24 2 29 3 3" xfId="20245"/>
    <cellStyle name="Normal 24 2 29 3 3 2" xfId="20246"/>
    <cellStyle name="Normal 24 2 29 3 4" xfId="20247"/>
    <cellStyle name="Normal 24 2 29 4" xfId="20248"/>
    <cellStyle name="Normal 24 2 29 4 2" xfId="20249"/>
    <cellStyle name="Normal 24 2 29 4 2 2" xfId="20250"/>
    <cellStyle name="Normal 24 2 29 4 3" xfId="20251"/>
    <cellStyle name="Normal 24 2 29 4 3 2" xfId="20252"/>
    <cellStyle name="Normal 24 2 29 4 4" xfId="20253"/>
    <cellStyle name="Normal 24 2 29 5" xfId="20254"/>
    <cellStyle name="Normal 24 2 29 5 2" xfId="20255"/>
    <cellStyle name="Normal 24 2 29 6" xfId="20256"/>
    <cellStyle name="Normal 24 2 29 6 2" xfId="20257"/>
    <cellStyle name="Normal 24 2 29 7" xfId="20258"/>
    <cellStyle name="Normal 24 2 3" xfId="20259"/>
    <cellStyle name="Normal 24 2 3 2" xfId="20260"/>
    <cellStyle name="Normal 24 2 3 2 2" xfId="20261"/>
    <cellStyle name="Normal 24 2 3 2 2 2" xfId="20262"/>
    <cellStyle name="Normal 24 2 3 2 2 2 2" xfId="20263"/>
    <cellStyle name="Normal 24 2 3 2 2 3" xfId="20264"/>
    <cellStyle name="Normal 24 2 3 2 2 3 2" xfId="20265"/>
    <cellStyle name="Normal 24 2 3 2 2 4" xfId="20266"/>
    <cellStyle name="Normal 24 2 3 2 3" xfId="20267"/>
    <cellStyle name="Normal 24 2 3 2 3 2" xfId="20268"/>
    <cellStyle name="Normal 24 2 3 2 3 2 2" xfId="20269"/>
    <cellStyle name="Normal 24 2 3 2 3 3" xfId="20270"/>
    <cellStyle name="Normal 24 2 3 2 3 3 2" xfId="20271"/>
    <cellStyle name="Normal 24 2 3 2 3 4" xfId="20272"/>
    <cellStyle name="Normal 24 2 3 2 4" xfId="20273"/>
    <cellStyle name="Normal 24 2 3 2 4 2" xfId="20274"/>
    <cellStyle name="Normal 24 2 3 2 5" xfId="20275"/>
    <cellStyle name="Normal 24 2 3 2 5 2" xfId="20276"/>
    <cellStyle name="Normal 24 2 3 2 6" xfId="20277"/>
    <cellStyle name="Normal 24 2 3 3" xfId="20278"/>
    <cellStyle name="Normal 24 2 3 3 2" xfId="20279"/>
    <cellStyle name="Normal 24 2 3 3 2 2" xfId="20280"/>
    <cellStyle name="Normal 24 2 3 3 3" xfId="20281"/>
    <cellStyle name="Normal 24 2 3 3 3 2" xfId="20282"/>
    <cellStyle name="Normal 24 2 3 3 4" xfId="20283"/>
    <cellStyle name="Normal 24 2 3 4" xfId="20284"/>
    <cellStyle name="Normal 24 2 3 4 2" xfId="20285"/>
    <cellStyle name="Normal 24 2 3 4 2 2" xfId="20286"/>
    <cellStyle name="Normal 24 2 3 4 3" xfId="20287"/>
    <cellStyle name="Normal 24 2 3 4 3 2" xfId="20288"/>
    <cellStyle name="Normal 24 2 3 4 4" xfId="20289"/>
    <cellStyle name="Normal 24 2 3 5" xfId="20290"/>
    <cellStyle name="Normal 24 2 3 5 2" xfId="20291"/>
    <cellStyle name="Normal 24 2 3 6" xfId="20292"/>
    <cellStyle name="Normal 24 2 3 6 2" xfId="20293"/>
    <cellStyle name="Normal 24 2 3 7" xfId="20294"/>
    <cellStyle name="Normal 24 2 30" xfId="20295"/>
    <cellStyle name="Normal 24 2 30 2" xfId="20296"/>
    <cellStyle name="Normal 24 2 30 2 2" xfId="20297"/>
    <cellStyle name="Normal 24 2 30 2 2 2" xfId="20298"/>
    <cellStyle name="Normal 24 2 30 2 2 2 2" xfId="20299"/>
    <cellStyle name="Normal 24 2 30 2 2 3" xfId="20300"/>
    <cellStyle name="Normal 24 2 30 2 2 3 2" xfId="20301"/>
    <cellStyle name="Normal 24 2 30 2 2 4" xfId="20302"/>
    <cellStyle name="Normal 24 2 30 2 3" xfId="20303"/>
    <cellStyle name="Normal 24 2 30 2 3 2" xfId="20304"/>
    <cellStyle name="Normal 24 2 30 2 3 2 2" xfId="20305"/>
    <cellStyle name="Normal 24 2 30 2 3 3" xfId="20306"/>
    <cellStyle name="Normal 24 2 30 2 3 3 2" xfId="20307"/>
    <cellStyle name="Normal 24 2 30 2 3 4" xfId="20308"/>
    <cellStyle name="Normal 24 2 30 2 4" xfId="20309"/>
    <cellStyle name="Normal 24 2 30 2 4 2" xfId="20310"/>
    <cellStyle name="Normal 24 2 30 2 5" xfId="20311"/>
    <cellStyle name="Normal 24 2 30 2 5 2" xfId="20312"/>
    <cellStyle name="Normal 24 2 30 2 6" xfId="20313"/>
    <cellStyle name="Normal 24 2 30 3" xfId="20314"/>
    <cellStyle name="Normal 24 2 30 3 2" xfId="20315"/>
    <cellStyle name="Normal 24 2 30 3 2 2" xfId="20316"/>
    <cellStyle name="Normal 24 2 30 3 3" xfId="20317"/>
    <cellStyle name="Normal 24 2 30 3 3 2" xfId="20318"/>
    <cellStyle name="Normal 24 2 30 3 4" xfId="20319"/>
    <cellStyle name="Normal 24 2 30 4" xfId="20320"/>
    <cellStyle name="Normal 24 2 30 4 2" xfId="20321"/>
    <cellStyle name="Normal 24 2 30 4 2 2" xfId="20322"/>
    <cellStyle name="Normal 24 2 30 4 3" xfId="20323"/>
    <cellStyle name="Normal 24 2 30 4 3 2" xfId="20324"/>
    <cellStyle name="Normal 24 2 30 4 4" xfId="20325"/>
    <cellStyle name="Normal 24 2 30 5" xfId="20326"/>
    <cellStyle name="Normal 24 2 30 5 2" xfId="20327"/>
    <cellStyle name="Normal 24 2 30 6" xfId="20328"/>
    <cellStyle name="Normal 24 2 30 6 2" xfId="20329"/>
    <cellStyle name="Normal 24 2 30 7" xfId="20330"/>
    <cellStyle name="Normal 24 2 31" xfId="20331"/>
    <cellStyle name="Normal 24 2 31 2" xfId="20332"/>
    <cellStyle name="Normal 24 2 31 2 2" xfId="20333"/>
    <cellStyle name="Normal 24 2 31 2 2 2" xfId="20334"/>
    <cellStyle name="Normal 24 2 31 2 2 2 2" xfId="20335"/>
    <cellStyle name="Normal 24 2 31 2 2 3" xfId="20336"/>
    <cellStyle name="Normal 24 2 31 2 2 3 2" xfId="20337"/>
    <cellStyle name="Normal 24 2 31 2 2 4" xfId="20338"/>
    <cellStyle name="Normal 24 2 31 2 3" xfId="20339"/>
    <cellStyle name="Normal 24 2 31 2 3 2" xfId="20340"/>
    <cellStyle name="Normal 24 2 31 2 3 2 2" xfId="20341"/>
    <cellStyle name="Normal 24 2 31 2 3 3" xfId="20342"/>
    <cellStyle name="Normal 24 2 31 2 3 3 2" xfId="20343"/>
    <cellStyle name="Normal 24 2 31 2 3 4" xfId="20344"/>
    <cellStyle name="Normal 24 2 31 2 4" xfId="20345"/>
    <cellStyle name="Normal 24 2 31 2 4 2" xfId="20346"/>
    <cellStyle name="Normal 24 2 31 2 5" xfId="20347"/>
    <cellStyle name="Normal 24 2 31 2 5 2" xfId="20348"/>
    <cellStyle name="Normal 24 2 31 2 6" xfId="20349"/>
    <cellStyle name="Normal 24 2 31 3" xfId="20350"/>
    <cellStyle name="Normal 24 2 31 3 2" xfId="20351"/>
    <cellStyle name="Normal 24 2 31 3 2 2" xfId="20352"/>
    <cellStyle name="Normal 24 2 31 3 3" xfId="20353"/>
    <cellStyle name="Normal 24 2 31 3 3 2" xfId="20354"/>
    <cellStyle name="Normal 24 2 31 3 4" xfId="20355"/>
    <cellStyle name="Normal 24 2 31 4" xfId="20356"/>
    <cellStyle name="Normal 24 2 31 4 2" xfId="20357"/>
    <cellStyle name="Normal 24 2 31 4 2 2" xfId="20358"/>
    <cellStyle name="Normal 24 2 31 4 3" xfId="20359"/>
    <cellStyle name="Normal 24 2 31 4 3 2" xfId="20360"/>
    <cellStyle name="Normal 24 2 31 4 4" xfId="20361"/>
    <cellStyle name="Normal 24 2 31 5" xfId="20362"/>
    <cellStyle name="Normal 24 2 31 5 2" xfId="20363"/>
    <cellStyle name="Normal 24 2 31 6" xfId="20364"/>
    <cellStyle name="Normal 24 2 31 6 2" xfId="20365"/>
    <cellStyle name="Normal 24 2 31 7" xfId="20366"/>
    <cellStyle name="Normal 24 2 32" xfId="20367"/>
    <cellStyle name="Normal 24 2 32 2" xfId="20368"/>
    <cellStyle name="Normal 24 2 32 2 2" xfId="20369"/>
    <cellStyle name="Normal 24 2 32 2 2 2" xfId="20370"/>
    <cellStyle name="Normal 24 2 32 2 2 2 2" xfId="20371"/>
    <cellStyle name="Normal 24 2 32 2 2 3" xfId="20372"/>
    <cellStyle name="Normal 24 2 32 2 2 3 2" xfId="20373"/>
    <cellStyle name="Normal 24 2 32 2 2 4" xfId="20374"/>
    <cellStyle name="Normal 24 2 32 2 3" xfId="20375"/>
    <cellStyle name="Normal 24 2 32 2 3 2" xfId="20376"/>
    <cellStyle name="Normal 24 2 32 2 3 2 2" xfId="20377"/>
    <cellStyle name="Normal 24 2 32 2 3 3" xfId="20378"/>
    <cellStyle name="Normal 24 2 32 2 3 3 2" xfId="20379"/>
    <cellStyle name="Normal 24 2 32 2 3 4" xfId="20380"/>
    <cellStyle name="Normal 24 2 32 2 4" xfId="20381"/>
    <cellStyle name="Normal 24 2 32 2 4 2" xfId="20382"/>
    <cellStyle name="Normal 24 2 32 2 5" xfId="20383"/>
    <cellStyle name="Normal 24 2 32 2 5 2" xfId="20384"/>
    <cellStyle name="Normal 24 2 32 2 6" xfId="20385"/>
    <cellStyle name="Normal 24 2 32 3" xfId="20386"/>
    <cellStyle name="Normal 24 2 32 3 2" xfId="20387"/>
    <cellStyle name="Normal 24 2 32 3 2 2" xfId="20388"/>
    <cellStyle name="Normal 24 2 32 3 3" xfId="20389"/>
    <cellStyle name="Normal 24 2 32 3 3 2" xfId="20390"/>
    <cellStyle name="Normal 24 2 32 3 4" xfId="20391"/>
    <cellStyle name="Normal 24 2 32 4" xfId="20392"/>
    <cellStyle name="Normal 24 2 32 4 2" xfId="20393"/>
    <cellStyle name="Normal 24 2 32 4 2 2" xfId="20394"/>
    <cellStyle name="Normal 24 2 32 4 3" xfId="20395"/>
    <cellStyle name="Normal 24 2 32 4 3 2" xfId="20396"/>
    <cellStyle name="Normal 24 2 32 4 4" xfId="20397"/>
    <cellStyle name="Normal 24 2 32 5" xfId="20398"/>
    <cellStyle name="Normal 24 2 32 5 2" xfId="20399"/>
    <cellStyle name="Normal 24 2 32 6" xfId="20400"/>
    <cellStyle name="Normal 24 2 32 6 2" xfId="20401"/>
    <cellStyle name="Normal 24 2 32 7" xfId="20402"/>
    <cellStyle name="Normal 24 2 33" xfId="20403"/>
    <cellStyle name="Normal 24 2 33 2" xfId="20404"/>
    <cellStyle name="Normal 24 2 33 2 2" xfId="20405"/>
    <cellStyle name="Normal 24 2 33 2 2 2" xfId="20406"/>
    <cellStyle name="Normal 24 2 33 2 2 2 2" xfId="20407"/>
    <cellStyle name="Normal 24 2 33 2 2 3" xfId="20408"/>
    <cellStyle name="Normal 24 2 33 2 2 3 2" xfId="20409"/>
    <cellStyle name="Normal 24 2 33 2 2 4" xfId="20410"/>
    <cellStyle name="Normal 24 2 33 2 3" xfId="20411"/>
    <cellStyle name="Normal 24 2 33 2 3 2" xfId="20412"/>
    <cellStyle name="Normal 24 2 33 2 3 2 2" xfId="20413"/>
    <cellStyle name="Normal 24 2 33 2 3 3" xfId="20414"/>
    <cellStyle name="Normal 24 2 33 2 3 3 2" xfId="20415"/>
    <cellStyle name="Normal 24 2 33 2 3 4" xfId="20416"/>
    <cellStyle name="Normal 24 2 33 2 4" xfId="20417"/>
    <cellStyle name="Normal 24 2 33 2 4 2" xfId="20418"/>
    <cellStyle name="Normal 24 2 33 2 5" xfId="20419"/>
    <cellStyle name="Normal 24 2 33 2 5 2" xfId="20420"/>
    <cellStyle name="Normal 24 2 33 2 6" xfId="20421"/>
    <cellStyle name="Normal 24 2 33 3" xfId="20422"/>
    <cellStyle name="Normal 24 2 33 3 2" xfId="20423"/>
    <cellStyle name="Normal 24 2 33 3 2 2" xfId="20424"/>
    <cellStyle name="Normal 24 2 33 3 3" xfId="20425"/>
    <cellStyle name="Normal 24 2 33 3 3 2" xfId="20426"/>
    <cellStyle name="Normal 24 2 33 3 4" xfId="20427"/>
    <cellStyle name="Normal 24 2 33 4" xfId="20428"/>
    <cellStyle name="Normal 24 2 33 4 2" xfId="20429"/>
    <cellStyle name="Normal 24 2 33 4 2 2" xfId="20430"/>
    <cellStyle name="Normal 24 2 33 4 3" xfId="20431"/>
    <cellStyle name="Normal 24 2 33 4 3 2" xfId="20432"/>
    <cellStyle name="Normal 24 2 33 4 4" xfId="20433"/>
    <cellStyle name="Normal 24 2 33 5" xfId="20434"/>
    <cellStyle name="Normal 24 2 33 5 2" xfId="20435"/>
    <cellStyle name="Normal 24 2 33 6" xfId="20436"/>
    <cellStyle name="Normal 24 2 33 6 2" xfId="20437"/>
    <cellStyle name="Normal 24 2 33 7" xfId="20438"/>
    <cellStyle name="Normal 24 2 34" xfId="20439"/>
    <cellStyle name="Normal 24 2 34 2" xfId="20440"/>
    <cellStyle name="Normal 24 2 34 2 2" xfId="20441"/>
    <cellStyle name="Normal 24 2 34 2 2 2" xfId="20442"/>
    <cellStyle name="Normal 24 2 34 2 2 2 2" xfId="20443"/>
    <cellStyle name="Normal 24 2 34 2 2 3" xfId="20444"/>
    <cellStyle name="Normal 24 2 34 2 2 3 2" xfId="20445"/>
    <cellStyle name="Normal 24 2 34 2 2 4" xfId="20446"/>
    <cellStyle name="Normal 24 2 34 2 3" xfId="20447"/>
    <cellStyle name="Normal 24 2 34 2 3 2" xfId="20448"/>
    <cellStyle name="Normal 24 2 34 2 3 2 2" xfId="20449"/>
    <cellStyle name="Normal 24 2 34 2 3 3" xfId="20450"/>
    <cellStyle name="Normal 24 2 34 2 3 3 2" xfId="20451"/>
    <cellStyle name="Normal 24 2 34 2 3 4" xfId="20452"/>
    <cellStyle name="Normal 24 2 34 2 4" xfId="20453"/>
    <cellStyle name="Normal 24 2 34 2 4 2" xfId="20454"/>
    <cellStyle name="Normal 24 2 34 2 5" xfId="20455"/>
    <cellStyle name="Normal 24 2 34 2 5 2" xfId="20456"/>
    <cellStyle name="Normal 24 2 34 2 6" xfId="20457"/>
    <cellStyle name="Normal 24 2 34 3" xfId="20458"/>
    <cellStyle name="Normal 24 2 34 3 2" xfId="20459"/>
    <cellStyle name="Normal 24 2 34 3 2 2" xfId="20460"/>
    <cellStyle name="Normal 24 2 34 3 3" xfId="20461"/>
    <cellStyle name="Normal 24 2 34 3 3 2" xfId="20462"/>
    <cellStyle name="Normal 24 2 34 3 4" xfId="20463"/>
    <cellStyle name="Normal 24 2 34 4" xfId="20464"/>
    <cellStyle name="Normal 24 2 34 4 2" xfId="20465"/>
    <cellStyle name="Normal 24 2 34 4 2 2" xfId="20466"/>
    <cellStyle name="Normal 24 2 34 4 3" xfId="20467"/>
    <cellStyle name="Normal 24 2 34 4 3 2" xfId="20468"/>
    <cellStyle name="Normal 24 2 34 4 4" xfId="20469"/>
    <cellStyle name="Normal 24 2 34 5" xfId="20470"/>
    <cellStyle name="Normal 24 2 34 5 2" xfId="20471"/>
    <cellStyle name="Normal 24 2 34 6" xfId="20472"/>
    <cellStyle name="Normal 24 2 34 6 2" xfId="20473"/>
    <cellStyle name="Normal 24 2 34 7" xfId="20474"/>
    <cellStyle name="Normal 24 2 35" xfId="20475"/>
    <cellStyle name="Normal 24 2 35 2" xfId="20476"/>
    <cellStyle name="Normal 24 2 35 2 2" xfId="20477"/>
    <cellStyle name="Normal 24 2 35 2 2 2" xfId="20478"/>
    <cellStyle name="Normal 24 2 35 2 2 2 2" xfId="20479"/>
    <cellStyle name="Normal 24 2 35 2 2 3" xfId="20480"/>
    <cellStyle name="Normal 24 2 35 2 2 3 2" xfId="20481"/>
    <cellStyle name="Normal 24 2 35 2 2 4" xfId="20482"/>
    <cellStyle name="Normal 24 2 35 2 3" xfId="20483"/>
    <cellStyle name="Normal 24 2 35 2 3 2" xfId="20484"/>
    <cellStyle name="Normal 24 2 35 2 3 2 2" xfId="20485"/>
    <cellStyle name="Normal 24 2 35 2 3 3" xfId="20486"/>
    <cellStyle name="Normal 24 2 35 2 3 3 2" xfId="20487"/>
    <cellStyle name="Normal 24 2 35 2 3 4" xfId="20488"/>
    <cellStyle name="Normal 24 2 35 2 4" xfId="20489"/>
    <cellStyle name="Normal 24 2 35 2 4 2" xfId="20490"/>
    <cellStyle name="Normal 24 2 35 2 5" xfId="20491"/>
    <cellStyle name="Normal 24 2 35 2 5 2" xfId="20492"/>
    <cellStyle name="Normal 24 2 35 2 6" xfId="20493"/>
    <cellStyle name="Normal 24 2 35 3" xfId="20494"/>
    <cellStyle name="Normal 24 2 35 3 2" xfId="20495"/>
    <cellStyle name="Normal 24 2 35 3 2 2" xfId="20496"/>
    <cellStyle name="Normal 24 2 35 3 3" xfId="20497"/>
    <cellStyle name="Normal 24 2 35 3 3 2" xfId="20498"/>
    <cellStyle name="Normal 24 2 35 3 4" xfId="20499"/>
    <cellStyle name="Normal 24 2 35 4" xfId="20500"/>
    <cellStyle name="Normal 24 2 35 4 2" xfId="20501"/>
    <cellStyle name="Normal 24 2 35 4 2 2" xfId="20502"/>
    <cellStyle name="Normal 24 2 35 4 3" xfId="20503"/>
    <cellStyle name="Normal 24 2 35 4 3 2" xfId="20504"/>
    <cellStyle name="Normal 24 2 35 4 4" xfId="20505"/>
    <cellStyle name="Normal 24 2 35 5" xfId="20506"/>
    <cellStyle name="Normal 24 2 35 5 2" xfId="20507"/>
    <cellStyle name="Normal 24 2 35 6" xfId="20508"/>
    <cellStyle name="Normal 24 2 35 6 2" xfId="20509"/>
    <cellStyle name="Normal 24 2 35 7" xfId="20510"/>
    <cellStyle name="Normal 24 2 36" xfId="20511"/>
    <cellStyle name="Normal 24 2 36 2" xfId="20512"/>
    <cellStyle name="Normal 24 2 36 2 2" xfId="20513"/>
    <cellStyle name="Normal 24 2 36 2 2 2" xfId="20514"/>
    <cellStyle name="Normal 24 2 36 2 2 2 2" xfId="20515"/>
    <cellStyle name="Normal 24 2 36 2 2 3" xfId="20516"/>
    <cellStyle name="Normal 24 2 36 2 2 3 2" xfId="20517"/>
    <cellStyle name="Normal 24 2 36 2 2 4" xfId="20518"/>
    <cellStyle name="Normal 24 2 36 2 3" xfId="20519"/>
    <cellStyle name="Normal 24 2 36 2 3 2" xfId="20520"/>
    <cellStyle name="Normal 24 2 36 2 3 2 2" xfId="20521"/>
    <cellStyle name="Normal 24 2 36 2 3 3" xfId="20522"/>
    <cellStyle name="Normal 24 2 36 2 3 3 2" xfId="20523"/>
    <cellStyle name="Normal 24 2 36 2 3 4" xfId="20524"/>
    <cellStyle name="Normal 24 2 36 2 4" xfId="20525"/>
    <cellStyle name="Normal 24 2 36 2 4 2" xfId="20526"/>
    <cellStyle name="Normal 24 2 36 2 5" xfId="20527"/>
    <cellStyle name="Normal 24 2 36 2 5 2" xfId="20528"/>
    <cellStyle name="Normal 24 2 36 2 6" xfId="20529"/>
    <cellStyle name="Normal 24 2 36 3" xfId="20530"/>
    <cellStyle name="Normal 24 2 36 3 2" xfId="20531"/>
    <cellStyle name="Normal 24 2 36 3 2 2" xfId="20532"/>
    <cellStyle name="Normal 24 2 36 3 3" xfId="20533"/>
    <cellStyle name="Normal 24 2 36 3 3 2" xfId="20534"/>
    <cellStyle name="Normal 24 2 36 3 4" xfId="20535"/>
    <cellStyle name="Normal 24 2 36 4" xfId="20536"/>
    <cellStyle name="Normal 24 2 36 4 2" xfId="20537"/>
    <cellStyle name="Normal 24 2 36 4 2 2" xfId="20538"/>
    <cellStyle name="Normal 24 2 36 4 3" xfId="20539"/>
    <cellStyle name="Normal 24 2 36 4 3 2" xfId="20540"/>
    <cellStyle name="Normal 24 2 36 4 4" xfId="20541"/>
    <cellStyle name="Normal 24 2 36 5" xfId="20542"/>
    <cellStyle name="Normal 24 2 36 5 2" xfId="20543"/>
    <cellStyle name="Normal 24 2 36 6" xfId="20544"/>
    <cellStyle name="Normal 24 2 36 6 2" xfId="20545"/>
    <cellStyle name="Normal 24 2 36 7" xfId="20546"/>
    <cellStyle name="Normal 24 2 37" xfId="20547"/>
    <cellStyle name="Normal 24 2 37 2" xfId="20548"/>
    <cellStyle name="Normal 24 2 37 2 2" xfId="20549"/>
    <cellStyle name="Normal 24 2 37 2 2 2" xfId="20550"/>
    <cellStyle name="Normal 24 2 37 2 2 2 2" xfId="20551"/>
    <cellStyle name="Normal 24 2 37 2 2 3" xfId="20552"/>
    <cellStyle name="Normal 24 2 37 2 2 3 2" xfId="20553"/>
    <cellStyle name="Normal 24 2 37 2 2 4" xfId="20554"/>
    <cellStyle name="Normal 24 2 37 2 3" xfId="20555"/>
    <cellStyle name="Normal 24 2 37 2 3 2" xfId="20556"/>
    <cellStyle name="Normal 24 2 37 2 3 2 2" xfId="20557"/>
    <cellStyle name="Normal 24 2 37 2 3 3" xfId="20558"/>
    <cellStyle name="Normal 24 2 37 2 3 3 2" xfId="20559"/>
    <cellStyle name="Normal 24 2 37 2 3 4" xfId="20560"/>
    <cellStyle name="Normal 24 2 37 2 4" xfId="20561"/>
    <cellStyle name="Normal 24 2 37 2 4 2" xfId="20562"/>
    <cellStyle name="Normal 24 2 37 2 5" xfId="20563"/>
    <cellStyle name="Normal 24 2 37 2 5 2" xfId="20564"/>
    <cellStyle name="Normal 24 2 37 2 6" xfId="20565"/>
    <cellStyle name="Normal 24 2 37 3" xfId="20566"/>
    <cellStyle name="Normal 24 2 37 3 2" xfId="20567"/>
    <cellStyle name="Normal 24 2 37 3 2 2" xfId="20568"/>
    <cellStyle name="Normal 24 2 37 3 3" xfId="20569"/>
    <cellStyle name="Normal 24 2 37 3 3 2" xfId="20570"/>
    <cellStyle name="Normal 24 2 37 3 4" xfId="20571"/>
    <cellStyle name="Normal 24 2 37 4" xfId="20572"/>
    <cellStyle name="Normal 24 2 37 4 2" xfId="20573"/>
    <cellStyle name="Normal 24 2 37 4 2 2" xfId="20574"/>
    <cellStyle name="Normal 24 2 37 4 3" xfId="20575"/>
    <cellStyle name="Normal 24 2 37 4 3 2" xfId="20576"/>
    <cellStyle name="Normal 24 2 37 4 4" xfId="20577"/>
    <cellStyle name="Normal 24 2 37 5" xfId="20578"/>
    <cellStyle name="Normal 24 2 37 5 2" xfId="20579"/>
    <cellStyle name="Normal 24 2 37 6" xfId="20580"/>
    <cellStyle name="Normal 24 2 37 6 2" xfId="20581"/>
    <cellStyle name="Normal 24 2 37 7" xfId="20582"/>
    <cellStyle name="Normal 24 2 38" xfId="20583"/>
    <cellStyle name="Normal 24 2 38 2" xfId="20584"/>
    <cellStyle name="Normal 24 2 38 2 2" xfId="20585"/>
    <cellStyle name="Normal 24 2 38 2 2 2" xfId="20586"/>
    <cellStyle name="Normal 24 2 38 2 2 2 2" xfId="20587"/>
    <cellStyle name="Normal 24 2 38 2 2 3" xfId="20588"/>
    <cellStyle name="Normal 24 2 38 2 2 3 2" xfId="20589"/>
    <cellStyle name="Normal 24 2 38 2 2 4" xfId="20590"/>
    <cellStyle name="Normal 24 2 38 2 3" xfId="20591"/>
    <cellStyle name="Normal 24 2 38 2 3 2" xfId="20592"/>
    <cellStyle name="Normal 24 2 38 2 3 2 2" xfId="20593"/>
    <cellStyle name="Normal 24 2 38 2 3 3" xfId="20594"/>
    <cellStyle name="Normal 24 2 38 2 3 3 2" xfId="20595"/>
    <cellStyle name="Normal 24 2 38 2 3 4" xfId="20596"/>
    <cellStyle name="Normal 24 2 38 2 4" xfId="20597"/>
    <cellStyle name="Normal 24 2 38 2 4 2" xfId="20598"/>
    <cellStyle name="Normal 24 2 38 2 5" xfId="20599"/>
    <cellStyle name="Normal 24 2 38 2 5 2" xfId="20600"/>
    <cellStyle name="Normal 24 2 38 2 6" xfId="20601"/>
    <cellStyle name="Normal 24 2 38 3" xfId="20602"/>
    <cellStyle name="Normal 24 2 38 3 2" xfId="20603"/>
    <cellStyle name="Normal 24 2 38 3 2 2" xfId="20604"/>
    <cellStyle name="Normal 24 2 38 3 3" xfId="20605"/>
    <cellStyle name="Normal 24 2 38 3 3 2" xfId="20606"/>
    <cellStyle name="Normal 24 2 38 3 4" xfId="20607"/>
    <cellStyle name="Normal 24 2 38 4" xfId="20608"/>
    <cellStyle name="Normal 24 2 38 4 2" xfId="20609"/>
    <cellStyle name="Normal 24 2 38 4 2 2" xfId="20610"/>
    <cellStyle name="Normal 24 2 38 4 3" xfId="20611"/>
    <cellStyle name="Normal 24 2 38 4 3 2" xfId="20612"/>
    <cellStyle name="Normal 24 2 38 4 4" xfId="20613"/>
    <cellStyle name="Normal 24 2 38 5" xfId="20614"/>
    <cellStyle name="Normal 24 2 38 5 2" xfId="20615"/>
    <cellStyle name="Normal 24 2 38 6" xfId="20616"/>
    <cellStyle name="Normal 24 2 38 6 2" xfId="20617"/>
    <cellStyle name="Normal 24 2 38 7" xfId="20618"/>
    <cellStyle name="Normal 24 2 39" xfId="20619"/>
    <cellStyle name="Normal 24 2 39 2" xfId="20620"/>
    <cellStyle name="Normal 24 2 39 2 2" xfId="20621"/>
    <cellStyle name="Normal 24 2 39 2 2 2" xfId="20622"/>
    <cellStyle name="Normal 24 2 39 2 2 2 2" xfId="20623"/>
    <cellStyle name="Normal 24 2 39 2 2 3" xfId="20624"/>
    <cellStyle name="Normal 24 2 39 2 2 3 2" xfId="20625"/>
    <cellStyle name="Normal 24 2 39 2 2 4" xfId="20626"/>
    <cellStyle name="Normal 24 2 39 2 3" xfId="20627"/>
    <cellStyle name="Normal 24 2 39 2 3 2" xfId="20628"/>
    <cellStyle name="Normal 24 2 39 2 3 2 2" xfId="20629"/>
    <cellStyle name="Normal 24 2 39 2 3 3" xfId="20630"/>
    <cellStyle name="Normal 24 2 39 2 3 3 2" xfId="20631"/>
    <cellStyle name="Normal 24 2 39 2 3 4" xfId="20632"/>
    <cellStyle name="Normal 24 2 39 2 4" xfId="20633"/>
    <cellStyle name="Normal 24 2 39 2 4 2" xfId="20634"/>
    <cellStyle name="Normal 24 2 39 2 5" xfId="20635"/>
    <cellStyle name="Normal 24 2 39 2 5 2" xfId="20636"/>
    <cellStyle name="Normal 24 2 39 2 6" xfId="20637"/>
    <cellStyle name="Normal 24 2 39 3" xfId="20638"/>
    <cellStyle name="Normal 24 2 39 3 2" xfId="20639"/>
    <cellStyle name="Normal 24 2 39 3 2 2" xfId="20640"/>
    <cellStyle name="Normal 24 2 39 3 3" xfId="20641"/>
    <cellStyle name="Normal 24 2 39 3 3 2" xfId="20642"/>
    <cellStyle name="Normal 24 2 39 3 4" xfId="20643"/>
    <cellStyle name="Normal 24 2 39 4" xfId="20644"/>
    <cellStyle name="Normal 24 2 39 4 2" xfId="20645"/>
    <cellStyle name="Normal 24 2 39 4 2 2" xfId="20646"/>
    <cellStyle name="Normal 24 2 39 4 3" xfId="20647"/>
    <cellStyle name="Normal 24 2 39 4 3 2" xfId="20648"/>
    <cellStyle name="Normal 24 2 39 4 4" xfId="20649"/>
    <cellStyle name="Normal 24 2 39 5" xfId="20650"/>
    <cellStyle name="Normal 24 2 39 5 2" xfId="20651"/>
    <cellStyle name="Normal 24 2 39 6" xfId="20652"/>
    <cellStyle name="Normal 24 2 39 6 2" xfId="20653"/>
    <cellStyle name="Normal 24 2 39 7" xfId="20654"/>
    <cellStyle name="Normal 24 2 4" xfId="20655"/>
    <cellStyle name="Normal 24 2 4 2" xfId="20656"/>
    <cellStyle name="Normal 24 2 4 2 2" xfId="20657"/>
    <cellStyle name="Normal 24 2 4 2 2 2" xfId="20658"/>
    <cellStyle name="Normal 24 2 4 2 2 2 2" xfId="20659"/>
    <cellStyle name="Normal 24 2 4 2 2 3" xfId="20660"/>
    <cellStyle name="Normal 24 2 4 2 2 3 2" xfId="20661"/>
    <cellStyle name="Normal 24 2 4 2 2 4" xfId="20662"/>
    <cellStyle name="Normal 24 2 4 2 3" xfId="20663"/>
    <cellStyle name="Normal 24 2 4 2 3 2" xfId="20664"/>
    <cellStyle name="Normal 24 2 4 2 3 2 2" xfId="20665"/>
    <cellStyle name="Normal 24 2 4 2 3 3" xfId="20666"/>
    <cellStyle name="Normal 24 2 4 2 3 3 2" xfId="20667"/>
    <cellStyle name="Normal 24 2 4 2 3 4" xfId="20668"/>
    <cellStyle name="Normal 24 2 4 2 4" xfId="20669"/>
    <cellStyle name="Normal 24 2 4 2 4 2" xfId="20670"/>
    <cellStyle name="Normal 24 2 4 2 5" xfId="20671"/>
    <cellStyle name="Normal 24 2 4 2 5 2" xfId="20672"/>
    <cellStyle name="Normal 24 2 4 2 6" xfId="20673"/>
    <cellStyle name="Normal 24 2 4 3" xfId="20674"/>
    <cellStyle name="Normal 24 2 4 3 2" xfId="20675"/>
    <cellStyle name="Normal 24 2 4 3 2 2" xfId="20676"/>
    <cellStyle name="Normal 24 2 4 3 3" xfId="20677"/>
    <cellStyle name="Normal 24 2 4 3 3 2" xfId="20678"/>
    <cellStyle name="Normal 24 2 4 3 4" xfId="20679"/>
    <cellStyle name="Normal 24 2 4 4" xfId="20680"/>
    <cellStyle name="Normal 24 2 4 4 2" xfId="20681"/>
    <cellStyle name="Normal 24 2 4 4 2 2" xfId="20682"/>
    <cellStyle name="Normal 24 2 4 4 3" xfId="20683"/>
    <cellStyle name="Normal 24 2 4 4 3 2" xfId="20684"/>
    <cellStyle name="Normal 24 2 4 4 4" xfId="20685"/>
    <cellStyle name="Normal 24 2 4 5" xfId="20686"/>
    <cellStyle name="Normal 24 2 4 5 2" xfId="20687"/>
    <cellStyle name="Normal 24 2 4 6" xfId="20688"/>
    <cellStyle name="Normal 24 2 4 6 2" xfId="20689"/>
    <cellStyle name="Normal 24 2 4 7" xfId="20690"/>
    <cellStyle name="Normal 24 2 40" xfId="20691"/>
    <cellStyle name="Normal 24 2 40 2" xfId="20692"/>
    <cellStyle name="Normal 24 2 40 2 2" xfId="20693"/>
    <cellStyle name="Normal 24 2 40 2 2 2" xfId="20694"/>
    <cellStyle name="Normal 24 2 40 2 2 2 2" xfId="20695"/>
    <cellStyle name="Normal 24 2 40 2 2 3" xfId="20696"/>
    <cellStyle name="Normal 24 2 40 2 2 3 2" xfId="20697"/>
    <cellStyle name="Normal 24 2 40 2 2 4" xfId="20698"/>
    <cellStyle name="Normal 24 2 40 2 3" xfId="20699"/>
    <cellStyle name="Normal 24 2 40 2 3 2" xfId="20700"/>
    <cellStyle name="Normal 24 2 40 2 3 2 2" xfId="20701"/>
    <cellStyle name="Normal 24 2 40 2 3 3" xfId="20702"/>
    <cellStyle name="Normal 24 2 40 2 3 3 2" xfId="20703"/>
    <cellStyle name="Normal 24 2 40 2 3 4" xfId="20704"/>
    <cellStyle name="Normal 24 2 40 2 4" xfId="20705"/>
    <cellStyle name="Normal 24 2 40 2 4 2" xfId="20706"/>
    <cellStyle name="Normal 24 2 40 2 5" xfId="20707"/>
    <cellStyle name="Normal 24 2 40 2 5 2" xfId="20708"/>
    <cellStyle name="Normal 24 2 40 2 6" xfId="20709"/>
    <cellStyle name="Normal 24 2 40 3" xfId="20710"/>
    <cellStyle name="Normal 24 2 40 3 2" xfId="20711"/>
    <cellStyle name="Normal 24 2 40 3 2 2" xfId="20712"/>
    <cellStyle name="Normal 24 2 40 3 3" xfId="20713"/>
    <cellStyle name="Normal 24 2 40 3 3 2" xfId="20714"/>
    <cellStyle name="Normal 24 2 40 3 4" xfId="20715"/>
    <cellStyle name="Normal 24 2 40 4" xfId="20716"/>
    <cellStyle name="Normal 24 2 40 4 2" xfId="20717"/>
    <cellStyle name="Normal 24 2 40 4 2 2" xfId="20718"/>
    <cellStyle name="Normal 24 2 40 4 3" xfId="20719"/>
    <cellStyle name="Normal 24 2 40 4 3 2" xfId="20720"/>
    <cellStyle name="Normal 24 2 40 4 4" xfId="20721"/>
    <cellStyle name="Normal 24 2 40 5" xfId="20722"/>
    <cellStyle name="Normal 24 2 40 5 2" xfId="20723"/>
    <cellStyle name="Normal 24 2 40 6" xfId="20724"/>
    <cellStyle name="Normal 24 2 40 6 2" xfId="20725"/>
    <cellStyle name="Normal 24 2 40 7" xfId="20726"/>
    <cellStyle name="Normal 24 2 41" xfId="20727"/>
    <cellStyle name="Normal 24 2 41 2" xfId="20728"/>
    <cellStyle name="Normal 24 2 41 2 2" xfId="20729"/>
    <cellStyle name="Normal 24 2 41 2 2 2" xfId="20730"/>
    <cellStyle name="Normal 24 2 41 2 2 2 2" xfId="20731"/>
    <cellStyle name="Normal 24 2 41 2 2 3" xfId="20732"/>
    <cellStyle name="Normal 24 2 41 2 2 3 2" xfId="20733"/>
    <cellStyle name="Normal 24 2 41 2 2 4" xfId="20734"/>
    <cellStyle name="Normal 24 2 41 2 3" xfId="20735"/>
    <cellStyle name="Normal 24 2 41 2 3 2" xfId="20736"/>
    <cellStyle name="Normal 24 2 41 2 3 2 2" xfId="20737"/>
    <cellStyle name="Normal 24 2 41 2 3 3" xfId="20738"/>
    <cellStyle name="Normal 24 2 41 2 3 3 2" xfId="20739"/>
    <cellStyle name="Normal 24 2 41 2 3 4" xfId="20740"/>
    <cellStyle name="Normal 24 2 41 2 4" xfId="20741"/>
    <cellStyle name="Normal 24 2 41 2 4 2" xfId="20742"/>
    <cellStyle name="Normal 24 2 41 2 5" xfId="20743"/>
    <cellStyle name="Normal 24 2 41 2 5 2" xfId="20744"/>
    <cellStyle name="Normal 24 2 41 2 6" xfId="20745"/>
    <cellStyle name="Normal 24 2 41 3" xfId="20746"/>
    <cellStyle name="Normal 24 2 41 3 2" xfId="20747"/>
    <cellStyle name="Normal 24 2 41 3 2 2" xfId="20748"/>
    <cellStyle name="Normal 24 2 41 3 3" xfId="20749"/>
    <cellStyle name="Normal 24 2 41 3 3 2" xfId="20750"/>
    <cellStyle name="Normal 24 2 41 3 4" xfId="20751"/>
    <cellStyle name="Normal 24 2 41 4" xfId="20752"/>
    <cellStyle name="Normal 24 2 41 4 2" xfId="20753"/>
    <cellStyle name="Normal 24 2 41 4 2 2" xfId="20754"/>
    <cellStyle name="Normal 24 2 41 4 3" xfId="20755"/>
    <cellStyle name="Normal 24 2 41 4 3 2" xfId="20756"/>
    <cellStyle name="Normal 24 2 41 4 4" xfId="20757"/>
    <cellStyle name="Normal 24 2 41 5" xfId="20758"/>
    <cellStyle name="Normal 24 2 41 5 2" xfId="20759"/>
    <cellStyle name="Normal 24 2 41 6" xfId="20760"/>
    <cellStyle name="Normal 24 2 41 6 2" xfId="20761"/>
    <cellStyle name="Normal 24 2 41 7" xfId="20762"/>
    <cellStyle name="Normal 24 2 42" xfId="20763"/>
    <cellStyle name="Normal 24 2 42 2" xfId="20764"/>
    <cellStyle name="Normal 24 2 42 2 2" xfId="20765"/>
    <cellStyle name="Normal 24 2 42 2 2 2" xfId="20766"/>
    <cellStyle name="Normal 24 2 42 2 2 2 2" xfId="20767"/>
    <cellStyle name="Normal 24 2 42 2 2 3" xfId="20768"/>
    <cellStyle name="Normal 24 2 42 2 2 3 2" xfId="20769"/>
    <cellStyle name="Normal 24 2 42 2 2 4" xfId="20770"/>
    <cellStyle name="Normal 24 2 42 2 3" xfId="20771"/>
    <cellStyle name="Normal 24 2 42 2 3 2" xfId="20772"/>
    <cellStyle name="Normal 24 2 42 2 3 2 2" xfId="20773"/>
    <cellStyle name="Normal 24 2 42 2 3 3" xfId="20774"/>
    <cellStyle name="Normal 24 2 42 2 3 3 2" xfId="20775"/>
    <cellStyle name="Normal 24 2 42 2 3 4" xfId="20776"/>
    <cellStyle name="Normal 24 2 42 2 4" xfId="20777"/>
    <cellStyle name="Normal 24 2 42 2 4 2" xfId="20778"/>
    <cellStyle name="Normal 24 2 42 2 5" xfId="20779"/>
    <cellStyle name="Normal 24 2 42 2 5 2" xfId="20780"/>
    <cellStyle name="Normal 24 2 42 2 6" xfId="20781"/>
    <cellStyle name="Normal 24 2 42 3" xfId="20782"/>
    <cellStyle name="Normal 24 2 42 3 2" xfId="20783"/>
    <cellStyle name="Normal 24 2 42 3 2 2" xfId="20784"/>
    <cellStyle name="Normal 24 2 42 3 3" xfId="20785"/>
    <cellStyle name="Normal 24 2 42 3 3 2" xfId="20786"/>
    <cellStyle name="Normal 24 2 42 3 4" xfId="20787"/>
    <cellStyle name="Normal 24 2 42 4" xfId="20788"/>
    <cellStyle name="Normal 24 2 42 4 2" xfId="20789"/>
    <cellStyle name="Normal 24 2 42 4 2 2" xfId="20790"/>
    <cellStyle name="Normal 24 2 42 4 3" xfId="20791"/>
    <cellStyle name="Normal 24 2 42 4 3 2" xfId="20792"/>
    <cellStyle name="Normal 24 2 42 4 4" xfId="20793"/>
    <cellStyle name="Normal 24 2 42 5" xfId="20794"/>
    <cellStyle name="Normal 24 2 42 5 2" xfId="20795"/>
    <cellStyle name="Normal 24 2 42 6" xfId="20796"/>
    <cellStyle name="Normal 24 2 42 6 2" xfId="20797"/>
    <cellStyle name="Normal 24 2 42 7" xfId="20798"/>
    <cellStyle name="Normal 24 2 43" xfId="20799"/>
    <cellStyle name="Normal 24 2 43 2" xfId="20800"/>
    <cellStyle name="Normal 24 2 43 2 2" xfId="20801"/>
    <cellStyle name="Normal 24 2 43 2 2 2" xfId="20802"/>
    <cellStyle name="Normal 24 2 43 2 2 2 2" xfId="20803"/>
    <cellStyle name="Normal 24 2 43 2 2 3" xfId="20804"/>
    <cellStyle name="Normal 24 2 43 2 2 3 2" xfId="20805"/>
    <cellStyle name="Normal 24 2 43 2 2 4" xfId="20806"/>
    <cellStyle name="Normal 24 2 43 2 3" xfId="20807"/>
    <cellStyle name="Normal 24 2 43 2 3 2" xfId="20808"/>
    <cellStyle name="Normal 24 2 43 2 3 2 2" xfId="20809"/>
    <cellStyle name="Normal 24 2 43 2 3 3" xfId="20810"/>
    <cellStyle name="Normal 24 2 43 2 3 3 2" xfId="20811"/>
    <cellStyle name="Normal 24 2 43 2 3 4" xfId="20812"/>
    <cellStyle name="Normal 24 2 43 2 4" xfId="20813"/>
    <cellStyle name="Normal 24 2 43 2 4 2" xfId="20814"/>
    <cellStyle name="Normal 24 2 43 2 5" xfId="20815"/>
    <cellStyle name="Normal 24 2 43 2 5 2" xfId="20816"/>
    <cellStyle name="Normal 24 2 43 2 6" xfId="20817"/>
    <cellStyle name="Normal 24 2 43 3" xfId="20818"/>
    <cellStyle name="Normal 24 2 43 3 2" xfId="20819"/>
    <cellStyle name="Normal 24 2 43 3 2 2" xfId="20820"/>
    <cellStyle name="Normal 24 2 43 3 3" xfId="20821"/>
    <cellStyle name="Normal 24 2 43 3 3 2" xfId="20822"/>
    <cellStyle name="Normal 24 2 43 3 4" xfId="20823"/>
    <cellStyle name="Normal 24 2 43 4" xfId="20824"/>
    <cellStyle name="Normal 24 2 43 4 2" xfId="20825"/>
    <cellStyle name="Normal 24 2 43 4 2 2" xfId="20826"/>
    <cellStyle name="Normal 24 2 43 4 3" xfId="20827"/>
    <cellStyle name="Normal 24 2 43 4 3 2" xfId="20828"/>
    <cellStyle name="Normal 24 2 43 4 4" xfId="20829"/>
    <cellStyle name="Normal 24 2 43 5" xfId="20830"/>
    <cellStyle name="Normal 24 2 43 5 2" xfId="20831"/>
    <cellStyle name="Normal 24 2 43 6" xfId="20832"/>
    <cellStyle name="Normal 24 2 43 6 2" xfId="20833"/>
    <cellStyle name="Normal 24 2 43 7" xfId="20834"/>
    <cellStyle name="Normal 24 2 44" xfId="20835"/>
    <cellStyle name="Normal 24 2 44 2" xfId="20836"/>
    <cellStyle name="Normal 24 2 44 2 2" xfId="20837"/>
    <cellStyle name="Normal 24 2 44 2 2 2" xfId="20838"/>
    <cellStyle name="Normal 24 2 44 2 2 2 2" xfId="20839"/>
    <cellStyle name="Normal 24 2 44 2 2 3" xfId="20840"/>
    <cellStyle name="Normal 24 2 44 2 2 3 2" xfId="20841"/>
    <cellStyle name="Normal 24 2 44 2 2 4" xfId="20842"/>
    <cellStyle name="Normal 24 2 44 2 3" xfId="20843"/>
    <cellStyle name="Normal 24 2 44 2 3 2" xfId="20844"/>
    <cellStyle name="Normal 24 2 44 2 3 2 2" xfId="20845"/>
    <cellStyle name="Normal 24 2 44 2 3 3" xfId="20846"/>
    <cellStyle name="Normal 24 2 44 2 3 3 2" xfId="20847"/>
    <cellStyle name="Normal 24 2 44 2 3 4" xfId="20848"/>
    <cellStyle name="Normal 24 2 44 2 4" xfId="20849"/>
    <cellStyle name="Normal 24 2 44 2 4 2" xfId="20850"/>
    <cellStyle name="Normal 24 2 44 2 5" xfId="20851"/>
    <cellStyle name="Normal 24 2 44 2 5 2" xfId="20852"/>
    <cellStyle name="Normal 24 2 44 2 6" xfId="20853"/>
    <cellStyle name="Normal 24 2 44 3" xfId="20854"/>
    <cellStyle name="Normal 24 2 44 3 2" xfId="20855"/>
    <cellStyle name="Normal 24 2 44 3 2 2" xfId="20856"/>
    <cellStyle name="Normal 24 2 44 3 3" xfId="20857"/>
    <cellStyle name="Normal 24 2 44 3 3 2" xfId="20858"/>
    <cellStyle name="Normal 24 2 44 3 4" xfId="20859"/>
    <cellStyle name="Normal 24 2 44 4" xfId="20860"/>
    <cellStyle name="Normal 24 2 44 4 2" xfId="20861"/>
    <cellStyle name="Normal 24 2 44 4 2 2" xfId="20862"/>
    <cellStyle name="Normal 24 2 44 4 3" xfId="20863"/>
    <cellStyle name="Normal 24 2 44 4 3 2" xfId="20864"/>
    <cellStyle name="Normal 24 2 44 4 4" xfId="20865"/>
    <cellStyle name="Normal 24 2 44 5" xfId="20866"/>
    <cellStyle name="Normal 24 2 44 5 2" xfId="20867"/>
    <cellStyle name="Normal 24 2 44 6" xfId="20868"/>
    <cellStyle name="Normal 24 2 44 6 2" xfId="20869"/>
    <cellStyle name="Normal 24 2 44 7" xfId="20870"/>
    <cellStyle name="Normal 24 2 45" xfId="20871"/>
    <cellStyle name="Normal 24 2 45 2" xfId="20872"/>
    <cellStyle name="Normal 24 2 45 2 2" xfId="20873"/>
    <cellStyle name="Normal 24 2 45 2 2 2" xfId="20874"/>
    <cellStyle name="Normal 24 2 45 2 2 2 2" xfId="20875"/>
    <cellStyle name="Normal 24 2 45 2 2 3" xfId="20876"/>
    <cellStyle name="Normal 24 2 45 2 2 3 2" xfId="20877"/>
    <cellStyle name="Normal 24 2 45 2 2 4" xfId="20878"/>
    <cellStyle name="Normal 24 2 45 2 3" xfId="20879"/>
    <cellStyle name="Normal 24 2 45 2 3 2" xfId="20880"/>
    <cellStyle name="Normal 24 2 45 2 3 2 2" xfId="20881"/>
    <cellStyle name="Normal 24 2 45 2 3 3" xfId="20882"/>
    <cellStyle name="Normal 24 2 45 2 3 3 2" xfId="20883"/>
    <cellStyle name="Normal 24 2 45 2 3 4" xfId="20884"/>
    <cellStyle name="Normal 24 2 45 2 4" xfId="20885"/>
    <cellStyle name="Normal 24 2 45 2 4 2" xfId="20886"/>
    <cellStyle name="Normal 24 2 45 2 5" xfId="20887"/>
    <cellStyle name="Normal 24 2 45 2 5 2" xfId="20888"/>
    <cellStyle name="Normal 24 2 45 2 6" xfId="20889"/>
    <cellStyle name="Normal 24 2 45 3" xfId="20890"/>
    <cellStyle name="Normal 24 2 45 3 2" xfId="20891"/>
    <cellStyle name="Normal 24 2 45 3 2 2" xfId="20892"/>
    <cellStyle name="Normal 24 2 45 3 3" xfId="20893"/>
    <cellStyle name="Normal 24 2 45 3 3 2" xfId="20894"/>
    <cellStyle name="Normal 24 2 45 3 4" xfId="20895"/>
    <cellStyle name="Normal 24 2 45 4" xfId="20896"/>
    <cellStyle name="Normal 24 2 45 4 2" xfId="20897"/>
    <cellStyle name="Normal 24 2 45 4 2 2" xfId="20898"/>
    <cellStyle name="Normal 24 2 45 4 3" xfId="20899"/>
    <cellStyle name="Normal 24 2 45 4 3 2" xfId="20900"/>
    <cellStyle name="Normal 24 2 45 4 4" xfId="20901"/>
    <cellStyle name="Normal 24 2 45 5" xfId="20902"/>
    <cellStyle name="Normal 24 2 45 5 2" xfId="20903"/>
    <cellStyle name="Normal 24 2 45 6" xfId="20904"/>
    <cellStyle name="Normal 24 2 45 6 2" xfId="20905"/>
    <cellStyle name="Normal 24 2 45 7" xfId="20906"/>
    <cellStyle name="Normal 24 2 46" xfId="20907"/>
    <cellStyle name="Normal 24 2 46 2" xfId="20908"/>
    <cellStyle name="Normal 24 2 46 2 2" xfId="20909"/>
    <cellStyle name="Normal 24 2 46 2 2 2" xfId="20910"/>
    <cellStyle name="Normal 24 2 46 2 2 2 2" xfId="20911"/>
    <cellStyle name="Normal 24 2 46 2 2 3" xfId="20912"/>
    <cellStyle name="Normal 24 2 46 2 2 3 2" xfId="20913"/>
    <cellStyle name="Normal 24 2 46 2 2 4" xfId="20914"/>
    <cellStyle name="Normal 24 2 46 2 3" xfId="20915"/>
    <cellStyle name="Normal 24 2 46 2 3 2" xfId="20916"/>
    <cellStyle name="Normal 24 2 46 2 3 2 2" xfId="20917"/>
    <cellStyle name="Normal 24 2 46 2 3 3" xfId="20918"/>
    <cellStyle name="Normal 24 2 46 2 3 3 2" xfId="20919"/>
    <cellStyle name="Normal 24 2 46 2 3 4" xfId="20920"/>
    <cellStyle name="Normal 24 2 46 2 4" xfId="20921"/>
    <cellStyle name="Normal 24 2 46 2 4 2" xfId="20922"/>
    <cellStyle name="Normal 24 2 46 2 5" xfId="20923"/>
    <cellStyle name="Normal 24 2 46 2 5 2" xfId="20924"/>
    <cellStyle name="Normal 24 2 46 2 6" xfId="20925"/>
    <cellStyle name="Normal 24 2 46 3" xfId="20926"/>
    <cellStyle name="Normal 24 2 46 3 2" xfId="20927"/>
    <cellStyle name="Normal 24 2 46 3 2 2" xfId="20928"/>
    <cellStyle name="Normal 24 2 46 3 3" xfId="20929"/>
    <cellStyle name="Normal 24 2 46 3 3 2" xfId="20930"/>
    <cellStyle name="Normal 24 2 46 3 4" xfId="20931"/>
    <cellStyle name="Normal 24 2 46 4" xfId="20932"/>
    <cellStyle name="Normal 24 2 46 4 2" xfId="20933"/>
    <cellStyle name="Normal 24 2 46 4 2 2" xfId="20934"/>
    <cellStyle name="Normal 24 2 46 4 3" xfId="20935"/>
    <cellStyle name="Normal 24 2 46 4 3 2" xfId="20936"/>
    <cellStyle name="Normal 24 2 46 4 4" xfId="20937"/>
    <cellStyle name="Normal 24 2 46 5" xfId="20938"/>
    <cellStyle name="Normal 24 2 46 5 2" xfId="20939"/>
    <cellStyle name="Normal 24 2 46 6" xfId="20940"/>
    <cellStyle name="Normal 24 2 46 6 2" xfId="20941"/>
    <cellStyle name="Normal 24 2 46 7" xfId="20942"/>
    <cellStyle name="Normal 24 2 47" xfId="20943"/>
    <cellStyle name="Normal 24 2 47 2" xfId="20944"/>
    <cellStyle name="Normal 24 2 47 2 2" xfId="20945"/>
    <cellStyle name="Normal 24 2 47 2 2 2" xfId="20946"/>
    <cellStyle name="Normal 24 2 47 2 2 2 2" xfId="20947"/>
    <cellStyle name="Normal 24 2 47 2 2 3" xfId="20948"/>
    <cellStyle name="Normal 24 2 47 2 2 3 2" xfId="20949"/>
    <cellStyle name="Normal 24 2 47 2 2 4" xfId="20950"/>
    <cellStyle name="Normal 24 2 47 2 3" xfId="20951"/>
    <cellStyle name="Normal 24 2 47 2 3 2" xfId="20952"/>
    <cellStyle name="Normal 24 2 47 2 3 2 2" xfId="20953"/>
    <cellStyle name="Normal 24 2 47 2 3 3" xfId="20954"/>
    <cellStyle name="Normal 24 2 47 2 3 3 2" xfId="20955"/>
    <cellStyle name="Normal 24 2 47 2 3 4" xfId="20956"/>
    <cellStyle name="Normal 24 2 47 2 4" xfId="20957"/>
    <cellStyle name="Normal 24 2 47 2 4 2" xfId="20958"/>
    <cellStyle name="Normal 24 2 47 2 5" xfId="20959"/>
    <cellStyle name="Normal 24 2 47 2 5 2" xfId="20960"/>
    <cellStyle name="Normal 24 2 47 2 6" xfId="20961"/>
    <cellStyle name="Normal 24 2 47 3" xfId="20962"/>
    <cellStyle name="Normal 24 2 47 3 2" xfId="20963"/>
    <cellStyle name="Normal 24 2 47 3 2 2" xfId="20964"/>
    <cellStyle name="Normal 24 2 47 3 3" xfId="20965"/>
    <cellStyle name="Normal 24 2 47 3 3 2" xfId="20966"/>
    <cellStyle name="Normal 24 2 47 3 4" xfId="20967"/>
    <cellStyle name="Normal 24 2 47 4" xfId="20968"/>
    <cellStyle name="Normal 24 2 47 4 2" xfId="20969"/>
    <cellStyle name="Normal 24 2 47 4 2 2" xfId="20970"/>
    <cellStyle name="Normal 24 2 47 4 3" xfId="20971"/>
    <cellStyle name="Normal 24 2 47 4 3 2" xfId="20972"/>
    <cellStyle name="Normal 24 2 47 4 4" xfId="20973"/>
    <cellStyle name="Normal 24 2 47 5" xfId="20974"/>
    <cellStyle name="Normal 24 2 47 5 2" xfId="20975"/>
    <cellStyle name="Normal 24 2 47 6" xfId="20976"/>
    <cellStyle name="Normal 24 2 47 6 2" xfId="20977"/>
    <cellStyle name="Normal 24 2 47 7" xfId="20978"/>
    <cellStyle name="Normal 24 2 48" xfId="20979"/>
    <cellStyle name="Normal 24 2 48 2" xfId="20980"/>
    <cellStyle name="Normal 24 2 48 2 2" xfId="20981"/>
    <cellStyle name="Normal 24 2 48 2 2 2" xfId="20982"/>
    <cellStyle name="Normal 24 2 48 2 2 2 2" xfId="20983"/>
    <cellStyle name="Normal 24 2 48 2 2 3" xfId="20984"/>
    <cellStyle name="Normal 24 2 48 2 2 3 2" xfId="20985"/>
    <cellStyle name="Normal 24 2 48 2 2 4" xfId="20986"/>
    <cellStyle name="Normal 24 2 48 2 3" xfId="20987"/>
    <cellStyle name="Normal 24 2 48 2 3 2" xfId="20988"/>
    <cellStyle name="Normal 24 2 48 2 3 2 2" xfId="20989"/>
    <cellStyle name="Normal 24 2 48 2 3 3" xfId="20990"/>
    <cellStyle name="Normal 24 2 48 2 3 3 2" xfId="20991"/>
    <cellStyle name="Normal 24 2 48 2 3 4" xfId="20992"/>
    <cellStyle name="Normal 24 2 48 2 4" xfId="20993"/>
    <cellStyle name="Normal 24 2 48 2 4 2" xfId="20994"/>
    <cellStyle name="Normal 24 2 48 2 5" xfId="20995"/>
    <cellStyle name="Normal 24 2 48 2 5 2" xfId="20996"/>
    <cellStyle name="Normal 24 2 48 2 6" xfId="20997"/>
    <cellStyle name="Normal 24 2 48 3" xfId="20998"/>
    <cellStyle name="Normal 24 2 48 3 2" xfId="20999"/>
    <cellStyle name="Normal 24 2 48 3 2 2" xfId="21000"/>
    <cellStyle name="Normal 24 2 48 3 3" xfId="21001"/>
    <cellStyle name="Normal 24 2 48 3 3 2" xfId="21002"/>
    <cellStyle name="Normal 24 2 48 3 4" xfId="21003"/>
    <cellStyle name="Normal 24 2 48 4" xfId="21004"/>
    <cellStyle name="Normal 24 2 48 4 2" xfId="21005"/>
    <cellStyle name="Normal 24 2 48 4 2 2" xfId="21006"/>
    <cellStyle name="Normal 24 2 48 4 3" xfId="21007"/>
    <cellStyle name="Normal 24 2 48 4 3 2" xfId="21008"/>
    <cellStyle name="Normal 24 2 48 4 4" xfId="21009"/>
    <cellStyle name="Normal 24 2 48 5" xfId="21010"/>
    <cellStyle name="Normal 24 2 48 5 2" xfId="21011"/>
    <cellStyle name="Normal 24 2 48 6" xfId="21012"/>
    <cellStyle name="Normal 24 2 48 6 2" xfId="21013"/>
    <cellStyle name="Normal 24 2 48 7" xfId="21014"/>
    <cellStyle name="Normal 24 2 49" xfId="21015"/>
    <cellStyle name="Normal 24 2 49 2" xfId="21016"/>
    <cellStyle name="Normal 24 2 49 2 2" xfId="21017"/>
    <cellStyle name="Normal 24 2 49 2 2 2" xfId="21018"/>
    <cellStyle name="Normal 24 2 49 2 2 2 2" xfId="21019"/>
    <cellStyle name="Normal 24 2 49 2 2 3" xfId="21020"/>
    <cellStyle name="Normal 24 2 49 2 2 3 2" xfId="21021"/>
    <cellStyle name="Normal 24 2 49 2 2 4" xfId="21022"/>
    <cellStyle name="Normal 24 2 49 2 3" xfId="21023"/>
    <cellStyle name="Normal 24 2 49 2 3 2" xfId="21024"/>
    <cellStyle name="Normal 24 2 49 2 3 2 2" xfId="21025"/>
    <cellStyle name="Normal 24 2 49 2 3 3" xfId="21026"/>
    <cellStyle name="Normal 24 2 49 2 3 3 2" xfId="21027"/>
    <cellStyle name="Normal 24 2 49 2 3 4" xfId="21028"/>
    <cellStyle name="Normal 24 2 49 2 4" xfId="21029"/>
    <cellStyle name="Normal 24 2 49 2 4 2" xfId="21030"/>
    <cellStyle name="Normal 24 2 49 2 5" xfId="21031"/>
    <cellStyle name="Normal 24 2 49 2 5 2" xfId="21032"/>
    <cellStyle name="Normal 24 2 49 2 6" xfId="21033"/>
    <cellStyle name="Normal 24 2 49 3" xfId="21034"/>
    <cellStyle name="Normal 24 2 49 3 2" xfId="21035"/>
    <cellStyle name="Normal 24 2 49 3 2 2" xfId="21036"/>
    <cellStyle name="Normal 24 2 49 3 3" xfId="21037"/>
    <cellStyle name="Normal 24 2 49 3 3 2" xfId="21038"/>
    <cellStyle name="Normal 24 2 49 3 4" xfId="21039"/>
    <cellStyle name="Normal 24 2 49 4" xfId="21040"/>
    <cellStyle name="Normal 24 2 49 4 2" xfId="21041"/>
    <cellStyle name="Normal 24 2 49 4 2 2" xfId="21042"/>
    <cellStyle name="Normal 24 2 49 4 3" xfId="21043"/>
    <cellStyle name="Normal 24 2 49 4 3 2" xfId="21044"/>
    <cellStyle name="Normal 24 2 49 4 4" xfId="21045"/>
    <cellStyle name="Normal 24 2 49 5" xfId="21046"/>
    <cellStyle name="Normal 24 2 49 5 2" xfId="21047"/>
    <cellStyle name="Normal 24 2 49 6" xfId="21048"/>
    <cellStyle name="Normal 24 2 49 6 2" xfId="21049"/>
    <cellStyle name="Normal 24 2 49 7" xfId="21050"/>
    <cellStyle name="Normal 24 2 5" xfId="21051"/>
    <cellStyle name="Normal 24 2 5 2" xfId="21052"/>
    <cellStyle name="Normal 24 2 5 2 2" xfId="21053"/>
    <cellStyle name="Normal 24 2 5 2 2 2" xfId="21054"/>
    <cellStyle name="Normal 24 2 5 2 2 2 2" xfId="21055"/>
    <cellStyle name="Normal 24 2 5 2 2 3" xfId="21056"/>
    <cellStyle name="Normal 24 2 5 2 2 3 2" xfId="21057"/>
    <cellStyle name="Normal 24 2 5 2 2 4" xfId="21058"/>
    <cellStyle name="Normal 24 2 5 2 3" xfId="21059"/>
    <cellStyle name="Normal 24 2 5 2 3 2" xfId="21060"/>
    <cellStyle name="Normal 24 2 5 2 3 2 2" xfId="21061"/>
    <cellStyle name="Normal 24 2 5 2 3 3" xfId="21062"/>
    <cellStyle name="Normal 24 2 5 2 3 3 2" xfId="21063"/>
    <cellStyle name="Normal 24 2 5 2 3 4" xfId="21064"/>
    <cellStyle name="Normal 24 2 5 2 4" xfId="21065"/>
    <cellStyle name="Normal 24 2 5 2 4 2" xfId="21066"/>
    <cellStyle name="Normal 24 2 5 2 5" xfId="21067"/>
    <cellStyle name="Normal 24 2 5 2 5 2" xfId="21068"/>
    <cellStyle name="Normal 24 2 5 2 6" xfId="21069"/>
    <cellStyle name="Normal 24 2 5 3" xfId="21070"/>
    <cellStyle name="Normal 24 2 5 3 2" xfId="21071"/>
    <cellStyle name="Normal 24 2 5 3 2 2" xfId="21072"/>
    <cellStyle name="Normal 24 2 5 3 3" xfId="21073"/>
    <cellStyle name="Normal 24 2 5 3 3 2" xfId="21074"/>
    <cellStyle name="Normal 24 2 5 3 4" xfId="21075"/>
    <cellStyle name="Normal 24 2 5 4" xfId="21076"/>
    <cellStyle name="Normal 24 2 5 4 2" xfId="21077"/>
    <cellStyle name="Normal 24 2 5 4 2 2" xfId="21078"/>
    <cellStyle name="Normal 24 2 5 4 3" xfId="21079"/>
    <cellStyle name="Normal 24 2 5 4 3 2" xfId="21080"/>
    <cellStyle name="Normal 24 2 5 4 4" xfId="21081"/>
    <cellStyle name="Normal 24 2 5 5" xfId="21082"/>
    <cellStyle name="Normal 24 2 5 5 2" xfId="21083"/>
    <cellStyle name="Normal 24 2 5 6" xfId="21084"/>
    <cellStyle name="Normal 24 2 5 6 2" xfId="21085"/>
    <cellStyle name="Normal 24 2 5 7" xfId="21086"/>
    <cellStyle name="Normal 24 2 50" xfId="21087"/>
    <cellStyle name="Normal 24 2 50 2" xfId="21088"/>
    <cellStyle name="Normal 24 2 50 2 2" xfId="21089"/>
    <cellStyle name="Normal 24 2 50 2 2 2" xfId="21090"/>
    <cellStyle name="Normal 24 2 50 2 2 2 2" xfId="21091"/>
    <cellStyle name="Normal 24 2 50 2 2 3" xfId="21092"/>
    <cellStyle name="Normal 24 2 50 2 2 3 2" xfId="21093"/>
    <cellStyle name="Normal 24 2 50 2 2 4" xfId="21094"/>
    <cellStyle name="Normal 24 2 50 2 3" xfId="21095"/>
    <cellStyle name="Normal 24 2 50 2 3 2" xfId="21096"/>
    <cellStyle name="Normal 24 2 50 2 3 2 2" xfId="21097"/>
    <cellStyle name="Normal 24 2 50 2 3 3" xfId="21098"/>
    <cellStyle name="Normal 24 2 50 2 3 3 2" xfId="21099"/>
    <cellStyle name="Normal 24 2 50 2 3 4" xfId="21100"/>
    <cellStyle name="Normal 24 2 50 2 4" xfId="21101"/>
    <cellStyle name="Normal 24 2 50 2 4 2" xfId="21102"/>
    <cellStyle name="Normal 24 2 50 2 5" xfId="21103"/>
    <cellStyle name="Normal 24 2 50 2 5 2" xfId="21104"/>
    <cellStyle name="Normal 24 2 50 2 6" xfId="21105"/>
    <cellStyle name="Normal 24 2 50 3" xfId="21106"/>
    <cellStyle name="Normal 24 2 50 3 2" xfId="21107"/>
    <cellStyle name="Normal 24 2 50 3 2 2" xfId="21108"/>
    <cellStyle name="Normal 24 2 50 3 3" xfId="21109"/>
    <cellStyle name="Normal 24 2 50 3 3 2" xfId="21110"/>
    <cellStyle name="Normal 24 2 50 3 4" xfId="21111"/>
    <cellStyle name="Normal 24 2 50 4" xfId="21112"/>
    <cellStyle name="Normal 24 2 50 4 2" xfId="21113"/>
    <cellStyle name="Normal 24 2 50 4 2 2" xfId="21114"/>
    <cellStyle name="Normal 24 2 50 4 3" xfId="21115"/>
    <cellStyle name="Normal 24 2 50 4 3 2" xfId="21116"/>
    <cellStyle name="Normal 24 2 50 4 4" xfId="21117"/>
    <cellStyle name="Normal 24 2 50 5" xfId="21118"/>
    <cellStyle name="Normal 24 2 50 5 2" xfId="21119"/>
    <cellStyle name="Normal 24 2 50 6" xfId="21120"/>
    <cellStyle name="Normal 24 2 50 6 2" xfId="21121"/>
    <cellStyle name="Normal 24 2 50 7" xfId="21122"/>
    <cellStyle name="Normal 24 2 51" xfId="21123"/>
    <cellStyle name="Normal 24 2 51 2" xfId="21124"/>
    <cellStyle name="Normal 24 2 51 2 2" xfId="21125"/>
    <cellStyle name="Normal 24 2 51 2 2 2" xfId="21126"/>
    <cellStyle name="Normal 24 2 51 2 2 2 2" xfId="21127"/>
    <cellStyle name="Normal 24 2 51 2 2 3" xfId="21128"/>
    <cellStyle name="Normal 24 2 51 2 2 3 2" xfId="21129"/>
    <cellStyle name="Normal 24 2 51 2 2 4" xfId="21130"/>
    <cellStyle name="Normal 24 2 51 2 3" xfId="21131"/>
    <cellStyle name="Normal 24 2 51 2 3 2" xfId="21132"/>
    <cellStyle name="Normal 24 2 51 2 3 2 2" xfId="21133"/>
    <cellStyle name="Normal 24 2 51 2 3 3" xfId="21134"/>
    <cellStyle name="Normal 24 2 51 2 3 3 2" xfId="21135"/>
    <cellStyle name="Normal 24 2 51 2 3 4" xfId="21136"/>
    <cellStyle name="Normal 24 2 51 2 4" xfId="21137"/>
    <cellStyle name="Normal 24 2 51 2 4 2" xfId="21138"/>
    <cellStyle name="Normal 24 2 51 2 5" xfId="21139"/>
    <cellStyle name="Normal 24 2 51 2 5 2" xfId="21140"/>
    <cellStyle name="Normal 24 2 51 2 6" xfId="21141"/>
    <cellStyle name="Normal 24 2 51 3" xfId="21142"/>
    <cellStyle name="Normal 24 2 51 3 2" xfId="21143"/>
    <cellStyle name="Normal 24 2 51 3 2 2" xfId="21144"/>
    <cellStyle name="Normal 24 2 51 3 3" xfId="21145"/>
    <cellStyle name="Normal 24 2 51 3 3 2" xfId="21146"/>
    <cellStyle name="Normal 24 2 51 3 4" xfId="21147"/>
    <cellStyle name="Normal 24 2 51 4" xfId="21148"/>
    <cellStyle name="Normal 24 2 51 4 2" xfId="21149"/>
    <cellStyle name="Normal 24 2 51 4 2 2" xfId="21150"/>
    <cellStyle name="Normal 24 2 51 4 3" xfId="21151"/>
    <cellStyle name="Normal 24 2 51 4 3 2" xfId="21152"/>
    <cellStyle name="Normal 24 2 51 4 4" xfId="21153"/>
    <cellStyle name="Normal 24 2 51 5" xfId="21154"/>
    <cellStyle name="Normal 24 2 51 5 2" xfId="21155"/>
    <cellStyle name="Normal 24 2 51 6" xfId="21156"/>
    <cellStyle name="Normal 24 2 51 6 2" xfId="21157"/>
    <cellStyle name="Normal 24 2 51 7" xfId="21158"/>
    <cellStyle name="Normal 24 2 52" xfId="21159"/>
    <cellStyle name="Normal 24 2 52 2" xfId="21160"/>
    <cellStyle name="Normal 24 2 52 2 2" xfId="21161"/>
    <cellStyle name="Normal 24 2 52 2 2 2" xfId="21162"/>
    <cellStyle name="Normal 24 2 52 2 2 2 2" xfId="21163"/>
    <cellStyle name="Normal 24 2 52 2 2 3" xfId="21164"/>
    <cellStyle name="Normal 24 2 52 2 2 3 2" xfId="21165"/>
    <cellStyle name="Normal 24 2 52 2 2 4" xfId="21166"/>
    <cellStyle name="Normal 24 2 52 2 3" xfId="21167"/>
    <cellStyle name="Normal 24 2 52 2 3 2" xfId="21168"/>
    <cellStyle name="Normal 24 2 52 2 3 2 2" xfId="21169"/>
    <cellStyle name="Normal 24 2 52 2 3 3" xfId="21170"/>
    <cellStyle name="Normal 24 2 52 2 3 3 2" xfId="21171"/>
    <cellStyle name="Normal 24 2 52 2 3 4" xfId="21172"/>
    <cellStyle name="Normal 24 2 52 2 4" xfId="21173"/>
    <cellStyle name="Normal 24 2 52 2 4 2" xfId="21174"/>
    <cellStyle name="Normal 24 2 52 2 5" xfId="21175"/>
    <cellStyle name="Normal 24 2 52 2 5 2" xfId="21176"/>
    <cellStyle name="Normal 24 2 52 2 6" xfId="21177"/>
    <cellStyle name="Normal 24 2 52 3" xfId="21178"/>
    <cellStyle name="Normal 24 2 52 3 2" xfId="21179"/>
    <cellStyle name="Normal 24 2 52 3 2 2" xfId="21180"/>
    <cellStyle name="Normal 24 2 52 3 3" xfId="21181"/>
    <cellStyle name="Normal 24 2 52 3 3 2" xfId="21182"/>
    <cellStyle name="Normal 24 2 52 3 4" xfId="21183"/>
    <cellStyle name="Normal 24 2 52 4" xfId="21184"/>
    <cellStyle name="Normal 24 2 52 4 2" xfId="21185"/>
    <cellStyle name="Normal 24 2 52 4 2 2" xfId="21186"/>
    <cellStyle name="Normal 24 2 52 4 3" xfId="21187"/>
    <cellStyle name="Normal 24 2 52 4 3 2" xfId="21188"/>
    <cellStyle name="Normal 24 2 52 4 4" xfId="21189"/>
    <cellStyle name="Normal 24 2 52 5" xfId="21190"/>
    <cellStyle name="Normal 24 2 52 5 2" xfId="21191"/>
    <cellStyle name="Normal 24 2 52 6" xfId="21192"/>
    <cellStyle name="Normal 24 2 52 6 2" xfId="21193"/>
    <cellStyle name="Normal 24 2 52 7" xfId="21194"/>
    <cellStyle name="Normal 24 2 53" xfId="21195"/>
    <cellStyle name="Normal 24 2 53 2" xfId="21196"/>
    <cellStyle name="Normal 24 2 53 2 2" xfId="21197"/>
    <cellStyle name="Normal 24 2 53 2 2 2" xfId="21198"/>
    <cellStyle name="Normal 24 2 53 2 2 2 2" xfId="21199"/>
    <cellStyle name="Normal 24 2 53 2 2 3" xfId="21200"/>
    <cellStyle name="Normal 24 2 53 2 2 3 2" xfId="21201"/>
    <cellStyle name="Normal 24 2 53 2 2 4" xfId="21202"/>
    <cellStyle name="Normal 24 2 53 2 3" xfId="21203"/>
    <cellStyle name="Normal 24 2 53 2 3 2" xfId="21204"/>
    <cellStyle name="Normal 24 2 53 2 3 2 2" xfId="21205"/>
    <cellStyle name="Normal 24 2 53 2 3 3" xfId="21206"/>
    <cellStyle name="Normal 24 2 53 2 3 3 2" xfId="21207"/>
    <cellStyle name="Normal 24 2 53 2 3 4" xfId="21208"/>
    <cellStyle name="Normal 24 2 53 2 4" xfId="21209"/>
    <cellStyle name="Normal 24 2 53 2 4 2" xfId="21210"/>
    <cellStyle name="Normal 24 2 53 2 5" xfId="21211"/>
    <cellStyle name="Normal 24 2 53 2 5 2" xfId="21212"/>
    <cellStyle name="Normal 24 2 53 2 6" xfId="21213"/>
    <cellStyle name="Normal 24 2 53 3" xfId="21214"/>
    <cellStyle name="Normal 24 2 53 3 2" xfId="21215"/>
    <cellStyle name="Normal 24 2 53 3 2 2" xfId="21216"/>
    <cellStyle name="Normal 24 2 53 3 3" xfId="21217"/>
    <cellStyle name="Normal 24 2 53 3 3 2" xfId="21218"/>
    <cellStyle name="Normal 24 2 53 3 4" xfId="21219"/>
    <cellStyle name="Normal 24 2 53 4" xfId="21220"/>
    <cellStyle name="Normal 24 2 53 4 2" xfId="21221"/>
    <cellStyle name="Normal 24 2 53 4 2 2" xfId="21222"/>
    <cellStyle name="Normal 24 2 53 4 3" xfId="21223"/>
    <cellStyle name="Normal 24 2 53 4 3 2" xfId="21224"/>
    <cellStyle name="Normal 24 2 53 4 4" xfId="21225"/>
    <cellStyle name="Normal 24 2 53 5" xfId="21226"/>
    <cellStyle name="Normal 24 2 53 5 2" xfId="21227"/>
    <cellStyle name="Normal 24 2 53 6" xfId="21228"/>
    <cellStyle name="Normal 24 2 53 6 2" xfId="21229"/>
    <cellStyle name="Normal 24 2 53 7" xfId="21230"/>
    <cellStyle name="Normal 24 2 54" xfId="21231"/>
    <cellStyle name="Normal 24 2 54 2" xfId="21232"/>
    <cellStyle name="Normal 24 2 54 2 2" xfId="21233"/>
    <cellStyle name="Normal 24 2 54 2 2 2" xfId="21234"/>
    <cellStyle name="Normal 24 2 54 2 2 2 2" xfId="21235"/>
    <cellStyle name="Normal 24 2 54 2 2 3" xfId="21236"/>
    <cellStyle name="Normal 24 2 54 2 2 3 2" xfId="21237"/>
    <cellStyle name="Normal 24 2 54 2 2 4" xfId="21238"/>
    <cellStyle name="Normal 24 2 54 2 3" xfId="21239"/>
    <cellStyle name="Normal 24 2 54 2 3 2" xfId="21240"/>
    <cellStyle name="Normal 24 2 54 2 3 2 2" xfId="21241"/>
    <cellStyle name="Normal 24 2 54 2 3 3" xfId="21242"/>
    <cellStyle name="Normal 24 2 54 2 3 3 2" xfId="21243"/>
    <cellStyle name="Normal 24 2 54 2 3 4" xfId="21244"/>
    <cellStyle name="Normal 24 2 54 2 4" xfId="21245"/>
    <cellStyle name="Normal 24 2 54 2 4 2" xfId="21246"/>
    <cellStyle name="Normal 24 2 54 2 5" xfId="21247"/>
    <cellStyle name="Normal 24 2 54 2 5 2" xfId="21248"/>
    <cellStyle name="Normal 24 2 54 2 6" xfId="21249"/>
    <cellStyle name="Normal 24 2 54 3" xfId="21250"/>
    <cellStyle name="Normal 24 2 54 3 2" xfId="21251"/>
    <cellStyle name="Normal 24 2 54 3 2 2" xfId="21252"/>
    <cellStyle name="Normal 24 2 54 3 3" xfId="21253"/>
    <cellStyle name="Normal 24 2 54 3 3 2" xfId="21254"/>
    <cellStyle name="Normal 24 2 54 3 4" xfId="21255"/>
    <cellStyle name="Normal 24 2 54 4" xfId="21256"/>
    <cellStyle name="Normal 24 2 54 4 2" xfId="21257"/>
    <cellStyle name="Normal 24 2 54 4 2 2" xfId="21258"/>
    <cellStyle name="Normal 24 2 54 4 3" xfId="21259"/>
    <cellStyle name="Normal 24 2 54 4 3 2" xfId="21260"/>
    <cellStyle name="Normal 24 2 54 4 4" xfId="21261"/>
    <cellStyle name="Normal 24 2 54 5" xfId="21262"/>
    <cellStyle name="Normal 24 2 54 5 2" xfId="21263"/>
    <cellStyle name="Normal 24 2 54 6" xfId="21264"/>
    <cellStyle name="Normal 24 2 54 6 2" xfId="21265"/>
    <cellStyle name="Normal 24 2 54 7" xfId="21266"/>
    <cellStyle name="Normal 24 2 55" xfId="21267"/>
    <cellStyle name="Normal 24 2 55 2" xfId="21268"/>
    <cellStyle name="Normal 24 2 55 2 2" xfId="21269"/>
    <cellStyle name="Normal 24 2 55 2 2 2" xfId="21270"/>
    <cellStyle name="Normal 24 2 55 2 2 2 2" xfId="21271"/>
    <cellStyle name="Normal 24 2 55 2 2 3" xfId="21272"/>
    <cellStyle name="Normal 24 2 55 2 2 3 2" xfId="21273"/>
    <cellStyle name="Normal 24 2 55 2 2 4" xfId="21274"/>
    <cellStyle name="Normal 24 2 55 2 3" xfId="21275"/>
    <cellStyle name="Normal 24 2 55 2 3 2" xfId="21276"/>
    <cellStyle name="Normal 24 2 55 2 3 2 2" xfId="21277"/>
    <cellStyle name="Normal 24 2 55 2 3 3" xfId="21278"/>
    <cellStyle name="Normal 24 2 55 2 3 3 2" xfId="21279"/>
    <cellStyle name="Normal 24 2 55 2 3 4" xfId="21280"/>
    <cellStyle name="Normal 24 2 55 2 4" xfId="21281"/>
    <cellStyle name="Normal 24 2 55 2 4 2" xfId="21282"/>
    <cellStyle name="Normal 24 2 55 2 5" xfId="21283"/>
    <cellStyle name="Normal 24 2 55 2 5 2" xfId="21284"/>
    <cellStyle name="Normal 24 2 55 2 6" xfId="21285"/>
    <cellStyle name="Normal 24 2 55 3" xfId="21286"/>
    <cellStyle name="Normal 24 2 55 3 2" xfId="21287"/>
    <cellStyle name="Normal 24 2 55 3 2 2" xfId="21288"/>
    <cellStyle name="Normal 24 2 55 3 3" xfId="21289"/>
    <cellStyle name="Normal 24 2 55 3 3 2" xfId="21290"/>
    <cellStyle name="Normal 24 2 55 3 4" xfId="21291"/>
    <cellStyle name="Normal 24 2 55 4" xfId="21292"/>
    <cellStyle name="Normal 24 2 55 4 2" xfId="21293"/>
    <cellStyle name="Normal 24 2 55 4 2 2" xfId="21294"/>
    <cellStyle name="Normal 24 2 55 4 3" xfId="21295"/>
    <cellStyle name="Normal 24 2 55 4 3 2" xfId="21296"/>
    <cellStyle name="Normal 24 2 55 4 4" xfId="21297"/>
    <cellStyle name="Normal 24 2 55 5" xfId="21298"/>
    <cellStyle name="Normal 24 2 55 5 2" xfId="21299"/>
    <cellStyle name="Normal 24 2 55 6" xfId="21300"/>
    <cellStyle name="Normal 24 2 55 6 2" xfId="21301"/>
    <cellStyle name="Normal 24 2 55 7" xfId="21302"/>
    <cellStyle name="Normal 24 2 56" xfId="21303"/>
    <cellStyle name="Normal 24 2 56 2" xfId="21304"/>
    <cellStyle name="Normal 24 2 56 2 2" xfId="21305"/>
    <cellStyle name="Normal 24 2 56 2 2 2" xfId="21306"/>
    <cellStyle name="Normal 24 2 56 2 2 2 2" xfId="21307"/>
    <cellStyle name="Normal 24 2 56 2 2 3" xfId="21308"/>
    <cellStyle name="Normal 24 2 56 2 2 3 2" xfId="21309"/>
    <cellStyle name="Normal 24 2 56 2 2 4" xfId="21310"/>
    <cellStyle name="Normal 24 2 56 2 3" xfId="21311"/>
    <cellStyle name="Normal 24 2 56 2 3 2" xfId="21312"/>
    <cellStyle name="Normal 24 2 56 2 3 2 2" xfId="21313"/>
    <cellStyle name="Normal 24 2 56 2 3 3" xfId="21314"/>
    <cellStyle name="Normal 24 2 56 2 3 3 2" xfId="21315"/>
    <cellStyle name="Normal 24 2 56 2 3 4" xfId="21316"/>
    <cellStyle name="Normal 24 2 56 2 4" xfId="21317"/>
    <cellStyle name="Normal 24 2 56 2 4 2" xfId="21318"/>
    <cellStyle name="Normal 24 2 56 2 5" xfId="21319"/>
    <cellStyle name="Normal 24 2 56 2 5 2" xfId="21320"/>
    <cellStyle name="Normal 24 2 56 2 6" xfId="21321"/>
    <cellStyle name="Normal 24 2 56 3" xfId="21322"/>
    <cellStyle name="Normal 24 2 56 3 2" xfId="21323"/>
    <cellStyle name="Normal 24 2 56 3 2 2" xfId="21324"/>
    <cellStyle name="Normal 24 2 56 3 3" xfId="21325"/>
    <cellStyle name="Normal 24 2 56 3 3 2" xfId="21326"/>
    <cellStyle name="Normal 24 2 56 3 4" xfId="21327"/>
    <cellStyle name="Normal 24 2 56 4" xfId="21328"/>
    <cellStyle name="Normal 24 2 56 4 2" xfId="21329"/>
    <cellStyle name="Normal 24 2 56 4 2 2" xfId="21330"/>
    <cellStyle name="Normal 24 2 56 4 3" xfId="21331"/>
    <cellStyle name="Normal 24 2 56 4 3 2" xfId="21332"/>
    <cellStyle name="Normal 24 2 56 4 4" xfId="21333"/>
    <cellStyle name="Normal 24 2 56 5" xfId="21334"/>
    <cellStyle name="Normal 24 2 56 5 2" xfId="21335"/>
    <cellStyle name="Normal 24 2 56 6" xfId="21336"/>
    <cellStyle name="Normal 24 2 56 6 2" xfId="21337"/>
    <cellStyle name="Normal 24 2 56 7" xfId="21338"/>
    <cellStyle name="Normal 24 2 57" xfId="21339"/>
    <cellStyle name="Normal 24 2 57 2" xfId="21340"/>
    <cellStyle name="Normal 24 2 57 2 2" xfId="21341"/>
    <cellStyle name="Normal 24 2 57 2 2 2" xfId="21342"/>
    <cellStyle name="Normal 24 2 57 2 2 2 2" xfId="21343"/>
    <cellStyle name="Normal 24 2 57 2 2 3" xfId="21344"/>
    <cellStyle name="Normal 24 2 57 2 2 3 2" xfId="21345"/>
    <cellStyle name="Normal 24 2 57 2 2 4" xfId="21346"/>
    <cellStyle name="Normal 24 2 57 2 3" xfId="21347"/>
    <cellStyle name="Normal 24 2 57 2 3 2" xfId="21348"/>
    <cellStyle name="Normal 24 2 57 2 3 2 2" xfId="21349"/>
    <cellStyle name="Normal 24 2 57 2 3 3" xfId="21350"/>
    <cellStyle name="Normal 24 2 57 2 3 3 2" xfId="21351"/>
    <cellStyle name="Normal 24 2 57 2 3 4" xfId="21352"/>
    <cellStyle name="Normal 24 2 57 2 4" xfId="21353"/>
    <cellStyle name="Normal 24 2 57 2 4 2" xfId="21354"/>
    <cellStyle name="Normal 24 2 57 2 5" xfId="21355"/>
    <cellStyle name="Normal 24 2 57 2 5 2" xfId="21356"/>
    <cellStyle name="Normal 24 2 57 2 6" xfId="21357"/>
    <cellStyle name="Normal 24 2 57 3" xfId="21358"/>
    <cellStyle name="Normal 24 2 57 3 2" xfId="21359"/>
    <cellStyle name="Normal 24 2 57 3 2 2" xfId="21360"/>
    <cellStyle name="Normal 24 2 57 3 3" xfId="21361"/>
    <cellStyle name="Normal 24 2 57 3 3 2" xfId="21362"/>
    <cellStyle name="Normal 24 2 57 3 4" xfId="21363"/>
    <cellStyle name="Normal 24 2 57 4" xfId="21364"/>
    <cellStyle name="Normal 24 2 57 4 2" xfId="21365"/>
    <cellStyle name="Normal 24 2 57 4 2 2" xfId="21366"/>
    <cellStyle name="Normal 24 2 57 4 3" xfId="21367"/>
    <cellStyle name="Normal 24 2 57 4 3 2" xfId="21368"/>
    <cellStyle name="Normal 24 2 57 4 4" xfId="21369"/>
    <cellStyle name="Normal 24 2 57 5" xfId="21370"/>
    <cellStyle name="Normal 24 2 57 5 2" xfId="21371"/>
    <cellStyle name="Normal 24 2 57 6" xfId="21372"/>
    <cellStyle name="Normal 24 2 57 6 2" xfId="21373"/>
    <cellStyle name="Normal 24 2 57 7" xfId="21374"/>
    <cellStyle name="Normal 24 2 58" xfId="21375"/>
    <cellStyle name="Normal 24 2 58 2" xfId="21376"/>
    <cellStyle name="Normal 24 2 58 2 2" xfId="21377"/>
    <cellStyle name="Normal 24 2 58 2 2 2" xfId="21378"/>
    <cellStyle name="Normal 24 2 58 2 2 2 2" xfId="21379"/>
    <cellStyle name="Normal 24 2 58 2 2 3" xfId="21380"/>
    <cellStyle name="Normal 24 2 58 2 2 3 2" xfId="21381"/>
    <cellStyle name="Normal 24 2 58 2 2 4" xfId="21382"/>
    <cellStyle name="Normal 24 2 58 2 3" xfId="21383"/>
    <cellStyle name="Normal 24 2 58 2 3 2" xfId="21384"/>
    <cellStyle name="Normal 24 2 58 2 3 2 2" xfId="21385"/>
    <cellStyle name="Normal 24 2 58 2 3 3" xfId="21386"/>
    <cellStyle name="Normal 24 2 58 2 3 3 2" xfId="21387"/>
    <cellStyle name="Normal 24 2 58 2 3 4" xfId="21388"/>
    <cellStyle name="Normal 24 2 58 2 4" xfId="21389"/>
    <cellStyle name="Normal 24 2 58 2 4 2" xfId="21390"/>
    <cellStyle name="Normal 24 2 58 2 5" xfId="21391"/>
    <cellStyle name="Normal 24 2 58 2 5 2" xfId="21392"/>
    <cellStyle name="Normal 24 2 58 2 6" xfId="21393"/>
    <cellStyle name="Normal 24 2 58 3" xfId="21394"/>
    <cellStyle name="Normal 24 2 58 3 2" xfId="21395"/>
    <cellStyle name="Normal 24 2 58 3 2 2" xfId="21396"/>
    <cellStyle name="Normal 24 2 58 3 3" xfId="21397"/>
    <cellStyle name="Normal 24 2 58 3 3 2" xfId="21398"/>
    <cellStyle name="Normal 24 2 58 3 4" xfId="21399"/>
    <cellStyle name="Normal 24 2 58 4" xfId="21400"/>
    <cellStyle name="Normal 24 2 58 4 2" xfId="21401"/>
    <cellStyle name="Normal 24 2 58 4 2 2" xfId="21402"/>
    <cellStyle name="Normal 24 2 58 4 3" xfId="21403"/>
    <cellStyle name="Normal 24 2 58 4 3 2" xfId="21404"/>
    <cellStyle name="Normal 24 2 58 4 4" xfId="21405"/>
    <cellStyle name="Normal 24 2 58 5" xfId="21406"/>
    <cellStyle name="Normal 24 2 58 5 2" xfId="21407"/>
    <cellStyle name="Normal 24 2 58 6" xfId="21408"/>
    <cellStyle name="Normal 24 2 58 6 2" xfId="21409"/>
    <cellStyle name="Normal 24 2 58 7" xfId="21410"/>
    <cellStyle name="Normal 24 2 59" xfId="21411"/>
    <cellStyle name="Normal 24 2 59 2" xfId="21412"/>
    <cellStyle name="Normal 24 2 59 2 2" xfId="21413"/>
    <cellStyle name="Normal 24 2 59 2 2 2" xfId="21414"/>
    <cellStyle name="Normal 24 2 59 2 3" xfId="21415"/>
    <cellStyle name="Normal 24 2 59 2 3 2" xfId="21416"/>
    <cellStyle name="Normal 24 2 59 2 4" xfId="21417"/>
    <cellStyle name="Normal 24 2 59 3" xfId="21418"/>
    <cellStyle name="Normal 24 2 59 3 2" xfId="21419"/>
    <cellStyle name="Normal 24 2 59 3 2 2" xfId="21420"/>
    <cellStyle name="Normal 24 2 59 3 3" xfId="21421"/>
    <cellStyle name="Normal 24 2 59 3 3 2" xfId="21422"/>
    <cellStyle name="Normal 24 2 59 3 4" xfId="21423"/>
    <cellStyle name="Normal 24 2 59 4" xfId="21424"/>
    <cellStyle name="Normal 24 2 59 4 2" xfId="21425"/>
    <cellStyle name="Normal 24 2 59 5" xfId="21426"/>
    <cellStyle name="Normal 24 2 59 5 2" xfId="21427"/>
    <cellStyle name="Normal 24 2 59 6" xfId="21428"/>
    <cellStyle name="Normal 24 2 6" xfId="21429"/>
    <cellStyle name="Normal 24 2 6 2" xfId="21430"/>
    <cellStyle name="Normal 24 2 6 2 2" xfId="21431"/>
    <cellStyle name="Normal 24 2 6 2 2 2" xfId="21432"/>
    <cellStyle name="Normal 24 2 6 2 2 2 2" xfId="21433"/>
    <cellStyle name="Normal 24 2 6 2 2 3" xfId="21434"/>
    <cellStyle name="Normal 24 2 6 2 2 3 2" xfId="21435"/>
    <cellStyle name="Normal 24 2 6 2 2 4" xfId="21436"/>
    <cellStyle name="Normal 24 2 6 2 3" xfId="21437"/>
    <cellStyle name="Normal 24 2 6 2 3 2" xfId="21438"/>
    <cellStyle name="Normal 24 2 6 2 3 2 2" xfId="21439"/>
    <cellStyle name="Normal 24 2 6 2 3 3" xfId="21440"/>
    <cellStyle name="Normal 24 2 6 2 3 3 2" xfId="21441"/>
    <cellStyle name="Normal 24 2 6 2 3 4" xfId="21442"/>
    <cellStyle name="Normal 24 2 6 2 4" xfId="21443"/>
    <cellStyle name="Normal 24 2 6 2 4 2" xfId="21444"/>
    <cellStyle name="Normal 24 2 6 2 5" xfId="21445"/>
    <cellStyle name="Normal 24 2 6 2 5 2" xfId="21446"/>
    <cellStyle name="Normal 24 2 6 2 6" xfId="21447"/>
    <cellStyle name="Normal 24 2 6 3" xfId="21448"/>
    <cellStyle name="Normal 24 2 6 3 2" xfId="21449"/>
    <cellStyle name="Normal 24 2 6 3 2 2" xfId="21450"/>
    <cellStyle name="Normal 24 2 6 3 3" xfId="21451"/>
    <cellStyle name="Normal 24 2 6 3 3 2" xfId="21452"/>
    <cellStyle name="Normal 24 2 6 3 4" xfId="21453"/>
    <cellStyle name="Normal 24 2 6 4" xfId="21454"/>
    <cellStyle name="Normal 24 2 6 4 2" xfId="21455"/>
    <cellStyle name="Normal 24 2 6 4 2 2" xfId="21456"/>
    <cellStyle name="Normal 24 2 6 4 3" xfId="21457"/>
    <cellStyle name="Normal 24 2 6 4 3 2" xfId="21458"/>
    <cellStyle name="Normal 24 2 6 4 4" xfId="21459"/>
    <cellStyle name="Normal 24 2 6 5" xfId="21460"/>
    <cellStyle name="Normal 24 2 6 5 2" xfId="21461"/>
    <cellStyle name="Normal 24 2 6 6" xfId="21462"/>
    <cellStyle name="Normal 24 2 6 6 2" xfId="21463"/>
    <cellStyle name="Normal 24 2 6 7" xfId="21464"/>
    <cellStyle name="Normal 24 2 60" xfId="21465"/>
    <cellStyle name="Normal 24 2 60 2" xfId="21466"/>
    <cellStyle name="Normal 24 2 60 2 2" xfId="21467"/>
    <cellStyle name="Normal 24 2 60 2 2 2" xfId="21468"/>
    <cellStyle name="Normal 24 2 60 2 3" xfId="21469"/>
    <cellStyle name="Normal 24 2 60 2 3 2" xfId="21470"/>
    <cellStyle name="Normal 24 2 60 2 4" xfId="21471"/>
    <cellStyle name="Normal 24 2 60 3" xfId="21472"/>
    <cellStyle name="Normal 24 2 60 3 2" xfId="21473"/>
    <cellStyle name="Normal 24 2 60 3 2 2" xfId="21474"/>
    <cellStyle name="Normal 24 2 60 3 3" xfId="21475"/>
    <cellStyle name="Normal 24 2 60 3 3 2" xfId="21476"/>
    <cellStyle name="Normal 24 2 60 3 4" xfId="21477"/>
    <cellStyle name="Normal 24 2 60 4" xfId="21478"/>
    <cellStyle name="Normal 24 2 60 4 2" xfId="21479"/>
    <cellStyle name="Normal 24 2 60 5" xfId="21480"/>
    <cellStyle name="Normal 24 2 60 5 2" xfId="21481"/>
    <cellStyle name="Normal 24 2 60 6" xfId="21482"/>
    <cellStyle name="Normal 24 2 61" xfId="21483"/>
    <cellStyle name="Normal 24 2 61 2" xfId="21484"/>
    <cellStyle name="Normal 24 2 61 2 2" xfId="21485"/>
    <cellStyle name="Normal 24 2 61 2 2 2" xfId="21486"/>
    <cellStyle name="Normal 24 2 61 2 3" xfId="21487"/>
    <cellStyle name="Normal 24 2 61 2 3 2" xfId="21488"/>
    <cellStyle name="Normal 24 2 61 2 4" xfId="21489"/>
    <cellStyle name="Normal 24 2 61 3" xfId="21490"/>
    <cellStyle name="Normal 24 2 61 3 2" xfId="21491"/>
    <cellStyle name="Normal 24 2 61 3 2 2" xfId="21492"/>
    <cellStyle name="Normal 24 2 61 3 3" xfId="21493"/>
    <cellStyle name="Normal 24 2 61 3 3 2" xfId="21494"/>
    <cellStyle name="Normal 24 2 61 3 4" xfId="21495"/>
    <cellStyle name="Normal 24 2 61 4" xfId="21496"/>
    <cellStyle name="Normal 24 2 61 4 2" xfId="21497"/>
    <cellStyle name="Normal 24 2 61 5" xfId="21498"/>
    <cellStyle name="Normal 24 2 61 5 2" xfId="21499"/>
    <cellStyle name="Normal 24 2 61 6" xfId="21500"/>
    <cellStyle name="Normal 24 2 62" xfId="21501"/>
    <cellStyle name="Normal 24 2 62 2" xfId="21502"/>
    <cellStyle name="Normal 24 2 62 2 2" xfId="21503"/>
    <cellStyle name="Normal 24 2 62 2 2 2" xfId="21504"/>
    <cellStyle name="Normal 24 2 62 2 3" xfId="21505"/>
    <cellStyle name="Normal 24 2 62 2 3 2" xfId="21506"/>
    <cellStyle name="Normal 24 2 62 2 4" xfId="21507"/>
    <cellStyle name="Normal 24 2 62 3" xfId="21508"/>
    <cellStyle name="Normal 24 2 62 3 2" xfId="21509"/>
    <cellStyle name="Normal 24 2 62 3 2 2" xfId="21510"/>
    <cellStyle name="Normal 24 2 62 3 3" xfId="21511"/>
    <cellStyle name="Normal 24 2 62 3 3 2" xfId="21512"/>
    <cellStyle name="Normal 24 2 62 3 4" xfId="21513"/>
    <cellStyle name="Normal 24 2 62 4" xfId="21514"/>
    <cellStyle name="Normal 24 2 62 4 2" xfId="21515"/>
    <cellStyle name="Normal 24 2 62 5" xfId="21516"/>
    <cellStyle name="Normal 24 2 62 5 2" xfId="21517"/>
    <cellStyle name="Normal 24 2 62 6" xfId="21518"/>
    <cellStyle name="Normal 24 2 63" xfId="21519"/>
    <cellStyle name="Normal 24 2 63 2" xfId="21520"/>
    <cellStyle name="Normal 24 2 63 2 2" xfId="21521"/>
    <cellStyle name="Normal 24 2 63 2 2 2" xfId="21522"/>
    <cellStyle name="Normal 24 2 63 2 3" xfId="21523"/>
    <cellStyle name="Normal 24 2 63 2 3 2" xfId="21524"/>
    <cellStyle name="Normal 24 2 63 2 4" xfId="21525"/>
    <cellStyle name="Normal 24 2 63 3" xfId="21526"/>
    <cellStyle name="Normal 24 2 63 3 2" xfId="21527"/>
    <cellStyle name="Normal 24 2 63 3 2 2" xfId="21528"/>
    <cellStyle name="Normal 24 2 63 3 3" xfId="21529"/>
    <cellStyle name="Normal 24 2 63 3 3 2" xfId="21530"/>
    <cellStyle name="Normal 24 2 63 3 4" xfId="21531"/>
    <cellStyle name="Normal 24 2 63 4" xfId="21532"/>
    <cellStyle name="Normal 24 2 63 4 2" xfId="21533"/>
    <cellStyle name="Normal 24 2 63 5" xfId="21534"/>
    <cellStyle name="Normal 24 2 63 5 2" xfId="21535"/>
    <cellStyle name="Normal 24 2 63 6" xfId="21536"/>
    <cellStyle name="Normal 24 2 64" xfId="21537"/>
    <cellStyle name="Normal 24 2 64 2" xfId="21538"/>
    <cellStyle name="Normal 24 2 64 2 2" xfId="21539"/>
    <cellStyle name="Normal 24 2 64 2 2 2" xfId="21540"/>
    <cellStyle name="Normal 24 2 64 2 3" xfId="21541"/>
    <cellStyle name="Normal 24 2 64 2 3 2" xfId="21542"/>
    <cellStyle name="Normal 24 2 64 2 4" xfId="21543"/>
    <cellStyle name="Normal 24 2 64 3" xfId="21544"/>
    <cellStyle name="Normal 24 2 64 3 2" xfId="21545"/>
    <cellStyle name="Normal 24 2 64 3 2 2" xfId="21546"/>
    <cellStyle name="Normal 24 2 64 3 3" xfId="21547"/>
    <cellStyle name="Normal 24 2 64 3 3 2" xfId="21548"/>
    <cellStyle name="Normal 24 2 64 3 4" xfId="21549"/>
    <cellStyle name="Normal 24 2 64 4" xfId="21550"/>
    <cellStyle name="Normal 24 2 64 4 2" xfId="21551"/>
    <cellStyle name="Normal 24 2 64 5" xfId="21552"/>
    <cellStyle name="Normal 24 2 64 5 2" xfId="21553"/>
    <cellStyle name="Normal 24 2 64 6" xfId="21554"/>
    <cellStyle name="Normal 24 2 65" xfId="21555"/>
    <cellStyle name="Normal 24 2 65 2" xfId="21556"/>
    <cellStyle name="Normal 24 2 65 2 2" xfId="21557"/>
    <cellStyle name="Normal 24 2 65 2 2 2" xfId="21558"/>
    <cellStyle name="Normal 24 2 65 2 3" xfId="21559"/>
    <cellStyle name="Normal 24 2 65 2 3 2" xfId="21560"/>
    <cellStyle name="Normal 24 2 65 2 4" xfId="21561"/>
    <cellStyle name="Normal 24 2 65 3" xfId="21562"/>
    <cellStyle name="Normal 24 2 65 3 2" xfId="21563"/>
    <cellStyle name="Normal 24 2 65 3 2 2" xfId="21564"/>
    <cellStyle name="Normal 24 2 65 3 3" xfId="21565"/>
    <cellStyle name="Normal 24 2 65 3 3 2" xfId="21566"/>
    <cellStyle name="Normal 24 2 65 3 4" xfId="21567"/>
    <cellStyle name="Normal 24 2 65 4" xfId="21568"/>
    <cellStyle name="Normal 24 2 65 4 2" xfId="21569"/>
    <cellStyle name="Normal 24 2 65 5" xfId="21570"/>
    <cellStyle name="Normal 24 2 65 5 2" xfId="21571"/>
    <cellStyle name="Normal 24 2 65 6" xfId="21572"/>
    <cellStyle name="Normal 24 2 66" xfId="21573"/>
    <cellStyle name="Normal 24 2 66 2" xfId="21574"/>
    <cellStyle name="Normal 24 2 66 2 2" xfId="21575"/>
    <cellStyle name="Normal 24 2 66 2 2 2" xfId="21576"/>
    <cellStyle name="Normal 24 2 66 2 3" xfId="21577"/>
    <cellStyle name="Normal 24 2 66 2 3 2" xfId="21578"/>
    <cellStyle name="Normal 24 2 66 2 4" xfId="21579"/>
    <cellStyle name="Normal 24 2 66 3" xfId="21580"/>
    <cellStyle name="Normal 24 2 66 3 2" xfId="21581"/>
    <cellStyle name="Normal 24 2 66 3 2 2" xfId="21582"/>
    <cellStyle name="Normal 24 2 66 3 3" xfId="21583"/>
    <cellStyle name="Normal 24 2 66 3 3 2" xfId="21584"/>
    <cellStyle name="Normal 24 2 66 3 4" xfId="21585"/>
    <cellStyle name="Normal 24 2 66 4" xfId="21586"/>
    <cellStyle name="Normal 24 2 66 4 2" xfId="21587"/>
    <cellStyle name="Normal 24 2 66 5" xfId="21588"/>
    <cellStyle name="Normal 24 2 66 5 2" xfId="21589"/>
    <cellStyle name="Normal 24 2 66 6" xfId="21590"/>
    <cellStyle name="Normal 24 2 67" xfId="21591"/>
    <cellStyle name="Normal 24 2 67 2" xfId="21592"/>
    <cellStyle name="Normal 24 2 67 2 2" xfId="21593"/>
    <cellStyle name="Normal 24 2 67 2 2 2" xfId="21594"/>
    <cellStyle name="Normal 24 2 67 2 3" xfId="21595"/>
    <cellStyle name="Normal 24 2 67 2 3 2" xfId="21596"/>
    <cellStyle name="Normal 24 2 67 2 4" xfId="21597"/>
    <cellStyle name="Normal 24 2 67 3" xfId="21598"/>
    <cellStyle name="Normal 24 2 67 3 2" xfId="21599"/>
    <cellStyle name="Normal 24 2 67 3 2 2" xfId="21600"/>
    <cellStyle name="Normal 24 2 67 3 3" xfId="21601"/>
    <cellStyle name="Normal 24 2 67 3 3 2" xfId="21602"/>
    <cellStyle name="Normal 24 2 67 3 4" xfId="21603"/>
    <cellStyle name="Normal 24 2 67 4" xfId="21604"/>
    <cellStyle name="Normal 24 2 67 4 2" xfId="21605"/>
    <cellStyle name="Normal 24 2 67 5" xfId="21606"/>
    <cellStyle name="Normal 24 2 67 5 2" xfId="21607"/>
    <cellStyle name="Normal 24 2 67 6" xfId="21608"/>
    <cellStyle name="Normal 24 2 68" xfId="21609"/>
    <cellStyle name="Normal 24 2 68 2" xfId="21610"/>
    <cellStyle name="Normal 24 2 68 2 2" xfId="21611"/>
    <cellStyle name="Normal 24 2 68 2 2 2" xfId="21612"/>
    <cellStyle name="Normal 24 2 68 2 3" xfId="21613"/>
    <cellStyle name="Normal 24 2 68 2 3 2" xfId="21614"/>
    <cellStyle name="Normal 24 2 68 2 4" xfId="21615"/>
    <cellStyle name="Normal 24 2 68 3" xfId="21616"/>
    <cellStyle name="Normal 24 2 68 3 2" xfId="21617"/>
    <cellStyle name="Normal 24 2 68 3 2 2" xfId="21618"/>
    <cellStyle name="Normal 24 2 68 3 3" xfId="21619"/>
    <cellStyle name="Normal 24 2 68 3 3 2" xfId="21620"/>
    <cellStyle name="Normal 24 2 68 3 4" xfId="21621"/>
    <cellStyle name="Normal 24 2 68 4" xfId="21622"/>
    <cellStyle name="Normal 24 2 68 4 2" xfId="21623"/>
    <cellStyle name="Normal 24 2 68 5" xfId="21624"/>
    <cellStyle name="Normal 24 2 68 5 2" xfId="21625"/>
    <cellStyle name="Normal 24 2 68 6" xfId="21626"/>
    <cellStyle name="Normal 24 2 69" xfId="21627"/>
    <cellStyle name="Normal 24 2 69 2" xfId="21628"/>
    <cellStyle name="Normal 24 2 69 2 2" xfId="21629"/>
    <cellStyle name="Normal 24 2 69 2 2 2" xfId="21630"/>
    <cellStyle name="Normal 24 2 69 2 3" xfId="21631"/>
    <cellStyle name="Normal 24 2 69 2 3 2" xfId="21632"/>
    <cellStyle name="Normal 24 2 69 2 4" xfId="21633"/>
    <cellStyle name="Normal 24 2 69 3" xfId="21634"/>
    <cellStyle name="Normal 24 2 69 3 2" xfId="21635"/>
    <cellStyle name="Normal 24 2 69 3 2 2" xfId="21636"/>
    <cellStyle name="Normal 24 2 69 3 3" xfId="21637"/>
    <cellStyle name="Normal 24 2 69 3 3 2" xfId="21638"/>
    <cellStyle name="Normal 24 2 69 3 4" xfId="21639"/>
    <cellStyle name="Normal 24 2 69 4" xfId="21640"/>
    <cellStyle name="Normal 24 2 69 4 2" xfId="21641"/>
    <cellStyle name="Normal 24 2 69 5" xfId="21642"/>
    <cellStyle name="Normal 24 2 69 5 2" xfId="21643"/>
    <cellStyle name="Normal 24 2 69 6" xfId="21644"/>
    <cellStyle name="Normal 24 2 7" xfId="21645"/>
    <cellStyle name="Normal 24 2 7 2" xfId="21646"/>
    <cellStyle name="Normal 24 2 7 2 2" xfId="21647"/>
    <cellStyle name="Normal 24 2 7 2 2 2" xfId="21648"/>
    <cellStyle name="Normal 24 2 7 2 2 2 2" xfId="21649"/>
    <cellStyle name="Normal 24 2 7 2 2 3" xfId="21650"/>
    <cellStyle name="Normal 24 2 7 2 2 3 2" xfId="21651"/>
    <cellStyle name="Normal 24 2 7 2 2 4" xfId="21652"/>
    <cellStyle name="Normal 24 2 7 2 3" xfId="21653"/>
    <cellStyle name="Normal 24 2 7 2 3 2" xfId="21654"/>
    <cellStyle name="Normal 24 2 7 2 3 2 2" xfId="21655"/>
    <cellStyle name="Normal 24 2 7 2 3 3" xfId="21656"/>
    <cellStyle name="Normal 24 2 7 2 3 3 2" xfId="21657"/>
    <cellStyle name="Normal 24 2 7 2 3 4" xfId="21658"/>
    <cellStyle name="Normal 24 2 7 2 4" xfId="21659"/>
    <cellStyle name="Normal 24 2 7 2 4 2" xfId="21660"/>
    <cellStyle name="Normal 24 2 7 2 5" xfId="21661"/>
    <cellStyle name="Normal 24 2 7 2 5 2" xfId="21662"/>
    <cellStyle name="Normal 24 2 7 2 6" xfId="21663"/>
    <cellStyle name="Normal 24 2 7 3" xfId="21664"/>
    <cellStyle name="Normal 24 2 7 3 2" xfId="21665"/>
    <cellStyle name="Normal 24 2 7 3 2 2" xfId="21666"/>
    <cellStyle name="Normal 24 2 7 3 3" xfId="21667"/>
    <cellStyle name="Normal 24 2 7 3 3 2" xfId="21668"/>
    <cellStyle name="Normal 24 2 7 3 4" xfId="21669"/>
    <cellStyle name="Normal 24 2 7 4" xfId="21670"/>
    <cellStyle name="Normal 24 2 7 4 2" xfId="21671"/>
    <cellStyle name="Normal 24 2 7 4 2 2" xfId="21672"/>
    <cellStyle name="Normal 24 2 7 4 3" xfId="21673"/>
    <cellStyle name="Normal 24 2 7 4 3 2" xfId="21674"/>
    <cellStyle name="Normal 24 2 7 4 4" xfId="21675"/>
    <cellStyle name="Normal 24 2 7 5" xfId="21676"/>
    <cellStyle name="Normal 24 2 7 5 2" xfId="21677"/>
    <cellStyle name="Normal 24 2 7 6" xfId="21678"/>
    <cellStyle name="Normal 24 2 7 6 2" xfId="21679"/>
    <cellStyle name="Normal 24 2 7 7" xfId="21680"/>
    <cellStyle name="Normal 24 2 70" xfId="21681"/>
    <cellStyle name="Normal 24 2 70 2" xfId="21682"/>
    <cellStyle name="Normal 24 2 70 2 2" xfId="21683"/>
    <cellStyle name="Normal 24 2 70 2 2 2" xfId="21684"/>
    <cellStyle name="Normal 24 2 70 2 3" xfId="21685"/>
    <cellStyle name="Normal 24 2 70 2 3 2" xfId="21686"/>
    <cellStyle name="Normal 24 2 70 2 4" xfId="21687"/>
    <cellStyle name="Normal 24 2 70 3" xfId="21688"/>
    <cellStyle name="Normal 24 2 70 3 2" xfId="21689"/>
    <cellStyle name="Normal 24 2 70 3 2 2" xfId="21690"/>
    <cellStyle name="Normal 24 2 70 3 3" xfId="21691"/>
    <cellStyle name="Normal 24 2 70 3 3 2" xfId="21692"/>
    <cellStyle name="Normal 24 2 70 3 4" xfId="21693"/>
    <cellStyle name="Normal 24 2 70 4" xfId="21694"/>
    <cellStyle name="Normal 24 2 70 4 2" xfId="21695"/>
    <cellStyle name="Normal 24 2 70 5" xfId="21696"/>
    <cellStyle name="Normal 24 2 70 5 2" xfId="21697"/>
    <cellStyle name="Normal 24 2 70 6" xfId="21698"/>
    <cellStyle name="Normal 24 2 71" xfId="21699"/>
    <cellStyle name="Normal 24 2 71 2" xfId="21700"/>
    <cellStyle name="Normal 24 2 71 2 2" xfId="21701"/>
    <cellStyle name="Normal 24 2 71 2 2 2" xfId="21702"/>
    <cellStyle name="Normal 24 2 71 2 3" xfId="21703"/>
    <cellStyle name="Normal 24 2 71 2 3 2" xfId="21704"/>
    <cellStyle name="Normal 24 2 71 2 4" xfId="21705"/>
    <cellStyle name="Normal 24 2 71 3" xfId="21706"/>
    <cellStyle name="Normal 24 2 71 3 2" xfId="21707"/>
    <cellStyle name="Normal 24 2 71 3 2 2" xfId="21708"/>
    <cellStyle name="Normal 24 2 71 3 3" xfId="21709"/>
    <cellStyle name="Normal 24 2 71 3 3 2" xfId="21710"/>
    <cellStyle name="Normal 24 2 71 3 4" xfId="21711"/>
    <cellStyle name="Normal 24 2 71 4" xfId="21712"/>
    <cellStyle name="Normal 24 2 71 4 2" xfId="21713"/>
    <cellStyle name="Normal 24 2 71 5" xfId="21714"/>
    <cellStyle name="Normal 24 2 71 5 2" xfId="21715"/>
    <cellStyle name="Normal 24 2 71 6" xfId="21716"/>
    <cellStyle name="Normal 24 2 72" xfId="21717"/>
    <cellStyle name="Normal 24 2 72 2" xfId="21718"/>
    <cellStyle name="Normal 24 2 72 2 2" xfId="21719"/>
    <cellStyle name="Normal 24 2 72 2 2 2" xfId="21720"/>
    <cellStyle name="Normal 24 2 72 2 3" xfId="21721"/>
    <cellStyle name="Normal 24 2 72 2 3 2" xfId="21722"/>
    <cellStyle name="Normal 24 2 72 2 4" xfId="21723"/>
    <cellStyle name="Normal 24 2 72 3" xfId="21724"/>
    <cellStyle name="Normal 24 2 72 3 2" xfId="21725"/>
    <cellStyle name="Normal 24 2 72 3 2 2" xfId="21726"/>
    <cellStyle name="Normal 24 2 72 3 3" xfId="21727"/>
    <cellStyle name="Normal 24 2 72 3 3 2" xfId="21728"/>
    <cellStyle name="Normal 24 2 72 3 4" xfId="21729"/>
    <cellStyle name="Normal 24 2 72 4" xfId="21730"/>
    <cellStyle name="Normal 24 2 72 4 2" xfId="21731"/>
    <cellStyle name="Normal 24 2 72 5" xfId="21732"/>
    <cellStyle name="Normal 24 2 72 5 2" xfId="21733"/>
    <cellStyle name="Normal 24 2 72 6" xfId="21734"/>
    <cellStyle name="Normal 24 2 73" xfId="21735"/>
    <cellStyle name="Normal 24 2 73 2" xfId="21736"/>
    <cellStyle name="Normal 24 2 73 2 2" xfId="21737"/>
    <cellStyle name="Normal 24 2 73 2 2 2" xfId="21738"/>
    <cellStyle name="Normal 24 2 73 2 3" xfId="21739"/>
    <cellStyle name="Normal 24 2 73 2 3 2" xfId="21740"/>
    <cellStyle name="Normal 24 2 73 2 4" xfId="21741"/>
    <cellStyle name="Normal 24 2 73 3" xfId="21742"/>
    <cellStyle name="Normal 24 2 73 3 2" xfId="21743"/>
    <cellStyle name="Normal 24 2 73 3 2 2" xfId="21744"/>
    <cellStyle name="Normal 24 2 73 3 3" xfId="21745"/>
    <cellStyle name="Normal 24 2 73 3 3 2" xfId="21746"/>
    <cellStyle name="Normal 24 2 73 3 4" xfId="21747"/>
    <cellStyle name="Normal 24 2 73 4" xfId="21748"/>
    <cellStyle name="Normal 24 2 73 4 2" xfId="21749"/>
    <cellStyle name="Normal 24 2 73 5" xfId="21750"/>
    <cellStyle name="Normal 24 2 73 5 2" xfId="21751"/>
    <cellStyle name="Normal 24 2 73 6" xfId="21752"/>
    <cellStyle name="Normal 24 2 74" xfId="21753"/>
    <cellStyle name="Normal 24 2 74 2" xfId="21754"/>
    <cellStyle name="Normal 24 2 74 2 2" xfId="21755"/>
    <cellStyle name="Normal 24 2 74 2 2 2" xfId="21756"/>
    <cellStyle name="Normal 24 2 74 2 3" xfId="21757"/>
    <cellStyle name="Normal 24 2 74 2 3 2" xfId="21758"/>
    <cellStyle name="Normal 24 2 74 2 4" xfId="21759"/>
    <cellStyle name="Normal 24 2 74 3" xfId="21760"/>
    <cellStyle name="Normal 24 2 74 3 2" xfId="21761"/>
    <cellStyle name="Normal 24 2 74 3 2 2" xfId="21762"/>
    <cellStyle name="Normal 24 2 74 3 3" xfId="21763"/>
    <cellStyle name="Normal 24 2 74 3 3 2" xfId="21764"/>
    <cellStyle name="Normal 24 2 74 3 4" xfId="21765"/>
    <cellStyle name="Normal 24 2 74 4" xfId="21766"/>
    <cellStyle name="Normal 24 2 74 4 2" xfId="21767"/>
    <cellStyle name="Normal 24 2 74 5" xfId="21768"/>
    <cellStyle name="Normal 24 2 74 5 2" xfId="21769"/>
    <cellStyle name="Normal 24 2 74 6" xfId="21770"/>
    <cellStyle name="Normal 24 2 75" xfId="21771"/>
    <cellStyle name="Normal 24 2 75 2" xfId="21772"/>
    <cellStyle name="Normal 24 2 75 2 2" xfId="21773"/>
    <cellStyle name="Normal 24 2 75 2 2 2" xfId="21774"/>
    <cellStyle name="Normal 24 2 75 2 3" xfId="21775"/>
    <cellStyle name="Normal 24 2 75 2 3 2" xfId="21776"/>
    <cellStyle name="Normal 24 2 75 2 4" xfId="21777"/>
    <cellStyle name="Normal 24 2 75 3" xfId="21778"/>
    <cellStyle name="Normal 24 2 75 3 2" xfId="21779"/>
    <cellStyle name="Normal 24 2 75 3 2 2" xfId="21780"/>
    <cellStyle name="Normal 24 2 75 3 3" xfId="21781"/>
    <cellStyle name="Normal 24 2 75 3 3 2" xfId="21782"/>
    <cellStyle name="Normal 24 2 75 3 4" xfId="21783"/>
    <cellStyle name="Normal 24 2 75 4" xfId="21784"/>
    <cellStyle name="Normal 24 2 75 4 2" xfId="21785"/>
    <cellStyle name="Normal 24 2 75 5" xfId="21786"/>
    <cellStyle name="Normal 24 2 75 5 2" xfId="21787"/>
    <cellStyle name="Normal 24 2 75 6" xfId="21788"/>
    <cellStyle name="Normal 24 2 76" xfId="21789"/>
    <cellStyle name="Normal 24 2 76 2" xfId="21790"/>
    <cellStyle name="Normal 24 2 76 2 2" xfId="21791"/>
    <cellStyle name="Normal 24 2 76 2 2 2" xfId="21792"/>
    <cellStyle name="Normal 24 2 76 2 3" xfId="21793"/>
    <cellStyle name="Normal 24 2 76 2 3 2" xfId="21794"/>
    <cellStyle name="Normal 24 2 76 2 4" xfId="21795"/>
    <cellStyle name="Normal 24 2 76 3" xfId="21796"/>
    <cellStyle name="Normal 24 2 76 3 2" xfId="21797"/>
    <cellStyle name="Normal 24 2 76 3 2 2" xfId="21798"/>
    <cellStyle name="Normal 24 2 76 3 3" xfId="21799"/>
    <cellStyle name="Normal 24 2 76 3 3 2" xfId="21800"/>
    <cellStyle name="Normal 24 2 76 3 4" xfId="21801"/>
    <cellStyle name="Normal 24 2 76 4" xfId="21802"/>
    <cellStyle name="Normal 24 2 76 4 2" xfId="21803"/>
    <cellStyle name="Normal 24 2 76 5" xfId="21804"/>
    <cellStyle name="Normal 24 2 76 5 2" xfId="21805"/>
    <cellStyle name="Normal 24 2 76 6" xfId="21806"/>
    <cellStyle name="Normal 24 2 77" xfId="21807"/>
    <cellStyle name="Normal 24 2 77 2" xfId="21808"/>
    <cellStyle name="Normal 24 2 77 2 2" xfId="21809"/>
    <cellStyle name="Normal 24 2 77 2 2 2" xfId="21810"/>
    <cellStyle name="Normal 24 2 77 2 3" xfId="21811"/>
    <cellStyle name="Normal 24 2 77 2 3 2" xfId="21812"/>
    <cellStyle name="Normal 24 2 77 2 4" xfId="21813"/>
    <cellStyle name="Normal 24 2 77 3" xfId="21814"/>
    <cellStyle name="Normal 24 2 77 3 2" xfId="21815"/>
    <cellStyle name="Normal 24 2 77 3 2 2" xfId="21816"/>
    <cellStyle name="Normal 24 2 77 3 3" xfId="21817"/>
    <cellStyle name="Normal 24 2 77 3 3 2" xfId="21818"/>
    <cellStyle name="Normal 24 2 77 3 4" xfId="21819"/>
    <cellStyle name="Normal 24 2 77 4" xfId="21820"/>
    <cellStyle name="Normal 24 2 77 4 2" xfId="21821"/>
    <cellStyle name="Normal 24 2 77 5" xfId="21822"/>
    <cellStyle name="Normal 24 2 77 5 2" xfId="21823"/>
    <cellStyle name="Normal 24 2 77 6" xfId="21824"/>
    <cellStyle name="Normal 24 2 78" xfId="21825"/>
    <cellStyle name="Normal 24 2 78 2" xfId="21826"/>
    <cellStyle name="Normal 24 2 78 2 2" xfId="21827"/>
    <cellStyle name="Normal 24 2 78 2 2 2" xfId="21828"/>
    <cellStyle name="Normal 24 2 78 2 3" xfId="21829"/>
    <cellStyle name="Normal 24 2 78 2 3 2" xfId="21830"/>
    <cellStyle name="Normal 24 2 78 2 4" xfId="21831"/>
    <cellStyle name="Normal 24 2 78 3" xfId="21832"/>
    <cellStyle name="Normal 24 2 78 3 2" xfId="21833"/>
    <cellStyle name="Normal 24 2 78 3 2 2" xfId="21834"/>
    <cellStyle name="Normal 24 2 78 3 3" xfId="21835"/>
    <cellStyle name="Normal 24 2 78 3 3 2" xfId="21836"/>
    <cellStyle name="Normal 24 2 78 3 4" xfId="21837"/>
    <cellStyle name="Normal 24 2 78 4" xfId="21838"/>
    <cellStyle name="Normal 24 2 78 4 2" xfId="21839"/>
    <cellStyle name="Normal 24 2 78 5" xfId="21840"/>
    <cellStyle name="Normal 24 2 78 5 2" xfId="21841"/>
    <cellStyle name="Normal 24 2 78 6" xfId="21842"/>
    <cellStyle name="Normal 24 2 79" xfId="21843"/>
    <cellStyle name="Normal 24 2 79 2" xfId="21844"/>
    <cellStyle name="Normal 24 2 79 2 2" xfId="21845"/>
    <cellStyle name="Normal 24 2 79 2 2 2" xfId="21846"/>
    <cellStyle name="Normal 24 2 79 2 3" xfId="21847"/>
    <cellStyle name="Normal 24 2 79 2 3 2" xfId="21848"/>
    <cellStyle name="Normal 24 2 79 2 4" xfId="21849"/>
    <cellStyle name="Normal 24 2 79 3" xfId="21850"/>
    <cellStyle name="Normal 24 2 79 3 2" xfId="21851"/>
    <cellStyle name="Normal 24 2 79 3 2 2" xfId="21852"/>
    <cellStyle name="Normal 24 2 79 3 3" xfId="21853"/>
    <cellStyle name="Normal 24 2 79 3 3 2" xfId="21854"/>
    <cellStyle name="Normal 24 2 79 3 4" xfId="21855"/>
    <cellStyle name="Normal 24 2 79 4" xfId="21856"/>
    <cellStyle name="Normal 24 2 79 4 2" xfId="21857"/>
    <cellStyle name="Normal 24 2 79 5" xfId="21858"/>
    <cellStyle name="Normal 24 2 79 5 2" xfId="21859"/>
    <cellStyle name="Normal 24 2 79 6" xfId="21860"/>
    <cellStyle name="Normal 24 2 8" xfId="21861"/>
    <cellStyle name="Normal 24 2 8 2" xfId="21862"/>
    <cellStyle name="Normal 24 2 8 2 2" xfId="21863"/>
    <cellStyle name="Normal 24 2 8 2 2 2" xfId="21864"/>
    <cellStyle name="Normal 24 2 8 2 2 2 2" xfId="21865"/>
    <cellStyle name="Normal 24 2 8 2 2 3" xfId="21866"/>
    <cellStyle name="Normal 24 2 8 2 2 3 2" xfId="21867"/>
    <cellStyle name="Normal 24 2 8 2 2 4" xfId="21868"/>
    <cellStyle name="Normal 24 2 8 2 3" xfId="21869"/>
    <cellStyle name="Normal 24 2 8 2 3 2" xfId="21870"/>
    <cellStyle name="Normal 24 2 8 2 3 2 2" xfId="21871"/>
    <cellStyle name="Normal 24 2 8 2 3 3" xfId="21872"/>
    <cellStyle name="Normal 24 2 8 2 3 3 2" xfId="21873"/>
    <cellStyle name="Normal 24 2 8 2 3 4" xfId="21874"/>
    <cellStyle name="Normal 24 2 8 2 4" xfId="21875"/>
    <cellStyle name="Normal 24 2 8 2 4 2" xfId="21876"/>
    <cellStyle name="Normal 24 2 8 2 5" xfId="21877"/>
    <cellStyle name="Normal 24 2 8 2 5 2" xfId="21878"/>
    <cellStyle name="Normal 24 2 8 2 6" xfId="21879"/>
    <cellStyle name="Normal 24 2 8 3" xfId="21880"/>
    <cellStyle name="Normal 24 2 8 3 2" xfId="21881"/>
    <cellStyle name="Normal 24 2 8 3 2 2" xfId="21882"/>
    <cellStyle name="Normal 24 2 8 3 3" xfId="21883"/>
    <cellStyle name="Normal 24 2 8 3 3 2" xfId="21884"/>
    <cellStyle name="Normal 24 2 8 3 4" xfId="21885"/>
    <cellStyle name="Normal 24 2 8 4" xfId="21886"/>
    <cellStyle name="Normal 24 2 8 4 2" xfId="21887"/>
    <cellStyle name="Normal 24 2 8 4 2 2" xfId="21888"/>
    <cellStyle name="Normal 24 2 8 4 3" xfId="21889"/>
    <cellStyle name="Normal 24 2 8 4 3 2" xfId="21890"/>
    <cellStyle name="Normal 24 2 8 4 4" xfId="21891"/>
    <cellStyle name="Normal 24 2 8 5" xfId="21892"/>
    <cellStyle name="Normal 24 2 8 5 2" xfId="21893"/>
    <cellStyle name="Normal 24 2 8 6" xfId="21894"/>
    <cellStyle name="Normal 24 2 8 6 2" xfId="21895"/>
    <cellStyle name="Normal 24 2 8 7" xfId="21896"/>
    <cellStyle name="Normal 24 2 80" xfId="21897"/>
    <cellStyle name="Normal 24 2 80 2" xfId="21898"/>
    <cellStyle name="Normal 24 2 80 2 2" xfId="21899"/>
    <cellStyle name="Normal 24 2 80 2 2 2" xfId="21900"/>
    <cellStyle name="Normal 24 2 80 2 3" xfId="21901"/>
    <cellStyle name="Normal 24 2 80 2 3 2" xfId="21902"/>
    <cellStyle name="Normal 24 2 80 2 4" xfId="21903"/>
    <cellStyle name="Normal 24 2 80 3" xfId="21904"/>
    <cellStyle name="Normal 24 2 80 3 2" xfId="21905"/>
    <cellStyle name="Normal 24 2 80 3 2 2" xfId="21906"/>
    <cellStyle name="Normal 24 2 80 3 3" xfId="21907"/>
    <cellStyle name="Normal 24 2 80 3 3 2" xfId="21908"/>
    <cellStyle name="Normal 24 2 80 3 4" xfId="21909"/>
    <cellStyle name="Normal 24 2 80 4" xfId="21910"/>
    <cellStyle name="Normal 24 2 80 4 2" xfId="21911"/>
    <cellStyle name="Normal 24 2 80 5" xfId="21912"/>
    <cellStyle name="Normal 24 2 80 5 2" xfId="21913"/>
    <cellStyle name="Normal 24 2 80 6" xfId="21914"/>
    <cellStyle name="Normal 24 2 81" xfId="21915"/>
    <cellStyle name="Normal 24 2 81 2" xfId="21916"/>
    <cellStyle name="Normal 24 2 81 2 2" xfId="21917"/>
    <cellStyle name="Normal 24 2 81 3" xfId="21918"/>
    <cellStyle name="Normal 24 2 81 3 2" xfId="21919"/>
    <cellStyle name="Normal 24 2 81 4" xfId="21920"/>
    <cellStyle name="Normal 24 2 82" xfId="21921"/>
    <cellStyle name="Normal 24 2 82 2" xfId="21922"/>
    <cellStyle name="Normal 24 2 82 2 2" xfId="21923"/>
    <cellStyle name="Normal 24 2 82 3" xfId="21924"/>
    <cellStyle name="Normal 24 2 82 3 2" xfId="21925"/>
    <cellStyle name="Normal 24 2 82 4" xfId="21926"/>
    <cellStyle name="Normal 24 2 83" xfId="21927"/>
    <cellStyle name="Normal 24 2 83 2" xfId="21928"/>
    <cellStyle name="Normal 24 2 84" xfId="21929"/>
    <cellStyle name="Normal 24 2 84 2" xfId="21930"/>
    <cellStyle name="Normal 24 2 85" xfId="21931"/>
    <cellStyle name="Normal 24 2 9" xfId="21932"/>
    <cellStyle name="Normal 24 2 9 2" xfId="21933"/>
    <cellStyle name="Normal 24 2 9 2 2" xfId="21934"/>
    <cellStyle name="Normal 24 2 9 2 2 2" xfId="21935"/>
    <cellStyle name="Normal 24 2 9 2 2 2 2" xfId="21936"/>
    <cellStyle name="Normal 24 2 9 2 2 3" xfId="21937"/>
    <cellStyle name="Normal 24 2 9 2 2 3 2" xfId="21938"/>
    <cellStyle name="Normal 24 2 9 2 2 4" xfId="21939"/>
    <cellStyle name="Normal 24 2 9 2 3" xfId="21940"/>
    <cellStyle name="Normal 24 2 9 2 3 2" xfId="21941"/>
    <cellStyle name="Normal 24 2 9 2 3 2 2" xfId="21942"/>
    <cellStyle name="Normal 24 2 9 2 3 3" xfId="21943"/>
    <cellStyle name="Normal 24 2 9 2 3 3 2" xfId="21944"/>
    <cellStyle name="Normal 24 2 9 2 3 4" xfId="21945"/>
    <cellStyle name="Normal 24 2 9 2 4" xfId="21946"/>
    <cellStyle name="Normal 24 2 9 2 4 2" xfId="21947"/>
    <cellStyle name="Normal 24 2 9 2 5" xfId="21948"/>
    <cellStyle name="Normal 24 2 9 2 5 2" xfId="21949"/>
    <cellStyle name="Normal 24 2 9 2 6" xfId="21950"/>
    <cellStyle name="Normal 24 2 9 3" xfId="21951"/>
    <cellStyle name="Normal 24 2 9 3 2" xfId="21952"/>
    <cellStyle name="Normal 24 2 9 3 2 2" xfId="21953"/>
    <cellStyle name="Normal 24 2 9 3 3" xfId="21954"/>
    <cellStyle name="Normal 24 2 9 3 3 2" xfId="21955"/>
    <cellStyle name="Normal 24 2 9 3 4" xfId="21956"/>
    <cellStyle name="Normal 24 2 9 4" xfId="21957"/>
    <cellStyle name="Normal 24 2 9 4 2" xfId="21958"/>
    <cellStyle name="Normal 24 2 9 4 2 2" xfId="21959"/>
    <cellStyle name="Normal 24 2 9 4 3" xfId="21960"/>
    <cellStyle name="Normal 24 2 9 4 3 2" xfId="21961"/>
    <cellStyle name="Normal 24 2 9 4 4" xfId="21962"/>
    <cellStyle name="Normal 24 2 9 5" xfId="21963"/>
    <cellStyle name="Normal 24 2 9 5 2" xfId="21964"/>
    <cellStyle name="Normal 24 2 9 6" xfId="21965"/>
    <cellStyle name="Normal 24 2 9 6 2" xfId="21966"/>
    <cellStyle name="Normal 24 2 9 7" xfId="21967"/>
    <cellStyle name="Normal 24 20" xfId="21968"/>
    <cellStyle name="Normal 24 20 2" xfId="21969"/>
    <cellStyle name="Normal 24 20 2 2" xfId="21970"/>
    <cellStyle name="Normal 24 20 2 2 2" xfId="21971"/>
    <cellStyle name="Normal 24 20 2 2 2 2" xfId="21972"/>
    <cellStyle name="Normal 24 20 2 2 3" xfId="21973"/>
    <cellStyle name="Normal 24 20 2 2 3 2" xfId="21974"/>
    <cellStyle name="Normal 24 20 2 2 4" xfId="21975"/>
    <cellStyle name="Normal 24 20 2 3" xfId="21976"/>
    <cellStyle name="Normal 24 20 2 3 2" xfId="21977"/>
    <cellStyle name="Normal 24 20 2 3 2 2" xfId="21978"/>
    <cellStyle name="Normal 24 20 2 3 3" xfId="21979"/>
    <cellStyle name="Normal 24 20 2 3 3 2" xfId="21980"/>
    <cellStyle name="Normal 24 20 2 3 4" xfId="21981"/>
    <cellStyle name="Normal 24 20 2 4" xfId="21982"/>
    <cellStyle name="Normal 24 20 2 4 2" xfId="21983"/>
    <cellStyle name="Normal 24 20 2 5" xfId="21984"/>
    <cellStyle name="Normal 24 20 2 5 2" xfId="21985"/>
    <cellStyle name="Normal 24 20 2 6" xfId="21986"/>
    <cellStyle name="Normal 24 20 3" xfId="21987"/>
    <cellStyle name="Normal 24 20 3 2" xfId="21988"/>
    <cellStyle name="Normal 24 20 3 2 2" xfId="21989"/>
    <cellStyle name="Normal 24 20 3 3" xfId="21990"/>
    <cellStyle name="Normal 24 20 3 3 2" xfId="21991"/>
    <cellStyle name="Normal 24 20 3 4" xfId="21992"/>
    <cellStyle name="Normal 24 20 4" xfId="21993"/>
    <cellStyle name="Normal 24 20 4 2" xfId="21994"/>
    <cellStyle name="Normal 24 20 4 2 2" xfId="21995"/>
    <cellStyle name="Normal 24 20 4 3" xfId="21996"/>
    <cellStyle name="Normal 24 20 4 3 2" xfId="21997"/>
    <cellStyle name="Normal 24 20 4 4" xfId="21998"/>
    <cellStyle name="Normal 24 20 5" xfId="21999"/>
    <cellStyle name="Normal 24 20 5 2" xfId="22000"/>
    <cellStyle name="Normal 24 20 6" xfId="22001"/>
    <cellStyle name="Normal 24 20 6 2" xfId="22002"/>
    <cellStyle name="Normal 24 20 7" xfId="22003"/>
    <cellStyle name="Normal 24 21" xfId="22004"/>
    <cellStyle name="Normal 24 21 2" xfId="22005"/>
    <cellStyle name="Normal 24 21 2 2" xfId="22006"/>
    <cellStyle name="Normal 24 21 2 2 2" xfId="22007"/>
    <cellStyle name="Normal 24 21 2 2 2 2" xfId="22008"/>
    <cellStyle name="Normal 24 21 2 2 3" xfId="22009"/>
    <cellStyle name="Normal 24 21 2 2 3 2" xfId="22010"/>
    <cellStyle name="Normal 24 21 2 2 4" xfId="22011"/>
    <cellStyle name="Normal 24 21 2 3" xfId="22012"/>
    <cellStyle name="Normal 24 21 2 3 2" xfId="22013"/>
    <cellStyle name="Normal 24 21 2 3 2 2" xfId="22014"/>
    <cellStyle name="Normal 24 21 2 3 3" xfId="22015"/>
    <cellStyle name="Normal 24 21 2 3 3 2" xfId="22016"/>
    <cellStyle name="Normal 24 21 2 3 4" xfId="22017"/>
    <cellStyle name="Normal 24 21 2 4" xfId="22018"/>
    <cellStyle name="Normal 24 21 2 4 2" xfId="22019"/>
    <cellStyle name="Normal 24 21 2 5" xfId="22020"/>
    <cellStyle name="Normal 24 21 2 5 2" xfId="22021"/>
    <cellStyle name="Normal 24 21 2 6" xfId="22022"/>
    <cellStyle name="Normal 24 21 3" xfId="22023"/>
    <cellStyle name="Normal 24 21 3 2" xfId="22024"/>
    <cellStyle name="Normal 24 21 3 2 2" xfId="22025"/>
    <cellStyle name="Normal 24 21 3 3" xfId="22026"/>
    <cellStyle name="Normal 24 21 3 3 2" xfId="22027"/>
    <cellStyle name="Normal 24 21 3 4" xfId="22028"/>
    <cellStyle name="Normal 24 21 4" xfId="22029"/>
    <cellStyle name="Normal 24 21 4 2" xfId="22030"/>
    <cellStyle name="Normal 24 21 4 2 2" xfId="22031"/>
    <cellStyle name="Normal 24 21 4 3" xfId="22032"/>
    <cellStyle name="Normal 24 21 4 3 2" xfId="22033"/>
    <cellStyle name="Normal 24 21 4 4" xfId="22034"/>
    <cellStyle name="Normal 24 21 5" xfId="22035"/>
    <cellStyle name="Normal 24 21 5 2" xfId="22036"/>
    <cellStyle name="Normal 24 21 6" xfId="22037"/>
    <cellStyle name="Normal 24 21 6 2" xfId="22038"/>
    <cellStyle name="Normal 24 21 7" xfId="22039"/>
    <cellStyle name="Normal 24 22" xfId="22040"/>
    <cellStyle name="Normal 24 22 2" xfId="22041"/>
    <cellStyle name="Normal 24 22 2 2" xfId="22042"/>
    <cellStyle name="Normal 24 22 2 2 2" xfId="22043"/>
    <cellStyle name="Normal 24 22 2 2 2 2" xfId="22044"/>
    <cellStyle name="Normal 24 22 2 2 3" xfId="22045"/>
    <cellStyle name="Normal 24 22 2 2 3 2" xfId="22046"/>
    <cellStyle name="Normal 24 22 2 2 4" xfId="22047"/>
    <cellStyle name="Normal 24 22 2 3" xfId="22048"/>
    <cellStyle name="Normal 24 22 2 3 2" xfId="22049"/>
    <cellStyle name="Normal 24 22 2 3 2 2" xfId="22050"/>
    <cellStyle name="Normal 24 22 2 3 3" xfId="22051"/>
    <cellStyle name="Normal 24 22 2 3 3 2" xfId="22052"/>
    <cellStyle name="Normal 24 22 2 3 4" xfId="22053"/>
    <cellStyle name="Normal 24 22 2 4" xfId="22054"/>
    <cellStyle name="Normal 24 22 2 4 2" xfId="22055"/>
    <cellStyle name="Normal 24 22 2 5" xfId="22056"/>
    <cellStyle name="Normal 24 22 2 5 2" xfId="22057"/>
    <cellStyle name="Normal 24 22 2 6" xfId="22058"/>
    <cellStyle name="Normal 24 22 3" xfId="22059"/>
    <cellStyle name="Normal 24 22 3 2" xfId="22060"/>
    <cellStyle name="Normal 24 22 3 2 2" xfId="22061"/>
    <cellStyle name="Normal 24 22 3 3" xfId="22062"/>
    <cellStyle name="Normal 24 22 3 3 2" xfId="22063"/>
    <cellStyle name="Normal 24 22 3 4" xfId="22064"/>
    <cellStyle name="Normal 24 22 4" xfId="22065"/>
    <cellStyle name="Normal 24 22 4 2" xfId="22066"/>
    <cellStyle name="Normal 24 22 4 2 2" xfId="22067"/>
    <cellStyle name="Normal 24 22 4 3" xfId="22068"/>
    <cellStyle name="Normal 24 22 4 3 2" xfId="22069"/>
    <cellStyle name="Normal 24 22 4 4" xfId="22070"/>
    <cellStyle name="Normal 24 22 5" xfId="22071"/>
    <cellStyle name="Normal 24 22 5 2" xfId="22072"/>
    <cellStyle name="Normal 24 22 6" xfId="22073"/>
    <cellStyle name="Normal 24 22 6 2" xfId="22074"/>
    <cellStyle name="Normal 24 22 7" xfId="22075"/>
    <cellStyle name="Normal 24 23" xfId="22076"/>
    <cellStyle name="Normal 24 23 2" xfId="22077"/>
    <cellStyle name="Normal 24 23 2 2" xfId="22078"/>
    <cellStyle name="Normal 24 23 2 2 2" xfId="22079"/>
    <cellStyle name="Normal 24 23 2 2 2 2" xfId="22080"/>
    <cellStyle name="Normal 24 23 2 2 3" xfId="22081"/>
    <cellStyle name="Normal 24 23 2 2 3 2" xfId="22082"/>
    <cellStyle name="Normal 24 23 2 2 4" xfId="22083"/>
    <cellStyle name="Normal 24 23 2 3" xfId="22084"/>
    <cellStyle name="Normal 24 23 2 3 2" xfId="22085"/>
    <cellStyle name="Normal 24 23 2 3 2 2" xfId="22086"/>
    <cellStyle name="Normal 24 23 2 3 3" xfId="22087"/>
    <cellStyle name="Normal 24 23 2 3 3 2" xfId="22088"/>
    <cellStyle name="Normal 24 23 2 3 4" xfId="22089"/>
    <cellStyle name="Normal 24 23 2 4" xfId="22090"/>
    <cellStyle name="Normal 24 23 2 4 2" xfId="22091"/>
    <cellStyle name="Normal 24 23 2 5" xfId="22092"/>
    <cellStyle name="Normal 24 23 2 5 2" xfId="22093"/>
    <cellStyle name="Normal 24 23 2 6" xfId="22094"/>
    <cellStyle name="Normal 24 23 3" xfId="22095"/>
    <cellStyle name="Normal 24 23 3 2" xfId="22096"/>
    <cellStyle name="Normal 24 23 3 2 2" xfId="22097"/>
    <cellStyle name="Normal 24 23 3 3" xfId="22098"/>
    <cellStyle name="Normal 24 23 3 3 2" xfId="22099"/>
    <cellStyle name="Normal 24 23 3 4" xfId="22100"/>
    <cellStyle name="Normal 24 23 4" xfId="22101"/>
    <cellStyle name="Normal 24 23 4 2" xfId="22102"/>
    <cellStyle name="Normal 24 23 4 2 2" xfId="22103"/>
    <cellStyle name="Normal 24 23 4 3" xfId="22104"/>
    <cellStyle name="Normal 24 23 4 3 2" xfId="22105"/>
    <cellStyle name="Normal 24 23 4 4" xfId="22106"/>
    <cellStyle name="Normal 24 23 5" xfId="22107"/>
    <cellStyle name="Normal 24 23 5 2" xfId="22108"/>
    <cellStyle name="Normal 24 23 6" xfId="22109"/>
    <cellStyle name="Normal 24 23 6 2" xfId="22110"/>
    <cellStyle name="Normal 24 23 7" xfId="22111"/>
    <cellStyle name="Normal 24 24" xfId="22112"/>
    <cellStyle name="Normal 24 24 2" xfId="22113"/>
    <cellStyle name="Normal 24 24 2 2" xfId="22114"/>
    <cellStyle name="Normal 24 24 2 2 2" xfId="22115"/>
    <cellStyle name="Normal 24 24 2 2 2 2" xfId="22116"/>
    <cellStyle name="Normal 24 24 2 2 3" xfId="22117"/>
    <cellStyle name="Normal 24 24 2 2 3 2" xfId="22118"/>
    <cellStyle name="Normal 24 24 2 2 4" xfId="22119"/>
    <cellStyle name="Normal 24 24 2 3" xfId="22120"/>
    <cellStyle name="Normal 24 24 2 3 2" xfId="22121"/>
    <cellStyle name="Normal 24 24 2 3 2 2" xfId="22122"/>
    <cellStyle name="Normal 24 24 2 3 3" xfId="22123"/>
    <cellStyle name="Normal 24 24 2 3 3 2" xfId="22124"/>
    <cellStyle name="Normal 24 24 2 3 4" xfId="22125"/>
    <cellStyle name="Normal 24 24 2 4" xfId="22126"/>
    <cellStyle name="Normal 24 24 2 4 2" xfId="22127"/>
    <cellStyle name="Normal 24 24 2 5" xfId="22128"/>
    <cellStyle name="Normal 24 24 2 5 2" xfId="22129"/>
    <cellStyle name="Normal 24 24 2 6" xfId="22130"/>
    <cellStyle name="Normal 24 24 3" xfId="22131"/>
    <cellStyle name="Normal 24 24 3 2" xfId="22132"/>
    <cellStyle name="Normal 24 24 3 2 2" xfId="22133"/>
    <cellStyle name="Normal 24 24 3 3" xfId="22134"/>
    <cellStyle name="Normal 24 24 3 3 2" xfId="22135"/>
    <cellStyle name="Normal 24 24 3 4" xfId="22136"/>
    <cellStyle name="Normal 24 24 4" xfId="22137"/>
    <cellStyle name="Normal 24 24 4 2" xfId="22138"/>
    <cellStyle name="Normal 24 24 4 2 2" xfId="22139"/>
    <cellStyle name="Normal 24 24 4 3" xfId="22140"/>
    <cellStyle name="Normal 24 24 4 3 2" xfId="22141"/>
    <cellStyle name="Normal 24 24 4 4" xfId="22142"/>
    <cellStyle name="Normal 24 24 5" xfId="22143"/>
    <cellStyle name="Normal 24 24 5 2" xfId="22144"/>
    <cellStyle name="Normal 24 24 6" xfId="22145"/>
    <cellStyle name="Normal 24 24 6 2" xfId="22146"/>
    <cellStyle name="Normal 24 24 7" xfId="22147"/>
    <cellStyle name="Normal 24 25" xfId="22148"/>
    <cellStyle name="Normal 24 25 2" xfId="22149"/>
    <cellStyle name="Normal 24 25 2 2" xfId="22150"/>
    <cellStyle name="Normal 24 25 2 2 2" xfId="22151"/>
    <cellStyle name="Normal 24 25 2 2 2 2" xfId="22152"/>
    <cellStyle name="Normal 24 25 2 2 3" xfId="22153"/>
    <cellStyle name="Normal 24 25 2 2 3 2" xfId="22154"/>
    <cellStyle name="Normal 24 25 2 2 4" xfId="22155"/>
    <cellStyle name="Normal 24 25 2 3" xfId="22156"/>
    <cellStyle name="Normal 24 25 2 3 2" xfId="22157"/>
    <cellStyle name="Normal 24 25 2 3 2 2" xfId="22158"/>
    <cellStyle name="Normal 24 25 2 3 3" xfId="22159"/>
    <cellStyle name="Normal 24 25 2 3 3 2" xfId="22160"/>
    <cellStyle name="Normal 24 25 2 3 4" xfId="22161"/>
    <cellStyle name="Normal 24 25 2 4" xfId="22162"/>
    <cellStyle name="Normal 24 25 2 4 2" xfId="22163"/>
    <cellStyle name="Normal 24 25 2 5" xfId="22164"/>
    <cellStyle name="Normal 24 25 2 5 2" xfId="22165"/>
    <cellStyle name="Normal 24 25 2 6" xfId="22166"/>
    <cellStyle name="Normal 24 25 3" xfId="22167"/>
    <cellStyle name="Normal 24 25 3 2" xfId="22168"/>
    <cellStyle name="Normal 24 25 3 2 2" xfId="22169"/>
    <cellStyle name="Normal 24 25 3 3" xfId="22170"/>
    <cellStyle name="Normal 24 25 3 3 2" xfId="22171"/>
    <cellStyle name="Normal 24 25 3 4" xfId="22172"/>
    <cellStyle name="Normal 24 25 4" xfId="22173"/>
    <cellStyle name="Normal 24 25 4 2" xfId="22174"/>
    <cellStyle name="Normal 24 25 4 2 2" xfId="22175"/>
    <cellStyle name="Normal 24 25 4 3" xfId="22176"/>
    <cellStyle name="Normal 24 25 4 3 2" xfId="22177"/>
    <cellStyle name="Normal 24 25 4 4" xfId="22178"/>
    <cellStyle name="Normal 24 25 5" xfId="22179"/>
    <cellStyle name="Normal 24 25 5 2" xfId="22180"/>
    <cellStyle name="Normal 24 25 6" xfId="22181"/>
    <cellStyle name="Normal 24 25 6 2" xfId="22182"/>
    <cellStyle name="Normal 24 25 7" xfId="22183"/>
    <cellStyle name="Normal 24 26" xfId="22184"/>
    <cellStyle name="Normal 24 26 2" xfId="22185"/>
    <cellStyle name="Normal 24 26 2 2" xfId="22186"/>
    <cellStyle name="Normal 24 26 2 2 2" xfId="22187"/>
    <cellStyle name="Normal 24 26 2 2 2 2" xfId="22188"/>
    <cellStyle name="Normal 24 26 2 2 3" xfId="22189"/>
    <cellStyle name="Normal 24 26 2 2 3 2" xfId="22190"/>
    <cellStyle name="Normal 24 26 2 2 4" xfId="22191"/>
    <cellStyle name="Normal 24 26 2 3" xfId="22192"/>
    <cellStyle name="Normal 24 26 2 3 2" xfId="22193"/>
    <cellStyle name="Normal 24 26 2 3 2 2" xfId="22194"/>
    <cellStyle name="Normal 24 26 2 3 3" xfId="22195"/>
    <cellStyle name="Normal 24 26 2 3 3 2" xfId="22196"/>
    <cellStyle name="Normal 24 26 2 3 4" xfId="22197"/>
    <cellStyle name="Normal 24 26 2 4" xfId="22198"/>
    <cellStyle name="Normal 24 26 2 4 2" xfId="22199"/>
    <cellStyle name="Normal 24 26 2 5" xfId="22200"/>
    <cellStyle name="Normal 24 26 2 5 2" xfId="22201"/>
    <cellStyle name="Normal 24 26 2 6" xfId="22202"/>
    <cellStyle name="Normal 24 26 3" xfId="22203"/>
    <cellStyle name="Normal 24 26 3 2" xfId="22204"/>
    <cellStyle name="Normal 24 26 3 2 2" xfId="22205"/>
    <cellStyle name="Normal 24 26 3 3" xfId="22206"/>
    <cellStyle name="Normal 24 26 3 3 2" xfId="22207"/>
    <cellStyle name="Normal 24 26 3 4" xfId="22208"/>
    <cellStyle name="Normal 24 26 4" xfId="22209"/>
    <cellStyle name="Normal 24 26 4 2" xfId="22210"/>
    <cellStyle name="Normal 24 26 4 2 2" xfId="22211"/>
    <cellStyle name="Normal 24 26 4 3" xfId="22212"/>
    <cellStyle name="Normal 24 26 4 3 2" xfId="22213"/>
    <cellStyle name="Normal 24 26 4 4" xfId="22214"/>
    <cellStyle name="Normal 24 26 5" xfId="22215"/>
    <cellStyle name="Normal 24 26 5 2" xfId="22216"/>
    <cellStyle name="Normal 24 26 6" xfId="22217"/>
    <cellStyle name="Normal 24 26 6 2" xfId="22218"/>
    <cellStyle name="Normal 24 26 7" xfId="22219"/>
    <cellStyle name="Normal 24 27" xfId="22220"/>
    <cellStyle name="Normal 24 27 2" xfId="22221"/>
    <cellStyle name="Normal 24 27 2 2" xfId="22222"/>
    <cellStyle name="Normal 24 27 2 2 2" xfId="22223"/>
    <cellStyle name="Normal 24 27 2 2 2 2" xfId="22224"/>
    <cellStyle name="Normal 24 27 2 2 3" xfId="22225"/>
    <cellStyle name="Normal 24 27 2 2 3 2" xfId="22226"/>
    <cellStyle name="Normal 24 27 2 2 4" xfId="22227"/>
    <cellStyle name="Normal 24 27 2 3" xfId="22228"/>
    <cellStyle name="Normal 24 27 2 3 2" xfId="22229"/>
    <cellStyle name="Normal 24 27 2 3 2 2" xfId="22230"/>
    <cellStyle name="Normal 24 27 2 3 3" xfId="22231"/>
    <cellStyle name="Normal 24 27 2 3 3 2" xfId="22232"/>
    <cellStyle name="Normal 24 27 2 3 4" xfId="22233"/>
    <cellStyle name="Normal 24 27 2 4" xfId="22234"/>
    <cellStyle name="Normal 24 27 2 4 2" xfId="22235"/>
    <cellStyle name="Normal 24 27 2 5" xfId="22236"/>
    <cellStyle name="Normal 24 27 2 5 2" xfId="22237"/>
    <cellStyle name="Normal 24 27 2 6" xfId="22238"/>
    <cellStyle name="Normal 24 27 3" xfId="22239"/>
    <cellStyle name="Normal 24 27 3 2" xfId="22240"/>
    <cellStyle name="Normal 24 27 3 2 2" xfId="22241"/>
    <cellStyle name="Normal 24 27 3 3" xfId="22242"/>
    <cellStyle name="Normal 24 27 3 3 2" xfId="22243"/>
    <cellStyle name="Normal 24 27 3 4" xfId="22244"/>
    <cellStyle name="Normal 24 27 4" xfId="22245"/>
    <cellStyle name="Normal 24 27 4 2" xfId="22246"/>
    <cellStyle name="Normal 24 27 4 2 2" xfId="22247"/>
    <cellStyle name="Normal 24 27 4 3" xfId="22248"/>
    <cellStyle name="Normal 24 27 4 3 2" xfId="22249"/>
    <cellStyle name="Normal 24 27 4 4" xfId="22250"/>
    <cellStyle name="Normal 24 27 5" xfId="22251"/>
    <cellStyle name="Normal 24 27 5 2" xfId="22252"/>
    <cellStyle name="Normal 24 27 6" xfId="22253"/>
    <cellStyle name="Normal 24 27 6 2" xfId="22254"/>
    <cellStyle name="Normal 24 27 7" xfId="22255"/>
    <cellStyle name="Normal 24 28" xfId="22256"/>
    <cellStyle name="Normal 24 28 2" xfId="22257"/>
    <cellStyle name="Normal 24 28 2 2" xfId="22258"/>
    <cellStyle name="Normal 24 28 2 2 2" xfId="22259"/>
    <cellStyle name="Normal 24 28 2 2 2 2" xfId="22260"/>
    <cellStyle name="Normal 24 28 2 2 3" xfId="22261"/>
    <cellStyle name="Normal 24 28 2 2 3 2" xfId="22262"/>
    <cellStyle name="Normal 24 28 2 2 4" xfId="22263"/>
    <cellStyle name="Normal 24 28 2 3" xfId="22264"/>
    <cellStyle name="Normal 24 28 2 3 2" xfId="22265"/>
    <cellStyle name="Normal 24 28 2 3 2 2" xfId="22266"/>
    <cellStyle name="Normal 24 28 2 3 3" xfId="22267"/>
    <cellStyle name="Normal 24 28 2 3 3 2" xfId="22268"/>
    <cellStyle name="Normal 24 28 2 3 4" xfId="22269"/>
    <cellStyle name="Normal 24 28 2 4" xfId="22270"/>
    <cellStyle name="Normal 24 28 2 4 2" xfId="22271"/>
    <cellStyle name="Normal 24 28 2 5" xfId="22272"/>
    <cellStyle name="Normal 24 28 2 5 2" xfId="22273"/>
    <cellStyle name="Normal 24 28 2 6" xfId="22274"/>
    <cellStyle name="Normal 24 28 3" xfId="22275"/>
    <cellStyle name="Normal 24 28 3 2" xfId="22276"/>
    <cellStyle name="Normal 24 28 3 2 2" xfId="22277"/>
    <cellStyle name="Normal 24 28 3 3" xfId="22278"/>
    <cellStyle name="Normal 24 28 3 3 2" xfId="22279"/>
    <cellStyle name="Normal 24 28 3 4" xfId="22280"/>
    <cellStyle name="Normal 24 28 4" xfId="22281"/>
    <cellStyle name="Normal 24 28 4 2" xfId="22282"/>
    <cellStyle name="Normal 24 28 4 2 2" xfId="22283"/>
    <cellStyle name="Normal 24 28 4 3" xfId="22284"/>
    <cellStyle name="Normal 24 28 4 3 2" xfId="22285"/>
    <cellStyle name="Normal 24 28 4 4" xfId="22286"/>
    <cellStyle name="Normal 24 28 5" xfId="22287"/>
    <cellStyle name="Normal 24 28 5 2" xfId="22288"/>
    <cellStyle name="Normal 24 28 6" xfId="22289"/>
    <cellStyle name="Normal 24 28 6 2" xfId="22290"/>
    <cellStyle name="Normal 24 28 7" xfId="22291"/>
    <cellStyle name="Normal 24 29" xfId="22292"/>
    <cellStyle name="Normal 24 29 2" xfId="22293"/>
    <cellStyle name="Normal 24 29 2 2" xfId="22294"/>
    <cellStyle name="Normal 24 29 2 2 2" xfId="22295"/>
    <cellStyle name="Normal 24 29 2 2 2 2" xfId="22296"/>
    <cellStyle name="Normal 24 29 2 2 3" xfId="22297"/>
    <cellStyle name="Normal 24 29 2 2 3 2" xfId="22298"/>
    <cellStyle name="Normal 24 29 2 2 4" xfId="22299"/>
    <cellStyle name="Normal 24 29 2 3" xfId="22300"/>
    <cellStyle name="Normal 24 29 2 3 2" xfId="22301"/>
    <cellStyle name="Normal 24 29 2 3 2 2" xfId="22302"/>
    <cellStyle name="Normal 24 29 2 3 3" xfId="22303"/>
    <cellStyle name="Normal 24 29 2 3 3 2" xfId="22304"/>
    <cellStyle name="Normal 24 29 2 3 4" xfId="22305"/>
    <cellStyle name="Normal 24 29 2 4" xfId="22306"/>
    <cellStyle name="Normal 24 29 2 4 2" xfId="22307"/>
    <cellStyle name="Normal 24 29 2 5" xfId="22308"/>
    <cellStyle name="Normal 24 29 2 5 2" xfId="22309"/>
    <cellStyle name="Normal 24 29 2 6" xfId="22310"/>
    <cellStyle name="Normal 24 29 3" xfId="22311"/>
    <cellStyle name="Normal 24 29 3 2" xfId="22312"/>
    <cellStyle name="Normal 24 29 3 2 2" xfId="22313"/>
    <cellStyle name="Normal 24 29 3 3" xfId="22314"/>
    <cellStyle name="Normal 24 29 3 3 2" xfId="22315"/>
    <cellStyle name="Normal 24 29 3 4" xfId="22316"/>
    <cellStyle name="Normal 24 29 4" xfId="22317"/>
    <cellStyle name="Normal 24 29 4 2" xfId="22318"/>
    <cellStyle name="Normal 24 29 4 2 2" xfId="22319"/>
    <cellStyle name="Normal 24 29 4 3" xfId="22320"/>
    <cellStyle name="Normal 24 29 4 3 2" xfId="22321"/>
    <cellStyle name="Normal 24 29 4 4" xfId="22322"/>
    <cellStyle name="Normal 24 29 5" xfId="22323"/>
    <cellStyle name="Normal 24 29 5 2" xfId="22324"/>
    <cellStyle name="Normal 24 29 6" xfId="22325"/>
    <cellStyle name="Normal 24 29 6 2" xfId="22326"/>
    <cellStyle name="Normal 24 29 7" xfId="22327"/>
    <cellStyle name="Normal 24 3" xfId="22328"/>
    <cellStyle name="Normal 24 3 2" xfId="22329"/>
    <cellStyle name="Normal 24 3 2 2" xfId="22330"/>
    <cellStyle name="Normal 24 3 2 2 2" xfId="22331"/>
    <cellStyle name="Normal 24 3 2 2 2 2" xfId="22332"/>
    <cellStyle name="Normal 24 3 2 2 3" xfId="22333"/>
    <cellStyle name="Normal 24 3 2 2 3 2" xfId="22334"/>
    <cellStyle name="Normal 24 3 2 2 4" xfId="22335"/>
    <cellStyle name="Normal 24 3 2 3" xfId="22336"/>
    <cellStyle name="Normal 24 3 2 3 2" xfId="22337"/>
    <cellStyle name="Normal 24 3 2 3 2 2" xfId="22338"/>
    <cellStyle name="Normal 24 3 2 3 3" xfId="22339"/>
    <cellStyle name="Normal 24 3 2 3 3 2" xfId="22340"/>
    <cellStyle name="Normal 24 3 2 3 4" xfId="22341"/>
    <cellStyle name="Normal 24 3 2 4" xfId="22342"/>
    <cellStyle name="Normal 24 3 2 4 2" xfId="22343"/>
    <cellStyle name="Normal 24 3 2 5" xfId="22344"/>
    <cellStyle name="Normal 24 3 2 5 2" xfId="22345"/>
    <cellStyle name="Normal 24 3 2 6" xfId="22346"/>
    <cellStyle name="Normal 24 3 3" xfId="22347"/>
    <cellStyle name="Normal 24 3 3 2" xfId="22348"/>
    <cellStyle name="Normal 24 3 3 2 2" xfId="22349"/>
    <cellStyle name="Normal 24 3 3 3" xfId="22350"/>
    <cellStyle name="Normal 24 3 3 3 2" xfId="22351"/>
    <cellStyle name="Normal 24 3 3 4" xfId="22352"/>
    <cellStyle name="Normal 24 3 4" xfId="22353"/>
    <cellStyle name="Normal 24 3 4 2" xfId="22354"/>
    <cellStyle name="Normal 24 3 4 2 2" xfId="22355"/>
    <cellStyle name="Normal 24 3 4 3" xfId="22356"/>
    <cellStyle name="Normal 24 3 4 3 2" xfId="22357"/>
    <cellStyle name="Normal 24 3 4 4" xfId="22358"/>
    <cellStyle name="Normal 24 3 5" xfId="22359"/>
    <cellStyle name="Normal 24 3 5 2" xfId="22360"/>
    <cellStyle name="Normal 24 3 6" xfId="22361"/>
    <cellStyle name="Normal 24 3 6 2" xfId="22362"/>
    <cellStyle name="Normal 24 3 7" xfId="22363"/>
    <cellStyle name="Normal 24 30" xfId="22364"/>
    <cellStyle name="Normal 24 30 2" xfId="22365"/>
    <cellStyle name="Normal 24 30 2 2" xfId="22366"/>
    <cellStyle name="Normal 24 30 2 2 2" xfId="22367"/>
    <cellStyle name="Normal 24 30 2 2 2 2" xfId="22368"/>
    <cellStyle name="Normal 24 30 2 2 3" xfId="22369"/>
    <cellStyle name="Normal 24 30 2 2 3 2" xfId="22370"/>
    <cellStyle name="Normal 24 30 2 2 4" xfId="22371"/>
    <cellStyle name="Normal 24 30 2 3" xfId="22372"/>
    <cellStyle name="Normal 24 30 2 3 2" xfId="22373"/>
    <cellStyle name="Normal 24 30 2 3 2 2" xfId="22374"/>
    <cellStyle name="Normal 24 30 2 3 3" xfId="22375"/>
    <cellStyle name="Normal 24 30 2 3 3 2" xfId="22376"/>
    <cellStyle name="Normal 24 30 2 3 4" xfId="22377"/>
    <cellStyle name="Normal 24 30 2 4" xfId="22378"/>
    <cellStyle name="Normal 24 30 2 4 2" xfId="22379"/>
    <cellStyle name="Normal 24 30 2 5" xfId="22380"/>
    <cellStyle name="Normal 24 30 2 5 2" xfId="22381"/>
    <cellStyle name="Normal 24 30 2 6" xfId="22382"/>
    <cellStyle name="Normal 24 30 3" xfId="22383"/>
    <cellStyle name="Normal 24 30 3 2" xfId="22384"/>
    <cellStyle name="Normal 24 30 3 2 2" xfId="22385"/>
    <cellStyle name="Normal 24 30 3 3" xfId="22386"/>
    <cellStyle name="Normal 24 30 3 3 2" xfId="22387"/>
    <cellStyle name="Normal 24 30 3 4" xfId="22388"/>
    <cellStyle name="Normal 24 30 4" xfId="22389"/>
    <cellStyle name="Normal 24 30 4 2" xfId="22390"/>
    <cellStyle name="Normal 24 30 4 2 2" xfId="22391"/>
    <cellStyle name="Normal 24 30 4 3" xfId="22392"/>
    <cellStyle name="Normal 24 30 4 3 2" xfId="22393"/>
    <cellStyle name="Normal 24 30 4 4" xfId="22394"/>
    <cellStyle name="Normal 24 30 5" xfId="22395"/>
    <cellStyle name="Normal 24 30 5 2" xfId="22396"/>
    <cellStyle name="Normal 24 30 6" xfId="22397"/>
    <cellStyle name="Normal 24 30 6 2" xfId="22398"/>
    <cellStyle name="Normal 24 30 7" xfId="22399"/>
    <cellStyle name="Normal 24 31" xfId="22400"/>
    <cellStyle name="Normal 24 31 2" xfId="22401"/>
    <cellStyle name="Normal 24 31 2 2" xfId="22402"/>
    <cellStyle name="Normal 24 31 2 2 2" xfId="22403"/>
    <cellStyle name="Normal 24 31 2 2 2 2" xfId="22404"/>
    <cellStyle name="Normal 24 31 2 2 3" xfId="22405"/>
    <cellStyle name="Normal 24 31 2 2 3 2" xfId="22406"/>
    <cellStyle name="Normal 24 31 2 2 4" xfId="22407"/>
    <cellStyle name="Normal 24 31 2 3" xfId="22408"/>
    <cellStyle name="Normal 24 31 2 3 2" xfId="22409"/>
    <cellStyle name="Normal 24 31 2 3 2 2" xfId="22410"/>
    <cellStyle name="Normal 24 31 2 3 3" xfId="22411"/>
    <cellStyle name="Normal 24 31 2 3 3 2" xfId="22412"/>
    <cellStyle name="Normal 24 31 2 3 4" xfId="22413"/>
    <cellStyle name="Normal 24 31 2 4" xfId="22414"/>
    <cellStyle name="Normal 24 31 2 4 2" xfId="22415"/>
    <cellStyle name="Normal 24 31 2 5" xfId="22416"/>
    <cellStyle name="Normal 24 31 2 5 2" xfId="22417"/>
    <cellStyle name="Normal 24 31 2 6" xfId="22418"/>
    <cellStyle name="Normal 24 31 3" xfId="22419"/>
    <cellStyle name="Normal 24 31 3 2" xfId="22420"/>
    <cellStyle name="Normal 24 31 3 2 2" xfId="22421"/>
    <cellStyle name="Normal 24 31 3 3" xfId="22422"/>
    <cellStyle name="Normal 24 31 3 3 2" xfId="22423"/>
    <cellStyle name="Normal 24 31 3 4" xfId="22424"/>
    <cellStyle name="Normal 24 31 4" xfId="22425"/>
    <cellStyle name="Normal 24 31 4 2" xfId="22426"/>
    <cellStyle name="Normal 24 31 4 2 2" xfId="22427"/>
    <cellStyle name="Normal 24 31 4 3" xfId="22428"/>
    <cellStyle name="Normal 24 31 4 3 2" xfId="22429"/>
    <cellStyle name="Normal 24 31 4 4" xfId="22430"/>
    <cellStyle name="Normal 24 31 5" xfId="22431"/>
    <cellStyle name="Normal 24 31 5 2" xfId="22432"/>
    <cellStyle name="Normal 24 31 6" xfId="22433"/>
    <cellStyle name="Normal 24 31 6 2" xfId="22434"/>
    <cellStyle name="Normal 24 31 7" xfId="22435"/>
    <cellStyle name="Normal 24 32" xfId="22436"/>
    <cellStyle name="Normal 24 32 2" xfId="22437"/>
    <cellStyle name="Normal 24 32 2 2" xfId="22438"/>
    <cellStyle name="Normal 24 32 2 2 2" xfId="22439"/>
    <cellStyle name="Normal 24 32 2 2 2 2" xfId="22440"/>
    <cellStyle name="Normal 24 32 2 2 3" xfId="22441"/>
    <cellStyle name="Normal 24 32 2 2 3 2" xfId="22442"/>
    <cellStyle name="Normal 24 32 2 2 4" xfId="22443"/>
    <cellStyle name="Normal 24 32 2 3" xfId="22444"/>
    <cellStyle name="Normal 24 32 2 3 2" xfId="22445"/>
    <cellStyle name="Normal 24 32 2 3 2 2" xfId="22446"/>
    <cellStyle name="Normal 24 32 2 3 3" xfId="22447"/>
    <cellStyle name="Normal 24 32 2 3 3 2" xfId="22448"/>
    <cellStyle name="Normal 24 32 2 3 4" xfId="22449"/>
    <cellStyle name="Normal 24 32 2 4" xfId="22450"/>
    <cellStyle name="Normal 24 32 2 4 2" xfId="22451"/>
    <cellStyle name="Normal 24 32 2 5" xfId="22452"/>
    <cellStyle name="Normal 24 32 2 5 2" xfId="22453"/>
    <cellStyle name="Normal 24 32 2 6" xfId="22454"/>
    <cellStyle name="Normal 24 32 3" xfId="22455"/>
    <cellStyle name="Normal 24 32 3 2" xfId="22456"/>
    <cellStyle name="Normal 24 32 3 2 2" xfId="22457"/>
    <cellStyle name="Normal 24 32 3 3" xfId="22458"/>
    <cellStyle name="Normal 24 32 3 3 2" xfId="22459"/>
    <cellStyle name="Normal 24 32 3 4" xfId="22460"/>
    <cellStyle name="Normal 24 32 4" xfId="22461"/>
    <cellStyle name="Normal 24 32 4 2" xfId="22462"/>
    <cellStyle name="Normal 24 32 4 2 2" xfId="22463"/>
    <cellStyle name="Normal 24 32 4 3" xfId="22464"/>
    <cellStyle name="Normal 24 32 4 3 2" xfId="22465"/>
    <cellStyle name="Normal 24 32 4 4" xfId="22466"/>
    <cellStyle name="Normal 24 32 5" xfId="22467"/>
    <cellStyle name="Normal 24 32 5 2" xfId="22468"/>
    <cellStyle name="Normal 24 32 6" xfId="22469"/>
    <cellStyle name="Normal 24 32 6 2" xfId="22470"/>
    <cellStyle name="Normal 24 32 7" xfId="22471"/>
    <cellStyle name="Normal 24 33" xfId="22472"/>
    <cellStyle name="Normal 24 33 2" xfId="22473"/>
    <cellStyle name="Normal 24 33 2 2" xfId="22474"/>
    <cellStyle name="Normal 24 33 2 2 2" xfId="22475"/>
    <cellStyle name="Normal 24 33 2 2 2 2" xfId="22476"/>
    <cellStyle name="Normal 24 33 2 2 3" xfId="22477"/>
    <cellStyle name="Normal 24 33 2 2 3 2" xfId="22478"/>
    <cellStyle name="Normal 24 33 2 2 4" xfId="22479"/>
    <cellStyle name="Normal 24 33 2 3" xfId="22480"/>
    <cellStyle name="Normal 24 33 2 3 2" xfId="22481"/>
    <cellStyle name="Normal 24 33 2 3 2 2" xfId="22482"/>
    <cellStyle name="Normal 24 33 2 3 3" xfId="22483"/>
    <cellStyle name="Normal 24 33 2 3 3 2" xfId="22484"/>
    <cellStyle name="Normal 24 33 2 3 4" xfId="22485"/>
    <cellStyle name="Normal 24 33 2 4" xfId="22486"/>
    <cellStyle name="Normal 24 33 2 4 2" xfId="22487"/>
    <cellStyle name="Normal 24 33 2 5" xfId="22488"/>
    <cellStyle name="Normal 24 33 2 5 2" xfId="22489"/>
    <cellStyle name="Normal 24 33 2 6" xfId="22490"/>
    <cellStyle name="Normal 24 33 3" xfId="22491"/>
    <cellStyle name="Normal 24 33 3 2" xfId="22492"/>
    <cellStyle name="Normal 24 33 3 2 2" xfId="22493"/>
    <cellStyle name="Normal 24 33 3 3" xfId="22494"/>
    <cellStyle name="Normal 24 33 3 3 2" xfId="22495"/>
    <cellStyle name="Normal 24 33 3 4" xfId="22496"/>
    <cellStyle name="Normal 24 33 4" xfId="22497"/>
    <cellStyle name="Normal 24 33 4 2" xfId="22498"/>
    <cellStyle name="Normal 24 33 4 2 2" xfId="22499"/>
    <cellStyle name="Normal 24 33 4 3" xfId="22500"/>
    <cellStyle name="Normal 24 33 4 3 2" xfId="22501"/>
    <cellStyle name="Normal 24 33 4 4" xfId="22502"/>
    <cellStyle name="Normal 24 33 5" xfId="22503"/>
    <cellStyle name="Normal 24 33 5 2" xfId="22504"/>
    <cellStyle name="Normal 24 33 6" xfId="22505"/>
    <cellStyle name="Normal 24 33 6 2" xfId="22506"/>
    <cellStyle name="Normal 24 33 7" xfId="22507"/>
    <cellStyle name="Normal 24 34" xfId="22508"/>
    <cellStyle name="Normal 24 34 2" xfId="22509"/>
    <cellStyle name="Normal 24 34 2 2" xfId="22510"/>
    <cellStyle name="Normal 24 34 2 2 2" xfId="22511"/>
    <cellStyle name="Normal 24 34 2 2 2 2" xfId="22512"/>
    <cellStyle name="Normal 24 34 2 2 3" xfId="22513"/>
    <cellStyle name="Normal 24 34 2 2 3 2" xfId="22514"/>
    <cellStyle name="Normal 24 34 2 2 4" xfId="22515"/>
    <cellStyle name="Normal 24 34 2 3" xfId="22516"/>
    <cellStyle name="Normal 24 34 2 3 2" xfId="22517"/>
    <cellStyle name="Normal 24 34 2 3 2 2" xfId="22518"/>
    <cellStyle name="Normal 24 34 2 3 3" xfId="22519"/>
    <cellStyle name="Normal 24 34 2 3 3 2" xfId="22520"/>
    <cellStyle name="Normal 24 34 2 3 4" xfId="22521"/>
    <cellStyle name="Normal 24 34 2 4" xfId="22522"/>
    <cellStyle name="Normal 24 34 2 4 2" xfId="22523"/>
    <cellStyle name="Normal 24 34 2 5" xfId="22524"/>
    <cellStyle name="Normal 24 34 2 5 2" xfId="22525"/>
    <cellStyle name="Normal 24 34 2 6" xfId="22526"/>
    <cellStyle name="Normal 24 34 3" xfId="22527"/>
    <cellStyle name="Normal 24 34 3 2" xfId="22528"/>
    <cellStyle name="Normal 24 34 3 2 2" xfId="22529"/>
    <cellStyle name="Normal 24 34 3 3" xfId="22530"/>
    <cellStyle name="Normal 24 34 3 3 2" xfId="22531"/>
    <cellStyle name="Normal 24 34 3 4" xfId="22532"/>
    <cellStyle name="Normal 24 34 4" xfId="22533"/>
    <cellStyle name="Normal 24 34 4 2" xfId="22534"/>
    <cellStyle name="Normal 24 34 4 2 2" xfId="22535"/>
    <cellStyle name="Normal 24 34 4 3" xfId="22536"/>
    <cellStyle name="Normal 24 34 4 3 2" xfId="22537"/>
    <cellStyle name="Normal 24 34 4 4" xfId="22538"/>
    <cellStyle name="Normal 24 34 5" xfId="22539"/>
    <cellStyle name="Normal 24 34 5 2" xfId="22540"/>
    <cellStyle name="Normal 24 34 6" xfId="22541"/>
    <cellStyle name="Normal 24 34 6 2" xfId="22542"/>
    <cellStyle name="Normal 24 34 7" xfId="22543"/>
    <cellStyle name="Normal 24 35" xfId="22544"/>
    <cellStyle name="Normal 24 35 2" xfId="22545"/>
    <cellStyle name="Normal 24 35 2 2" xfId="22546"/>
    <cellStyle name="Normal 24 35 2 2 2" xfId="22547"/>
    <cellStyle name="Normal 24 35 2 2 2 2" xfId="22548"/>
    <cellStyle name="Normal 24 35 2 2 3" xfId="22549"/>
    <cellStyle name="Normal 24 35 2 2 3 2" xfId="22550"/>
    <cellStyle name="Normal 24 35 2 2 4" xfId="22551"/>
    <cellStyle name="Normal 24 35 2 3" xfId="22552"/>
    <cellStyle name="Normal 24 35 2 3 2" xfId="22553"/>
    <cellStyle name="Normal 24 35 2 3 2 2" xfId="22554"/>
    <cellStyle name="Normal 24 35 2 3 3" xfId="22555"/>
    <cellStyle name="Normal 24 35 2 3 3 2" xfId="22556"/>
    <cellStyle name="Normal 24 35 2 3 4" xfId="22557"/>
    <cellStyle name="Normal 24 35 2 4" xfId="22558"/>
    <cellStyle name="Normal 24 35 2 4 2" xfId="22559"/>
    <cellStyle name="Normal 24 35 2 5" xfId="22560"/>
    <cellStyle name="Normal 24 35 2 5 2" xfId="22561"/>
    <cellStyle name="Normal 24 35 2 6" xfId="22562"/>
    <cellStyle name="Normal 24 35 3" xfId="22563"/>
    <cellStyle name="Normal 24 35 3 2" xfId="22564"/>
    <cellStyle name="Normal 24 35 3 2 2" xfId="22565"/>
    <cellStyle name="Normal 24 35 3 3" xfId="22566"/>
    <cellStyle name="Normal 24 35 3 3 2" xfId="22567"/>
    <cellStyle name="Normal 24 35 3 4" xfId="22568"/>
    <cellStyle name="Normal 24 35 4" xfId="22569"/>
    <cellStyle name="Normal 24 35 4 2" xfId="22570"/>
    <cellStyle name="Normal 24 35 4 2 2" xfId="22571"/>
    <cellStyle name="Normal 24 35 4 3" xfId="22572"/>
    <cellStyle name="Normal 24 35 4 3 2" xfId="22573"/>
    <cellStyle name="Normal 24 35 4 4" xfId="22574"/>
    <cellStyle name="Normal 24 35 5" xfId="22575"/>
    <cellStyle name="Normal 24 35 5 2" xfId="22576"/>
    <cellStyle name="Normal 24 35 6" xfId="22577"/>
    <cellStyle name="Normal 24 35 6 2" xfId="22578"/>
    <cellStyle name="Normal 24 35 7" xfId="22579"/>
    <cellStyle name="Normal 24 36" xfId="22580"/>
    <cellStyle name="Normal 24 36 2" xfId="22581"/>
    <cellStyle name="Normal 24 36 2 2" xfId="22582"/>
    <cellStyle name="Normal 24 36 2 2 2" xfId="22583"/>
    <cellStyle name="Normal 24 36 2 2 2 2" xfId="22584"/>
    <cellStyle name="Normal 24 36 2 2 3" xfId="22585"/>
    <cellStyle name="Normal 24 36 2 2 3 2" xfId="22586"/>
    <cellStyle name="Normal 24 36 2 2 4" xfId="22587"/>
    <cellStyle name="Normal 24 36 2 3" xfId="22588"/>
    <cellStyle name="Normal 24 36 2 3 2" xfId="22589"/>
    <cellStyle name="Normal 24 36 2 3 2 2" xfId="22590"/>
    <cellStyle name="Normal 24 36 2 3 3" xfId="22591"/>
    <cellStyle name="Normal 24 36 2 3 3 2" xfId="22592"/>
    <cellStyle name="Normal 24 36 2 3 4" xfId="22593"/>
    <cellStyle name="Normal 24 36 2 4" xfId="22594"/>
    <cellStyle name="Normal 24 36 2 4 2" xfId="22595"/>
    <cellStyle name="Normal 24 36 2 5" xfId="22596"/>
    <cellStyle name="Normal 24 36 2 5 2" xfId="22597"/>
    <cellStyle name="Normal 24 36 2 6" xfId="22598"/>
    <cellStyle name="Normal 24 36 3" xfId="22599"/>
    <cellStyle name="Normal 24 36 3 2" xfId="22600"/>
    <cellStyle name="Normal 24 36 3 2 2" xfId="22601"/>
    <cellStyle name="Normal 24 36 3 3" xfId="22602"/>
    <cellStyle name="Normal 24 36 3 3 2" xfId="22603"/>
    <cellStyle name="Normal 24 36 3 4" xfId="22604"/>
    <cellStyle name="Normal 24 36 4" xfId="22605"/>
    <cellStyle name="Normal 24 36 4 2" xfId="22606"/>
    <cellStyle name="Normal 24 36 4 2 2" xfId="22607"/>
    <cellStyle name="Normal 24 36 4 3" xfId="22608"/>
    <cellStyle name="Normal 24 36 4 3 2" xfId="22609"/>
    <cellStyle name="Normal 24 36 4 4" xfId="22610"/>
    <cellStyle name="Normal 24 36 5" xfId="22611"/>
    <cellStyle name="Normal 24 36 5 2" xfId="22612"/>
    <cellStyle name="Normal 24 36 6" xfId="22613"/>
    <cellStyle name="Normal 24 36 6 2" xfId="22614"/>
    <cellStyle name="Normal 24 36 7" xfId="22615"/>
    <cellStyle name="Normal 24 37" xfId="22616"/>
    <cellStyle name="Normal 24 37 2" xfId="22617"/>
    <cellStyle name="Normal 24 37 2 2" xfId="22618"/>
    <cellStyle name="Normal 24 37 2 2 2" xfId="22619"/>
    <cellStyle name="Normal 24 37 2 2 2 2" xfId="22620"/>
    <cellStyle name="Normal 24 37 2 2 3" xfId="22621"/>
    <cellStyle name="Normal 24 37 2 2 3 2" xfId="22622"/>
    <cellStyle name="Normal 24 37 2 2 4" xfId="22623"/>
    <cellStyle name="Normal 24 37 2 3" xfId="22624"/>
    <cellStyle name="Normal 24 37 2 3 2" xfId="22625"/>
    <cellStyle name="Normal 24 37 2 3 2 2" xfId="22626"/>
    <cellStyle name="Normal 24 37 2 3 3" xfId="22627"/>
    <cellStyle name="Normal 24 37 2 3 3 2" xfId="22628"/>
    <cellStyle name="Normal 24 37 2 3 4" xfId="22629"/>
    <cellStyle name="Normal 24 37 2 4" xfId="22630"/>
    <cellStyle name="Normal 24 37 2 4 2" xfId="22631"/>
    <cellStyle name="Normal 24 37 2 5" xfId="22632"/>
    <cellStyle name="Normal 24 37 2 5 2" xfId="22633"/>
    <cellStyle name="Normal 24 37 2 6" xfId="22634"/>
    <cellStyle name="Normal 24 37 3" xfId="22635"/>
    <cellStyle name="Normal 24 37 3 2" xfId="22636"/>
    <cellStyle name="Normal 24 37 3 2 2" xfId="22637"/>
    <cellStyle name="Normal 24 37 3 3" xfId="22638"/>
    <cellStyle name="Normal 24 37 3 3 2" xfId="22639"/>
    <cellStyle name="Normal 24 37 3 4" xfId="22640"/>
    <cellStyle name="Normal 24 37 4" xfId="22641"/>
    <cellStyle name="Normal 24 37 4 2" xfId="22642"/>
    <cellStyle name="Normal 24 37 4 2 2" xfId="22643"/>
    <cellStyle name="Normal 24 37 4 3" xfId="22644"/>
    <cellStyle name="Normal 24 37 4 3 2" xfId="22645"/>
    <cellStyle name="Normal 24 37 4 4" xfId="22646"/>
    <cellStyle name="Normal 24 37 5" xfId="22647"/>
    <cellStyle name="Normal 24 37 5 2" xfId="22648"/>
    <cellStyle name="Normal 24 37 6" xfId="22649"/>
    <cellStyle name="Normal 24 37 6 2" xfId="22650"/>
    <cellStyle name="Normal 24 37 7" xfId="22651"/>
    <cellStyle name="Normal 24 38" xfId="22652"/>
    <cellStyle name="Normal 24 38 2" xfId="22653"/>
    <cellStyle name="Normal 24 38 2 2" xfId="22654"/>
    <cellStyle name="Normal 24 38 2 2 2" xfId="22655"/>
    <cellStyle name="Normal 24 38 2 2 2 2" xfId="22656"/>
    <cellStyle name="Normal 24 38 2 2 3" xfId="22657"/>
    <cellStyle name="Normal 24 38 2 2 3 2" xfId="22658"/>
    <cellStyle name="Normal 24 38 2 2 4" xfId="22659"/>
    <cellStyle name="Normal 24 38 2 3" xfId="22660"/>
    <cellStyle name="Normal 24 38 2 3 2" xfId="22661"/>
    <cellStyle name="Normal 24 38 2 3 2 2" xfId="22662"/>
    <cellStyle name="Normal 24 38 2 3 3" xfId="22663"/>
    <cellStyle name="Normal 24 38 2 3 3 2" xfId="22664"/>
    <cellStyle name="Normal 24 38 2 3 4" xfId="22665"/>
    <cellStyle name="Normal 24 38 2 4" xfId="22666"/>
    <cellStyle name="Normal 24 38 2 4 2" xfId="22667"/>
    <cellStyle name="Normal 24 38 2 5" xfId="22668"/>
    <cellStyle name="Normal 24 38 2 5 2" xfId="22669"/>
    <cellStyle name="Normal 24 38 2 6" xfId="22670"/>
    <cellStyle name="Normal 24 38 3" xfId="22671"/>
    <cellStyle name="Normal 24 38 3 2" xfId="22672"/>
    <cellStyle name="Normal 24 38 3 2 2" xfId="22673"/>
    <cellStyle name="Normal 24 38 3 3" xfId="22674"/>
    <cellStyle name="Normal 24 38 3 3 2" xfId="22675"/>
    <cellStyle name="Normal 24 38 3 4" xfId="22676"/>
    <cellStyle name="Normal 24 38 4" xfId="22677"/>
    <cellStyle name="Normal 24 38 4 2" xfId="22678"/>
    <cellStyle name="Normal 24 38 4 2 2" xfId="22679"/>
    <cellStyle name="Normal 24 38 4 3" xfId="22680"/>
    <cellStyle name="Normal 24 38 4 3 2" xfId="22681"/>
    <cellStyle name="Normal 24 38 4 4" xfId="22682"/>
    <cellStyle name="Normal 24 38 5" xfId="22683"/>
    <cellStyle name="Normal 24 38 5 2" xfId="22684"/>
    <cellStyle name="Normal 24 38 6" xfId="22685"/>
    <cellStyle name="Normal 24 38 6 2" xfId="22686"/>
    <cellStyle name="Normal 24 38 7" xfId="22687"/>
    <cellStyle name="Normal 24 39" xfId="22688"/>
    <cellStyle name="Normal 24 39 2" xfId="22689"/>
    <cellStyle name="Normal 24 39 2 2" xfId="22690"/>
    <cellStyle name="Normal 24 39 2 2 2" xfId="22691"/>
    <cellStyle name="Normal 24 39 2 2 2 2" xfId="22692"/>
    <cellStyle name="Normal 24 39 2 2 3" xfId="22693"/>
    <cellStyle name="Normal 24 39 2 2 3 2" xfId="22694"/>
    <cellStyle name="Normal 24 39 2 2 4" xfId="22695"/>
    <cellStyle name="Normal 24 39 2 3" xfId="22696"/>
    <cellStyle name="Normal 24 39 2 3 2" xfId="22697"/>
    <cellStyle name="Normal 24 39 2 3 2 2" xfId="22698"/>
    <cellStyle name="Normal 24 39 2 3 3" xfId="22699"/>
    <cellStyle name="Normal 24 39 2 3 3 2" xfId="22700"/>
    <cellStyle name="Normal 24 39 2 3 4" xfId="22701"/>
    <cellStyle name="Normal 24 39 2 4" xfId="22702"/>
    <cellStyle name="Normal 24 39 2 4 2" xfId="22703"/>
    <cellStyle name="Normal 24 39 2 5" xfId="22704"/>
    <cellStyle name="Normal 24 39 2 5 2" xfId="22705"/>
    <cellStyle name="Normal 24 39 2 6" xfId="22706"/>
    <cellStyle name="Normal 24 39 3" xfId="22707"/>
    <cellStyle name="Normal 24 39 3 2" xfId="22708"/>
    <cellStyle name="Normal 24 39 3 2 2" xfId="22709"/>
    <cellStyle name="Normal 24 39 3 3" xfId="22710"/>
    <cellStyle name="Normal 24 39 3 3 2" xfId="22711"/>
    <cellStyle name="Normal 24 39 3 4" xfId="22712"/>
    <cellStyle name="Normal 24 39 4" xfId="22713"/>
    <cellStyle name="Normal 24 39 4 2" xfId="22714"/>
    <cellStyle name="Normal 24 39 4 2 2" xfId="22715"/>
    <cellStyle name="Normal 24 39 4 3" xfId="22716"/>
    <cellStyle name="Normal 24 39 4 3 2" xfId="22717"/>
    <cellStyle name="Normal 24 39 4 4" xfId="22718"/>
    <cellStyle name="Normal 24 39 5" xfId="22719"/>
    <cellStyle name="Normal 24 39 5 2" xfId="22720"/>
    <cellStyle name="Normal 24 39 6" xfId="22721"/>
    <cellStyle name="Normal 24 39 6 2" xfId="22722"/>
    <cellStyle name="Normal 24 39 7" xfId="22723"/>
    <cellStyle name="Normal 24 4" xfId="22724"/>
    <cellStyle name="Normal 24 4 2" xfId="22725"/>
    <cellStyle name="Normal 24 4 2 2" xfId="22726"/>
    <cellStyle name="Normal 24 4 2 2 2" xfId="22727"/>
    <cellStyle name="Normal 24 4 2 2 2 2" xfId="22728"/>
    <cellStyle name="Normal 24 4 2 2 3" xfId="22729"/>
    <cellStyle name="Normal 24 4 2 2 3 2" xfId="22730"/>
    <cellStyle name="Normal 24 4 2 2 4" xfId="22731"/>
    <cellStyle name="Normal 24 4 2 3" xfId="22732"/>
    <cellStyle name="Normal 24 4 2 3 2" xfId="22733"/>
    <cellStyle name="Normal 24 4 2 3 2 2" xfId="22734"/>
    <cellStyle name="Normal 24 4 2 3 3" xfId="22735"/>
    <cellStyle name="Normal 24 4 2 3 3 2" xfId="22736"/>
    <cellStyle name="Normal 24 4 2 3 4" xfId="22737"/>
    <cellStyle name="Normal 24 4 2 4" xfId="22738"/>
    <cellStyle name="Normal 24 4 2 4 2" xfId="22739"/>
    <cellStyle name="Normal 24 4 2 5" xfId="22740"/>
    <cellStyle name="Normal 24 4 2 5 2" xfId="22741"/>
    <cellStyle name="Normal 24 4 2 6" xfId="22742"/>
    <cellStyle name="Normal 24 4 3" xfId="22743"/>
    <cellStyle name="Normal 24 4 3 2" xfId="22744"/>
    <cellStyle name="Normal 24 4 3 2 2" xfId="22745"/>
    <cellStyle name="Normal 24 4 3 3" xfId="22746"/>
    <cellStyle name="Normal 24 4 3 3 2" xfId="22747"/>
    <cellStyle name="Normal 24 4 3 4" xfId="22748"/>
    <cellStyle name="Normal 24 4 4" xfId="22749"/>
    <cellStyle name="Normal 24 4 4 2" xfId="22750"/>
    <cellStyle name="Normal 24 4 4 2 2" xfId="22751"/>
    <cellStyle name="Normal 24 4 4 3" xfId="22752"/>
    <cellStyle name="Normal 24 4 4 3 2" xfId="22753"/>
    <cellStyle name="Normal 24 4 4 4" xfId="22754"/>
    <cellStyle name="Normal 24 4 5" xfId="22755"/>
    <cellStyle name="Normal 24 4 5 2" xfId="22756"/>
    <cellStyle name="Normal 24 4 6" xfId="22757"/>
    <cellStyle name="Normal 24 4 6 2" xfId="22758"/>
    <cellStyle name="Normal 24 4 7" xfId="22759"/>
    <cellStyle name="Normal 24 40" xfId="22760"/>
    <cellStyle name="Normal 24 40 2" xfId="22761"/>
    <cellStyle name="Normal 24 40 2 2" xfId="22762"/>
    <cellStyle name="Normal 24 40 2 2 2" xfId="22763"/>
    <cellStyle name="Normal 24 40 2 2 2 2" xfId="22764"/>
    <cellStyle name="Normal 24 40 2 2 3" xfId="22765"/>
    <cellStyle name="Normal 24 40 2 2 3 2" xfId="22766"/>
    <cellStyle name="Normal 24 40 2 2 4" xfId="22767"/>
    <cellStyle name="Normal 24 40 2 3" xfId="22768"/>
    <cellStyle name="Normal 24 40 2 3 2" xfId="22769"/>
    <cellStyle name="Normal 24 40 2 3 2 2" xfId="22770"/>
    <cellStyle name="Normal 24 40 2 3 3" xfId="22771"/>
    <cellStyle name="Normal 24 40 2 3 3 2" xfId="22772"/>
    <cellStyle name="Normal 24 40 2 3 4" xfId="22773"/>
    <cellStyle name="Normal 24 40 2 4" xfId="22774"/>
    <cellStyle name="Normal 24 40 2 4 2" xfId="22775"/>
    <cellStyle name="Normal 24 40 2 5" xfId="22776"/>
    <cellStyle name="Normal 24 40 2 5 2" xfId="22777"/>
    <cellStyle name="Normal 24 40 2 6" xfId="22778"/>
    <cellStyle name="Normal 24 40 3" xfId="22779"/>
    <cellStyle name="Normal 24 40 3 2" xfId="22780"/>
    <cellStyle name="Normal 24 40 3 2 2" xfId="22781"/>
    <cellStyle name="Normal 24 40 3 3" xfId="22782"/>
    <cellStyle name="Normal 24 40 3 3 2" xfId="22783"/>
    <cellStyle name="Normal 24 40 3 4" xfId="22784"/>
    <cellStyle name="Normal 24 40 4" xfId="22785"/>
    <cellStyle name="Normal 24 40 4 2" xfId="22786"/>
    <cellStyle name="Normal 24 40 4 2 2" xfId="22787"/>
    <cellStyle name="Normal 24 40 4 3" xfId="22788"/>
    <cellStyle name="Normal 24 40 4 3 2" xfId="22789"/>
    <cellStyle name="Normal 24 40 4 4" xfId="22790"/>
    <cellStyle name="Normal 24 40 5" xfId="22791"/>
    <cellStyle name="Normal 24 40 5 2" xfId="22792"/>
    <cellStyle name="Normal 24 40 6" xfId="22793"/>
    <cellStyle name="Normal 24 40 6 2" xfId="22794"/>
    <cellStyle name="Normal 24 40 7" xfId="22795"/>
    <cellStyle name="Normal 24 41" xfId="22796"/>
    <cellStyle name="Normal 24 41 2" xfId="22797"/>
    <cellStyle name="Normal 24 41 2 2" xfId="22798"/>
    <cellStyle name="Normal 24 41 2 2 2" xfId="22799"/>
    <cellStyle name="Normal 24 41 2 2 2 2" xfId="22800"/>
    <cellStyle name="Normal 24 41 2 2 3" xfId="22801"/>
    <cellStyle name="Normal 24 41 2 2 3 2" xfId="22802"/>
    <cellStyle name="Normal 24 41 2 2 4" xfId="22803"/>
    <cellStyle name="Normal 24 41 2 3" xfId="22804"/>
    <cellStyle name="Normal 24 41 2 3 2" xfId="22805"/>
    <cellStyle name="Normal 24 41 2 3 2 2" xfId="22806"/>
    <cellStyle name="Normal 24 41 2 3 3" xfId="22807"/>
    <cellStyle name="Normal 24 41 2 3 3 2" xfId="22808"/>
    <cellStyle name="Normal 24 41 2 3 4" xfId="22809"/>
    <cellStyle name="Normal 24 41 2 4" xfId="22810"/>
    <cellStyle name="Normal 24 41 2 4 2" xfId="22811"/>
    <cellStyle name="Normal 24 41 2 5" xfId="22812"/>
    <cellStyle name="Normal 24 41 2 5 2" xfId="22813"/>
    <cellStyle name="Normal 24 41 2 6" xfId="22814"/>
    <cellStyle name="Normal 24 41 3" xfId="22815"/>
    <cellStyle name="Normal 24 41 3 2" xfId="22816"/>
    <cellStyle name="Normal 24 41 3 2 2" xfId="22817"/>
    <cellStyle name="Normal 24 41 3 3" xfId="22818"/>
    <cellStyle name="Normal 24 41 3 3 2" xfId="22819"/>
    <cellStyle name="Normal 24 41 3 4" xfId="22820"/>
    <cellStyle name="Normal 24 41 4" xfId="22821"/>
    <cellStyle name="Normal 24 41 4 2" xfId="22822"/>
    <cellStyle name="Normal 24 41 4 2 2" xfId="22823"/>
    <cellStyle name="Normal 24 41 4 3" xfId="22824"/>
    <cellStyle name="Normal 24 41 4 3 2" xfId="22825"/>
    <cellStyle name="Normal 24 41 4 4" xfId="22826"/>
    <cellStyle name="Normal 24 41 5" xfId="22827"/>
    <cellStyle name="Normal 24 41 5 2" xfId="22828"/>
    <cellStyle name="Normal 24 41 6" xfId="22829"/>
    <cellStyle name="Normal 24 41 6 2" xfId="22830"/>
    <cellStyle name="Normal 24 41 7" xfId="22831"/>
    <cellStyle name="Normal 24 42" xfId="22832"/>
    <cellStyle name="Normal 24 42 2" xfId="22833"/>
    <cellStyle name="Normal 24 42 2 2" xfId="22834"/>
    <cellStyle name="Normal 24 42 2 2 2" xfId="22835"/>
    <cellStyle name="Normal 24 42 2 2 2 2" xfId="22836"/>
    <cellStyle name="Normal 24 42 2 2 3" xfId="22837"/>
    <cellStyle name="Normal 24 42 2 2 3 2" xfId="22838"/>
    <cellStyle name="Normal 24 42 2 2 4" xfId="22839"/>
    <cellStyle name="Normal 24 42 2 3" xfId="22840"/>
    <cellStyle name="Normal 24 42 2 3 2" xfId="22841"/>
    <cellStyle name="Normal 24 42 2 3 2 2" xfId="22842"/>
    <cellStyle name="Normal 24 42 2 3 3" xfId="22843"/>
    <cellStyle name="Normal 24 42 2 3 3 2" xfId="22844"/>
    <cellStyle name="Normal 24 42 2 3 4" xfId="22845"/>
    <cellStyle name="Normal 24 42 2 4" xfId="22846"/>
    <cellStyle name="Normal 24 42 2 4 2" xfId="22847"/>
    <cellStyle name="Normal 24 42 2 5" xfId="22848"/>
    <cellStyle name="Normal 24 42 2 5 2" xfId="22849"/>
    <cellStyle name="Normal 24 42 2 6" xfId="22850"/>
    <cellStyle name="Normal 24 42 3" xfId="22851"/>
    <cellStyle name="Normal 24 42 3 2" xfId="22852"/>
    <cellStyle name="Normal 24 42 3 2 2" xfId="22853"/>
    <cellStyle name="Normal 24 42 3 3" xfId="22854"/>
    <cellStyle name="Normal 24 42 3 3 2" xfId="22855"/>
    <cellStyle name="Normal 24 42 3 4" xfId="22856"/>
    <cellStyle name="Normal 24 42 4" xfId="22857"/>
    <cellStyle name="Normal 24 42 4 2" xfId="22858"/>
    <cellStyle name="Normal 24 42 4 2 2" xfId="22859"/>
    <cellStyle name="Normal 24 42 4 3" xfId="22860"/>
    <cellStyle name="Normal 24 42 4 3 2" xfId="22861"/>
    <cellStyle name="Normal 24 42 4 4" xfId="22862"/>
    <cellStyle name="Normal 24 42 5" xfId="22863"/>
    <cellStyle name="Normal 24 42 5 2" xfId="22864"/>
    <cellStyle name="Normal 24 42 6" xfId="22865"/>
    <cellStyle name="Normal 24 42 6 2" xfId="22866"/>
    <cellStyle name="Normal 24 42 7" xfId="22867"/>
    <cellStyle name="Normal 24 43" xfId="22868"/>
    <cellStyle name="Normal 24 43 2" xfId="22869"/>
    <cellStyle name="Normal 24 43 2 2" xfId="22870"/>
    <cellStyle name="Normal 24 43 2 2 2" xfId="22871"/>
    <cellStyle name="Normal 24 43 2 2 2 2" xfId="22872"/>
    <cellStyle name="Normal 24 43 2 2 3" xfId="22873"/>
    <cellStyle name="Normal 24 43 2 2 3 2" xfId="22874"/>
    <cellStyle name="Normal 24 43 2 2 4" xfId="22875"/>
    <cellStyle name="Normal 24 43 2 3" xfId="22876"/>
    <cellStyle name="Normal 24 43 2 3 2" xfId="22877"/>
    <cellStyle name="Normal 24 43 2 3 2 2" xfId="22878"/>
    <cellStyle name="Normal 24 43 2 3 3" xfId="22879"/>
    <cellStyle name="Normal 24 43 2 3 3 2" xfId="22880"/>
    <cellStyle name="Normal 24 43 2 3 4" xfId="22881"/>
    <cellStyle name="Normal 24 43 2 4" xfId="22882"/>
    <cellStyle name="Normal 24 43 2 4 2" xfId="22883"/>
    <cellStyle name="Normal 24 43 2 5" xfId="22884"/>
    <cellStyle name="Normal 24 43 2 5 2" xfId="22885"/>
    <cellStyle name="Normal 24 43 2 6" xfId="22886"/>
    <cellStyle name="Normal 24 43 3" xfId="22887"/>
    <cellStyle name="Normal 24 43 3 2" xfId="22888"/>
    <cellStyle name="Normal 24 43 3 2 2" xfId="22889"/>
    <cellStyle name="Normal 24 43 3 3" xfId="22890"/>
    <cellStyle name="Normal 24 43 3 3 2" xfId="22891"/>
    <cellStyle name="Normal 24 43 3 4" xfId="22892"/>
    <cellStyle name="Normal 24 43 4" xfId="22893"/>
    <cellStyle name="Normal 24 43 4 2" xfId="22894"/>
    <cellStyle name="Normal 24 43 4 2 2" xfId="22895"/>
    <cellStyle name="Normal 24 43 4 3" xfId="22896"/>
    <cellStyle name="Normal 24 43 4 3 2" xfId="22897"/>
    <cellStyle name="Normal 24 43 4 4" xfId="22898"/>
    <cellStyle name="Normal 24 43 5" xfId="22899"/>
    <cellStyle name="Normal 24 43 5 2" xfId="22900"/>
    <cellStyle name="Normal 24 43 6" xfId="22901"/>
    <cellStyle name="Normal 24 43 6 2" xfId="22902"/>
    <cellStyle name="Normal 24 43 7" xfId="22903"/>
    <cellStyle name="Normal 24 44" xfId="22904"/>
    <cellStyle name="Normal 24 44 2" xfId="22905"/>
    <cellStyle name="Normal 24 44 2 2" xfId="22906"/>
    <cellStyle name="Normal 24 44 2 2 2" xfId="22907"/>
    <cellStyle name="Normal 24 44 2 2 2 2" xfId="22908"/>
    <cellStyle name="Normal 24 44 2 2 3" xfId="22909"/>
    <cellStyle name="Normal 24 44 2 2 3 2" xfId="22910"/>
    <cellStyle name="Normal 24 44 2 2 4" xfId="22911"/>
    <cellStyle name="Normal 24 44 2 3" xfId="22912"/>
    <cellStyle name="Normal 24 44 2 3 2" xfId="22913"/>
    <cellStyle name="Normal 24 44 2 3 2 2" xfId="22914"/>
    <cellStyle name="Normal 24 44 2 3 3" xfId="22915"/>
    <cellStyle name="Normal 24 44 2 3 3 2" xfId="22916"/>
    <cellStyle name="Normal 24 44 2 3 4" xfId="22917"/>
    <cellStyle name="Normal 24 44 2 4" xfId="22918"/>
    <cellStyle name="Normal 24 44 2 4 2" xfId="22919"/>
    <cellStyle name="Normal 24 44 2 5" xfId="22920"/>
    <cellStyle name="Normal 24 44 2 5 2" xfId="22921"/>
    <cellStyle name="Normal 24 44 2 6" xfId="22922"/>
    <cellStyle name="Normal 24 44 3" xfId="22923"/>
    <cellStyle name="Normal 24 44 3 2" xfId="22924"/>
    <cellStyle name="Normal 24 44 3 2 2" xfId="22925"/>
    <cellStyle name="Normal 24 44 3 3" xfId="22926"/>
    <cellStyle name="Normal 24 44 3 3 2" xfId="22927"/>
    <cellStyle name="Normal 24 44 3 4" xfId="22928"/>
    <cellStyle name="Normal 24 44 4" xfId="22929"/>
    <cellStyle name="Normal 24 44 4 2" xfId="22930"/>
    <cellStyle name="Normal 24 44 4 2 2" xfId="22931"/>
    <cellStyle name="Normal 24 44 4 3" xfId="22932"/>
    <cellStyle name="Normal 24 44 4 3 2" xfId="22933"/>
    <cellStyle name="Normal 24 44 4 4" xfId="22934"/>
    <cellStyle name="Normal 24 44 5" xfId="22935"/>
    <cellStyle name="Normal 24 44 5 2" xfId="22936"/>
    <cellStyle name="Normal 24 44 6" xfId="22937"/>
    <cellStyle name="Normal 24 44 6 2" xfId="22938"/>
    <cellStyle name="Normal 24 44 7" xfId="22939"/>
    <cellStyle name="Normal 24 45" xfId="22940"/>
    <cellStyle name="Normal 24 45 2" xfId="22941"/>
    <cellStyle name="Normal 24 45 2 2" xfId="22942"/>
    <cellStyle name="Normal 24 45 2 2 2" xfId="22943"/>
    <cellStyle name="Normal 24 45 2 2 2 2" xfId="22944"/>
    <cellStyle name="Normal 24 45 2 2 3" xfId="22945"/>
    <cellStyle name="Normal 24 45 2 2 3 2" xfId="22946"/>
    <cellStyle name="Normal 24 45 2 2 4" xfId="22947"/>
    <cellStyle name="Normal 24 45 2 3" xfId="22948"/>
    <cellStyle name="Normal 24 45 2 3 2" xfId="22949"/>
    <cellStyle name="Normal 24 45 2 3 2 2" xfId="22950"/>
    <cellStyle name="Normal 24 45 2 3 3" xfId="22951"/>
    <cellStyle name="Normal 24 45 2 3 3 2" xfId="22952"/>
    <cellStyle name="Normal 24 45 2 3 4" xfId="22953"/>
    <cellStyle name="Normal 24 45 2 4" xfId="22954"/>
    <cellStyle name="Normal 24 45 2 4 2" xfId="22955"/>
    <cellStyle name="Normal 24 45 2 5" xfId="22956"/>
    <cellStyle name="Normal 24 45 2 5 2" xfId="22957"/>
    <cellStyle name="Normal 24 45 2 6" xfId="22958"/>
    <cellStyle name="Normal 24 45 3" xfId="22959"/>
    <cellStyle name="Normal 24 45 3 2" xfId="22960"/>
    <cellStyle name="Normal 24 45 3 2 2" xfId="22961"/>
    <cellStyle name="Normal 24 45 3 3" xfId="22962"/>
    <cellStyle name="Normal 24 45 3 3 2" xfId="22963"/>
    <cellStyle name="Normal 24 45 3 4" xfId="22964"/>
    <cellStyle name="Normal 24 45 4" xfId="22965"/>
    <cellStyle name="Normal 24 45 4 2" xfId="22966"/>
    <cellStyle name="Normal 24 45 4 2 2" xfId="22967"/>
    <cellStyle name="Normal 24 45 4 3" xfId="22968"/>
    <cellStyle name="Normal 24 45 4 3 2" xfId="22969"/>
    <cellStyle name="Normal 24 45 4 4" xfId="22970"/>
    <cellStyle name="Normal 24 45 5" xfId="22971"/>
    <cellStyle name="Normal 24 45 5 2" xfId="22972"/>
    <cellStyle name="Normal 24 45 6" xfId="22973"/>
    <cellStyle name="Normal 24 45 6 2" xfId="22974"/>
    <cellStyle name="Normal 24 45 7" xfId="22975"/>
    <cellStyle name="Normal 24 46" xfId="22976"/>
    <cellStyle name="Normal 24 46 2" xfId="22977"/>
    <cellStyle name="Normal 24 46 2 2" xfId="22978"/>
    <cellStyle name="Normal 24 46 2 2 2" xfId="22979"/>
    <cellStyle name="Normal 24 46 2 2 2 2" xfId="22980"/>
    <cellStyle name="Normal 24 46 2 2 3" xfId="22981"/>
    <cellStyle name="Normal 24 46 2 2 3 2" xfId="22982"/>
    <cellStyle name="Normal 24 46 2 2 4" xfId="22983"/>
    <cellStyle name="Normal 24 46 2 3" xfId="22984"/>
    <cellStyle name="Normal 24 46 2 3 2" xfId="22985"/>
    <cellStyle name="Normal 24 46 2 3 2 2" xfId="22986"/>
    <cellStyle name="Normal 24 46 2 3 3" xfId="22987"/>
    <cellStyle name="Normal 24 46 2 3 3 2" xfId="22988"/>
    <cellStyle name="Normal 24 46 2 3 4" xfId="22989"/>
    <cellStyle name="Normal 24 46 2 4" xfId="22990"/>
    <cellStyle name="Normal 24 46 2 4 2" xfId="22991"/>
    <cellStyle name="Normal 24 46 2 5" xfId="22992"/>
    <cellStyle name="Normal 24 46 2 5 2" xfId="22993"/>
    <cellStyle name="Normal 24 46 2 6" xfId="22994"/>
    <cellStyle name="Normal 24 46 3" xfId="22995"/>
    <cellStyle name="Normal 24 46 3 2" xfId="22996"/>
    <cellStyle name="Normal 24 46 3 2 2" xfId="22997"/>
    <cellStyle name="Normal 24 46 3 3" xfId="22998"/>
    <cellStyle name="Normal 24 46 3 3 2" xfId="22999"/>
    <cellStyle name="Normal 24 46 3 4" xfId="23000"/>
    <cellStyle name="Normal 24 46 4" xfId="23001"/>
    <cellStyle name="Normal 24 46 4 2" xfId="23002"/>
    <cellStyle name="Normal 24 46 4 2 2" xfId="23003"/>
    <cellStyle name="Normal 24 46 4 3" xfId="23004"/>
    <cellStyle name="Normal 24 46 4 3 2" xfId="23005"/>
    <cellStyle name="Normal 24 46 4 4" xfId="23006"/>
    <cellStyle name="Normal 24 46 5" xfId="23007"/>
    <cellStyle name="Normal 24 46 5 2" xfId="23008"/>
    <cellStyle name="Normal 24 46 6" xfId="23009"/>
    <cellStyle name="Normal 24 46 6 2" xfId="23010"/>
    <cellStyle name="Normal 24 46 7" xfId="23011"/>
    <cellStyle name="Normal 24 47" xfId="23012"/>
    <cellStyle name="Normal 24 47 2" xfId="23013"/>
    <cellStyle name="Normal 24 47 2 2" xfId="23014"/>
    <cellStyle name="Normal 24 47 2 2 2" xfId="23015"/>
    <cellStyle name="Normal 24 47 2 2 2 2" xfId="23016"/>
    <cellStyle name="Normal 24 47 2 2 3" xfId="23017"/>
    <cellStyle name="Normal 24 47 2 2 3 2" xfId="23018"/>
    <cellStyle name="Normal 24 47 2 2 4" xfId="23019"/>
    <cellStyle name="Normal 24 47 2 3" xfId="23020"/>
    <cellStyle name="Normal 24 47 2 3 2" xfId="23021"/>
    <cellStyle name="Normal 24 47 2 3 2 2" xfId="23022"/>
    <cellStyle name="Normal 24 47 2 3 3" xfId="23023"/>
    <cellStyle name="Normal 24 47 2 3 3 2" xfId="23024"/>
    <cellStyle name="Normal 24 47 2 3 4" xfId="23025"/>
    <cellStyle name="Normal 24 47 2 4" xfId="23026"/>
    <cellStyle name="Normal 24 47 2 4 2" xfId="23027"/>
    <cellStyle name="Normal 24 47 2 5" xfId="23028"/>
    <cellStyle name="Normal 24 47 2 5 2" xfId="23029"/>
    <cellStyle name="Normal 24 47 2 6" xfId="23030"/>
    <cellStyle name="Normal 24 47 3" xfId="23031"/>
    <cellStyle name="Normal 24 47 3 2" xfId="23032"/>
    <cellStyle name="Normal 24 47 3 2 2" xfId="23033"/>
    <cellStyle name="Normal 24 47 3 3" xfId="23034"/>
    <cellStyle name="Normal 24 47 3 3 2" xfId="23035"/>
    <cellStyle name="Normal 24 47 3 4" xfId="23036"/>
    <cellStyle name="Normal 24 47 4" xfId="23037"/>
    <cellStyle name="Normal 24 47 4 2" xfId="23038"/>
    <cellStyle name="Normal 24 47 4 2 2" xfId="23039"/>
    <cellStyle name="Normal 24 47 4 3" xfId="23040"/>
    <cellStyle name="Normal 24 47 4 3 2" xfId="23041"/>
    <cellStyle name="Normal 24 47 4 4" xfId="23042"/>
    <cellStyle name="Normal 24 47 5" xfId="23043"/>
    <cellStyle name="Normal 24 47 5 2" xfId="23044"/>
    <cellStyle name="Normal 24 47 6" xfId="23045"/>
    <cellStyle name="Normal 24 47 6 2" xfId="23046"/>
    <cellStyle name="Normal 24 47 7" xfId="23047"/>
    <cellStyle name="Normal 24 48" xfId="23048"/>
    <cellStyle name="Normal 24 48 2" xfId="23049"/>
    <cellStyle name="Normal 24 48 2 2" xfId="23050"/>
    <cellStyle name="Normal 24 48 2 2 2" xfId="23051"/>
    <cellStyle name="Normal 24 48 2 2 2 2" xfId="23052"/>
    <cellStyle name="Normal 24 48 2 2 3" xfId="23053"/>
    <cellStyle name="Normal 24 48 2 2 3 2" xfId="23054"/>
    <cellStyle name="Normal 24 48 2 2 4" xfId="23055"/>
    <cellStyle name="Normal 24 48 2 3" xfId="23056"/>
    <cellStyle name="Normal 24 48 2 3 2" xfId="23057"/>
    <cellStyle name="Normal 24 48 2 3 2 2" xfId="23058"/>
    <cellStyle name="Normal 24 48 2 3 3" xfId="23059"/>
    <cellStyle name="Normal 24 48 2 3 3 2" xfId="23060"/>
    <cellStyle name="Normal 24 48 2 3 4" xfId="23061"/>
    <cellStyle name="Normal 24 48 2 4" xfId="23062"/>
    <cellStyle name="Normal 24 48 2 4 2" xfId="23063"/>
    <cellStyle name="Normal 24 48 2 5" xfId="23064"/>
    <cellStyle name="Normal 24 48 2 5 2" xfId="23065"/>
    <cellStyle name="Normal 24 48 2 6" xfId="23066"/>
    <cellStyle name="Normal 24 48 3" xfId="23067"/>
    <cellStyle name="Normal 24 48 3 2" xfId="23068"/>
    <cellStyle name="Normal 24 48 3 2 2" xfId="23069"/>
    <cellStyle name="Normal 24 48 3 3" xfId="23070"/>
    <cellStyle name="Normal 24 48 3 3 2" xfId="23071"/>
    <cellStyle name="Normal 24 48 3 4" xfId="23072"/>
    <cellStyle name="Normal 24 48 4" xfId="23073"/>
    <cellStyle name="Normal 24 48 4 2" xfId="23074"/>
    <cellStyle name="Normal 24 48 4 2 2" xfId="23075"/>
    <cellStyle name="Normal 24 48 4 3" xfId="23076"/>
    <cellStyle name="Normal 24 48 4 3 2" xfId="23077"/>
    <cellStyle name="Normal 24 48 4 4" xfId="23078"/>
    <cellStyle name="Normal 24 48 5" xfId="23079"/>
    <cellStyle name="Normal 24 48 5 2" xfId="23080"/>
    <cellStyle name="Normal 24 48 6" xfId="23081"/>
    <cellStyle name="Normal 24 48 6 2" xfId="23082"/>
    <cellStyle name="Normal 24 48 7" xfId="23083"/>
    <cellStyle name="Normal 24 49" xfId="23084"/>
    <cellStyle name="Normal 24 49 2" xfId="23085"/>
    <cellStyle name="Normal 24 49 2 2" xfId="23086"/>
    <cellStyle name="Normal 24 49 2 2 2" xfId="23087"/>
    <cellStyle name="Normal 24 49 2 2 2 2" xfId="23088"/>
    <cellStyle name="Normal 24 49 2 2 3" xfId="23089"/>
    <cellStyle name="Normal 24 49 2 2 3 2" xfId="23090"/>
    <cellStyle name="Normal 24 49 2 2 4" xfId="23091"/>
    <cellStyle name="Normal 24 49 2 3" xfId="23092"/>
    <cellStyle name="Normal 24 49 2 3 2" xfId="23093"/>
    <cellStyle name="Normal 24 49 2 3 2 2" xfId="23094"/>
    <cellStyle name="Normal 24 49 2 3 3" xfId="23095"/>
    <cellStyle name="Normal 24 49 2 3 3 2" xfId="23096"/>
    <cellStyle name="Normal 24 49 2 3 4" xfId="23097"/>
    <cellStyle name="Normal 24 49 2 4" xfId="23098"/>
    <cellStyle name="Normal 24 49 2 4 2" xfId="23099"/>
    <cellStyle name="Normal 24 49 2 5" xfId="23100"/>
    <cellStyle name="Normal 24 49 2 5 2" xfId="23101"/>
    <cellStyle name="Normal 24 49 2 6" xfId="23102"/>
    <cellStyle name="Normal 24 49 3" xfId="23103"/>
    <cellStyle name="Normal 24 49 3 2" xfId="23104"/>
    <cellStyle name="Normal 24 49 3 2 2" xfId="23105"/>
    <cellStyle name="Normal 24 49 3 3" xfId="23106"/>
    <cellStyle name="Normal 24 49 3 3 2" xfId="23107"/>
    <cellStyle name="Normal 24 49 3 4" xfId="23108"/>
    <cellStyle name="Normal 24 49 4" xfId="23109"/>
    <cellStyle name="Normal 24 49 4 2" xfId="23110"/>
    <cellStyle name="Normal 24 49 4 2 2" xfId="23111"/>
    <cellStyle name="Normal 24 49 4 3" xfId="23112"/>
    <cellStyle name="Normal 24 49 4 3 2" xfId="23113"/>
    <cellStyle name="Normal 24 49 4 4" xfId="23114"/>
    <cellStyle name="Normal 24 49 5" xfId="23115"/>
    <cellStyle name="Normal 24 49 5 2" xfId="23116"/>
    <cellStyle name="Normal 24 49 6" xfId="23117"/>
    <cellStyle name="Normal 24 49 6 2" xfId="23118"/>
    <cellStyle name="Normal 24 49 7" xfId="23119"/>
    <cellStyle name="Normal 24 5" xfId="23120"/>
    <cellStyle name="Normal 24 5 2" xfId="23121"/>
    <cellStyle name="Normal 24 5 2 2" xfId="23122"/>
    <cellStyle name="Normal 24 5 2 2 2" xfId="23123"/>
    <cellStyle name="Normal 24 5 2 2 2 2" xfId="23124"/>
    <cellStyle name="Normal 24 5 2 2 3" xfId="23125"/>
    <cellStyle name="Normal 24 5 2 2 3 2" xfId="23126"/>
    <cellStyle name="Normal 24 5 2 2 4" xfId="23127"/>
    <cellStyle name="Normal 24 5 2 3" xfId="23128"/>
    <cellStyle name="Normal 24 5 2 3 2" xfId="23129"/>
    <cellStyle name="Normal 24 5 2 3 2 2" xfId="23130"/>
    <cellStyle name="Normal 24 5 2 3 3" xfId="23131"/>
    <cellStyle name="Normal 24 5 2 3 3 2" xfId="23132"/>
    <cellStyle name="Normal 24 5 2 3 4" xfId="23133"/>
    <cellStyle name="Normal 24 5 2 4" xfId="23134"/>
    <cellStyle name="Normal 24 5 2 4 2" xfId="23135"/>
    <cellStyle name="Normal 24 5 2 5" xfId="23136"/>
    <cellStyle name="Normal 24 5 2 5 2" xfId="23137"/>
    <cellStyle name="Normal 24 5 2 6" xfId="23138"/>
    <cellStyle name="Normal 24 5 3" xfId="23139"/>
    <cellStyle name="Normal 24 5 3 2" xfId="23140"/>
    <cellStyle name="Normal 24 5 3 2 2" xfId="23141"/>
    <cellStyle name="Normal 24 5 3 3" xfId="23142"/>
    <cellStyle name="Normal 24 5 3 3 2" xfId="23143"/>
    <cellStyle name="Normal 24 5 3 4" xfId="23144"/>
    <cellStyle name="Normal 24 5 4" xfId="23145"/>
    <cellStyle name="Normal 24 5 4 2" xfId="23146"/>
    <cellStyle name="Normal 24 5 4 2 2" xfId="23147"/>
    <cellStyle name="Normal 24 5 4 3" xfId="23148"/>
    <cellStyle name="Normal 24 5 4 3 2" xfId="23149"/>
    <cellStyle name="Normal 24 5 4 4" xfId="23150"/>
    <cellStyle name="Normal 24 5 5" xfId="23151"/>
    <cellStyle name="Normal 24 5 5 2" xfId="23152"/>
    <cellStyle name="Normal 24 5 6" xfId="23153"/>
    <cellStyle name="Normal 24 5 6 2" xfId="23154"/>
    <cellStyle name="Normal 24 5 7" xfId="23155"/>
    <cellStyle name="Normal 24 50" xfId="23156"/>
    <cellStyle name="Normal 24 50 2" xfId="23157"/>
    <cellStyle name="Normal 24 50 2 2" xfId="23158"/>
    <cellStyle name="Normal 24 50 2 2 2" xfId="23159"/>
    <cellStyle name="Normal 24 50 2 2 2 2" xfId="23160"/>
    <cellStyle name="Normal 24 50 2 2 3" xfId="23161"/>
    <cellStyle name="Normal 24 50 2 2 3 2" xfId="23162"/>
    <cellStyle name="Normal 24 50 2 2 4" xfId="23163"/>
    <cellStyle name="Normal 24 50 2 3" xfId="23164"/>
    <cellStyle name="Normal 24 50 2 3 2" xfId="23165"/>
    <cellStyle name="Normal 24 50 2 3 2 2" xfId="23166"/>
    <cellStyle name="Normal 24 50 2 3 3" xfId="23167"/>
    <cellStyle name="Normal 24 50 2 3 3 2" xfId="23168"/>
    <cellStyle name="Normal 24 50 2 3 4" xfId="23169"/>
    <cellStyle name="Normal 24 50 2 4" xfId="23170"/>
    <cellStyle name="Normal 24 50 2 4 2" xfId="23171"/>
    <cellStyle name="Normal 24 50 2 5" xfId="23172"/>
    <cellStyle name="Normal 24 50 2 5 2" xfId="23173"/>
    <cellStyle name="Normal 24 50 2 6" xfId="23174"/>
    <cellStyle name="Normal 24 50 3" xfId="23175"/>
    <cellStyle name="Normal 24 50 3 2" xfId="23176"/>
    <cellStyle name="Normal 24 50 3 2 2" xfId="23177"/>
    <cellStyle name="Normal 24 50 3 3" xfId="23178"/>
    <cellStyle name="Normal 24 50 3 3 2" xfId="23179"/>
    <cellStyle name="Normal 24 50 3 4" xfId="23180"/>
    <cellStyle name="Normal 24 50 4" xfId="23181"/>
    <cellStyle name="Normal 24 50 4 2" xfId="23182"/>
    <cellStyle name="Normal 24 50 4 2 2" xfId="23183"/>
    <cellStyle name="Normal 24 50 4 3" xfId="23184"/>
    <cellStyle name="Normal 24 50 4 3 2" xfId="23185"/>
    <cellStyle name="Normal 24 50 4 4" xfId="23186"/>
    <cellStyle name="Normal 24 50 5" xfId="23187"/>
    <cellStyle name="Normal 24 50 5 2" xfId="23188"/>
    <cellStyle name="Normal 24 50 6" xfId="23189"/>
    <cellStyle name="Normal 24 50 6 2" xfId="23190"/>
    <cellStyle name="Normal 24 50 7" xfId="23191"/>
    <cellStyle name="Normal 24 51" xfId="23192"/>
    <cellStyle name="Normal 24 51 2" xfId="23193"/>
    <cellStyle name="Normal 24 51 2 2" xfId="23194"/>
    <cellStyle name="Normal 24 51 2 2 2" xfId="23195"/>
    <cellStyle name="Normal 24 51 2 2 2 2" xfId="23196"/>
    <cellStyle name="Normal 24 51 2 2 3" xfId="23197"/>
    <cellStyle name="Normal 24 51 2 2 3 2" xfId="23198"/>
    <cellStyle name="Normal 24 51 2 2 4" xfId="23199"/>
    <cellStyle name="Normal 24 51 2 3" xfId="23200"/>
    <cellStyle name="Normal 24 51 2 3 2" xfId="23201"/>
    <cellStyle name="Normal 24 51 2 3 2 2" xfId="23202"/>
    <cellStyle name="Normal 24 51 2 3 3" xfId="23203"/>
    <cellStyle name="Normal 24 51 2 3 3 2" xfId="23204"/>
    <cellStyle name="Normal 24 51 2 3 4" xfId="23205"/>
    <cellStyle name="Normal 24 51 2 4" xfId="23206"/>
    <cellStyle name="Normal 24 51 2 4 2" xfId="23207"/>
    <cellStyle name="Normal 24 51 2 5" xfId="23208"/>
    <cellStyle name="Normal 24 51 2 5 2" xfId="23209"/>
    <cellStyle name="Normal 24 51 2 6" xfId="23210"/>
    <cellStyle name="Normal 24 51 3" xfId="23211"/>
    <cellStyle name="Normal 24 51 3 2" xfId="23212"/>
    <cellStyle name="Normal 24 51 3 2 2" xfId="23213"/>
    <cellStyle name="Normal 24 51 3 3" xfId="23214"/>
    <cellStyle name="Normal 24 51 3 3 2" xfId="23215"/>
    <cellStyle name="Normal 24 51 3 4" xfId="23216"/>
    <cellStyle name="Normal 24 51 4" xfId="23217"/>
    <cellStyle name="Normal 24 51 4 2" xfId="23218"/>
    <cellStyle name="Normal 24 51 4 2 2" xfId="23219"/>
    <cellStyle name="Normal 24 51 4 3" xfId="23220"/>
    <cellStyle name="Normal 24 51 4 3 2" xfId="23221"/>
    <cellStyle name="Normal 24 51 4 4" xfId="23222"/>
    <cellStyle name="Normal 24 51 5" xfId="23223"/>
    <cellStyle name="Normal 24 51 5 2" xfId="23224"/>
    <cellStyle name="Normal 24 51 6" xfId="23225"/>
    <cellStyle name="Normal 24 51 6 2" xfId="23226"/>
    <cellStyle name="Normal 24 51 7" xfId="23227"/>
    <cellStyle name="Normal 24 52" xfId="23228"/>
    <cellStyle name="Normal 24 52 2" xfId="23229"/>
    <cellStyle name="Normal 24 52 2 2" xfId="23230"/>
    <cellStyle name="Normal 24 52 2 2 2" xfId="23231"/>
    <cellStyle name="Normal 24 52 2 2 2 2" xfId="23232"/>
    <cellStyle name="Normal 24 52 2 2 3" xfId="23233"/>
    <cellStyle name="Normal 24 52 2 2 3 2" xfId="23234"/>
    <cellStyle name="Normal 24 52 2 2 4" xfId="23235"/>
    <cellStyle name="Normal 24 52 2 3" xfId="23236"/>
    <cellStyle name="Normal 24 52 2 3 2" xfId="23237"/>
    <cellStyle name="Normal 24 52 2 3 2 2" xfId="23238"/>
    <cellStyle name="Normal 24 52 2 3 3" xfId="23239"/>
    <cellStyle name="Normal 24 52 2 3 3 2" xfId="23240"/>
    <cellStyle name="Normal 24 52 2 3 4" xfId="23241"/>
    <cellStyle name="Normal 24 52 2 4" xfId="23242"/>
    <cellStyle name="Normal 24 52 2 4 2" xfId="23243"/>
    <cellStyle name="Normal 24 52 2 5" xfId="23244"/>
    <cellStyle name="Normal 24 52 2 5 2" xfId="23245"/>
    <cellStyle name="Normal 24 52 2 6" xfId="23246"/>
    <cellStyle name="Normal 24 52 3" xfId="23247"/>
    <cellStyle name="Normal 24 52 3 2" xfId="23248"/>
    <cellStyle name="Normal 24 52 3 2 2" xfId="23249"/>
    <cellStyle name="Normal 24 52 3 3" xfId="23250"/>
    <cellStyle name="Normal 24 52 3 3 2" xfId="23251"/>
    <cellStyle name="Normal 24 52 3 4" xfId="23252"/>
    <cellStyle name="Normal 24 52 4" xfId="23253"/>
    <cellStyle name="Normal 24 52 4 2" xfId="23254"/>
    <cellStyle name="Normal 24 52 4 2 2" xfId="23255"/>
    <cellStyle name="Normal 24 52 4 3" xfId="23256"/>
    <cellStyle name="Normal 24 52 4 3 2" xfId="23257"/>
    <cellStyle name="Normal 24 52 4 4" xfId="23258"/>
    <cellStyle name="Normal 24 52 5" xfId="23259"/>
    <cellStyle name="Normal 24 52 5 2" xfId="23260"/>
    <cellStyle name="Normal 24 52 6" xfId="23261"/>
    <cellStyle name="Normal 24 52 6 2" xfId="23262"/>
    <cellStyle name="Normal 24 52 7" xfId="23263"/>
    <cellStyle name="Normal 24 53" xfId="23264"/>
    <cellStyle name="Normal 24 53 2" xfId="23265"/>
    <cellStyle name="Normal 24 53 2 2" xfId="23266"/>
    <cellStyle name="Normal 24 53 2 2 2" xfId="23267"/>
    <cellStyle name="Normal 24 53 2 2 2 2" xfId="23268"/>
    <cellStyle name="Normal 24 53 2 2 3" xfId="23269"/>
    <cellStyle name="Normal 24 53 2 2 3 2" xfId="23270"/>
    <cellStyle name="Normal 24 53 2 2 4" xfId="23271"/>
    <cellStyle name="Normal 24 53 2 3" xfId="23272"/>
    <cellStyle name="Normal 24 53 2 3 2" xfId="23273"/>
    <cellStyle name="Normal 24 53 2 3 2 2" xfId="23274"/>
    <cellStyle name="Normal 24 53 2 3 3" xfId="23275"/>
    <cellStyle name="Normal 24 53 2 3 3 2" xfId="23276"/>
    <cellStyle name="Normal 24 53 2 3 4" xfId="23277"/>
    <cellStyle name="Normal 24 53 2 4" xfId="23278"/>
    <cellStyle name="Normal 24 53 2 4 2" xfId="23279"/>
    <cellStyle name="Normal 24 53 2 5" xfId="23280"/>
    <cellStyle name="Normal 24 53 2 5 2" xfId="23281"/>
    <cellStyle name="Normal 24 53 2 6" xfId="23282"/>
    <cellStyle name="Normal 24 53 3" xfId="23283"/>
    <cellStyle name="Normal 24 53 3 2" xfId="23284"/>
    <cellStyle name="Normal 24 53 3 2 2" xfId="23285"/>
    <cellStyle name="Normal 24 53 3 3" xfId="23286"/>
    <cellStyle name="Normal 24 53 3 3 2" xfId="23287"/>
    <cellStyle name="Normal 24 53 3 4" xfId="23288"/>
    <cellStyle name="Normal 24 53 4" xfId="23289"/>
    <cellStyle name="Normal 24 53 4 2" xfId="23290"/>
    <cellStyle name="Normal 24 53 4 2 2" xfId="23291"/>
    <cellStyle name="Normal 24 53 4 3" xfId="23292"/>
    <cellStyle name="Normal 24 53 4 3 2" xfId="23293"/>
    <cellStyle name="Normal 24 53 4 4" xfId="23294"/>
    <cellStyle name="Normal 24 53 5" xfId="23295"/>
    <cellStyle name="Normal 24 53 5 2" xfId="23296"/>
    <cellStyle name="Normal 24 53 6" xfId="23297"/>
    <cellStyle name="Normal 24 53 6 2" xfId="23298"/>
    <cellStyle name="Normal 24 53 7" xfId="23299"/>
    <cellStyle name="Normal 24 54" xfId="23300"/>
    <cellStyle name="Normal 24 54 2" xfId="23301"/>
    <cellStyle name="Normal 24 54 2 2" xfId="23302"/>
    <cellStyle name="Normal 24 54 2 2 2" xfId="23303"/>
    <cellStyle name="Normal 24 54 2 2 2 2" xfId="23304"/>
    <cellStyle name="Normal 24 54 2 2 3" xfId="23305"/>
    <cellStyle name="Normal 24 54 2 2 3 2" xfId="23306"/>
    <cellStyle name="Normal 24 54 2 2 4" xfId="23307"/>
    <cellStyle name="Normal 24 54 2 3" xfId="23308"/>
    <cellStyle name="Normal 24 54 2 3 2" xfId="23309"/>
    <cellStyle name="Normal 24 54 2 3 2 2" xfId="23310"/>
    <cellStyle name="Normal 24 54 2 3 3" xfId="23311"/>
    <cellStyle name="Normal 24 54 2 3 3 2" xfId="23312"/>
    <cellStyle name="Normal 24 54 2 3 4" xfId="23313"/>
    <cellStyle name="Normal 24 54 2 4" xfId="23314"/>
    <cellStyle name="Normal 24 54 2 4 2" xfId="23315"/>
    <cellStyle name="Normal 24 54 2 5" xfId="23316"/>
    <cellStyle name="Normal 24 54 2 5 2" xfId="23317"/>
    <cellStyle name="Normal 24 54 2 6" xfId="23318"/>
    <cellStyle name="Normal 24 54 3" xfId="23319"/>
    <cellStyle name="Normal 24 54 3 2" xfId="23320"/>
    <cellStyle name="Normal 24 54 3 2 2" xfId="23321"/>
    <cellStyle name="Normal 24 54 3 3" xfId="23322"/>
    <cellStyle name="Normal 24 54 3 3 2" xfId="23323"/>
    <cellStyle name="Normal 24 54 3 4" xfId="23324"/>
    <cellStyle name="Normal 24 54 4" xfId="23325"/>
    <cellStyle name="Normal 24 54 4 2" xfId="23326"/>
    <cellStyle name="Normal 24 54 4 2 2" xfId="23327"/>
    <cellStyle name="Normal 24 54 4 3" xfId="23328"/>
    <cellStyle name="Normal 24 54 4 3 2" xfId="23329"/>
    <cellStyle name="Normal 24 54 4 4" xfId="23330"/>
    <cellStyle name="Normal 24 54 5" xfId="23331"/>
    <cellStyle name="Normal 24 54 5 2" xfId="23332"/>
    <cellStyle name="Normal 24 54 6" xfId="23333"/>
    <cellStyle name="Normal 24 54 6 2" xfId="23334"/>
    <cellStyle name="Normal 24 54 7" xfId="23335"/>
    <cellStyle name="Normal 24 55" xfId="23336"/>
    <cellStyle name="Normal 24 55 2" xfId="23337"/>
    <cellStyle name="Normal 24 55 2 2" xfId="23338"/>
    <cellStyle name="Normal 24 55 2 2 2" xfId="23339"/>
    <cellStyle name="Normal 24 55 2 2 2 2" xfId="23340"/>
    <cellStyle name="Normal 24 55 2 2 3" xfId="23341"/>
    <cellStyle name="Normal 24 55 2 2 3 2" xfId="23342"/>
    <cellStyle name="Normal 24 55 2 2 4" xfId="23343"/>
    <cellStyle name="Normal 24 55 2 3" xfId="23344"/>
    <cellStyle name="Normal 24 55 2 3 2" xfId="23345"/>
    <cellStyle name="Normal 24 55 2 3 2 2" xfId="23346"/>
    <cellStyle name="Normal 24 55 2 3 3" xfId="23347"/>
    <cellStyle name="Normal 24 55 2 3 3 2" xfId="23348"/>
    <cellStyle name="Normal 24 55 2 3 4" xfId="23349"/>
    <cellStyle name="Normal 24 55 2 4" xfId="23350"/>
    <cellStyle name="Normal 24 55 2 4 2" xfId="23351"/>
    <cellStyle name="Normal 24 55 2 5" xfId="23352"/>
    <cellStyle name="Normal 24 55 2 5 2" xfId="23353"/>
    <cellStyle name="Normal 24 55 2 6" xfId="23354"/>
    <cellStyle name="Normal 24 55 3" xfId="23355"/>
    <cellStyle name="Normal 24 55 3 2" xfId="23356"/>
    <cellStyle name="Normal 24 55 3 2 2" xfId="23357"/>
    <cellStyle name="Normal 24 55 3 3" xfId="23358"/>
    <cellStyle name="Normal 24 55 3 3 2" xfId="23359"/>
    <cellStyle name="Normal 24 55 3 4" xfId="23360"/>
    <cellStyle name="Normal 24 55 4" xfId="23361"/>
    <cellStyle name="Normal 24 55 4 2" xfId="23362"/>
    <cellStyle name="Normal 24 55 4 2 2" xfId="23363"/>
    <cellStyle name="Normal 24 55 4 3" xfId="23364"/>
    <cellStyle name="Normal 24 55 4 3 2" xfId="23365"/>
    <cellStyle name="Normal 24 55 4 4" xfId="23366"/>
    <cellStyle name="Normal 24 55 5" xfId="23367"/>
    <cellStyle name="Normal 24 55 5 2" xfId="23368"/>
    <cellStyle name="Normal 24 55 6" xfId="23369"/>
    <cellStyle name="Normal 24 55 6 2" xfId="23370"/>
    <cellStyle name="Normal 24 55 7" xfId="23371"/>
    <cellStyle name="Normal 24 56" xfId="23372"/>
    <cellStyle name="Normal 24 56 2" xfId="23373"/>
    <cellStyle name="Normal 24 56 2 2" xfId="23374"/>
    <cellStyle name="Normal 24 56 2 2 2" xfId="23375"/>
    <cellStyle name="Normal 24 56 2 2 2 2" xfId="23376"/>
    <cellStyle name="Normal 24 56 2 2 3" xfId="23377"/>
    <cellStyle name="Normal 24 56 2 2 3 2" xfId="23378"/>
    <cellStyle name="Normal 24 56 2 2 4" xfId="23379"/>
    <cellStyle name="Normal 24 56 2 3" xfId="23380"/>
    <cellStyle name="Normal 24 56 2 3 2" xfId="23381"/>
    <cellStyle name="Normal 24 56 2 3 2 2" xfId="23382"/>
    <cellStyle name="Normal 24 56 2 3 3" xfId="23383"/>
    <cellStyle name="Normal 24 56 2 3 3 2" xfId="23384"/>
    <cellStyle name="Normal 24 56 2 3 4" xfId="23385"/>
    <cellStyle name="Normal 24 56 2 4" xfId="23386"/>
    <cellStyle name="Normal 24 56 2 4 2" xfId="23387"/>
    <cellStyle name="Normal 24 56 2 5" xfId="23388"/>
    <cellStyle name="Normal 24 56 2 5 2" xfId="23389"/>
    <cellStyle name="Normal 24 56 2 6" xfId="23390"/>
    <cellStyle name="Normal 24 56 3" xfId="23391"/>
    <cellStyle name="Normal 24 56 3 2" xfId="23392"/>
    <cellStyle name="Normal 24 56 3 2 2" xfId="23393"/>
    <cellStyle name="Normal 24 56 3 3" xfId="23394"/>
    <cellStyle name="Normal 24 56 3 3 2" xfId="23395"/>
    <cellStyle name="Normal 24 56 3 4" xfId="23396"/>
    <cellStyle name="Normal 24 56 4" xfId="23397"/>
    <cellStyle name="Normal 24 56 4 2" xfId="23398"/>
    <cellStyle name="Normal 24 56 4 2 2" xfId="23399"/>
    <cellStyle name="Normal 24 56 4 3" xfId="23400"/>
    <cellStyle name="Normal 24 56 4 3 2" xfId="23401"/>
    <cellStyle name="Normal 24 56 4 4" xfId="23402"/>
    <cellStyle name="Normal 24 56 5" xfId="23403"/>
    <cellStyle name="Normal 24 56 5 2" xfId="23404"/>
    <cellStyle name="Normal 24 56 6" xfId="23405"/>
    <cellStyle name="Normal 24 56 6 2" xfId="23406"/>
    <cellStyle name="Normal 24 56 7" xfId="23407"/>
    <cellStyle name="Normal 24 57" xfId="23408"/>
    <cellStyle name="Normal 24 57 2" xfId="23409"/>
    <cellStyle name="Normal 24 57 2 2" xfId="23410"/>
    <cellStyle name="Normal 24 57 2 2 2" xfId="23411"/>
    <cellStyle name="Normal 24 57 2 2 2 2" xfId="23412"/>
    <cellStyle name="Normal 24 57 2 2 3" xfId="23413"/>
    <cellStyle name="Normal 24 57 2 2 3 2" xfId="23414"/>
    <cellStyle name="Normal 24 57 2 2 4" xfId="23415"/>
    <cellStyle name="Normal 24 57 2 3" xfId="23416"/>
    <cellStyle name="Normal 24 57 2 3 2" xfId="23417"/>
    <cellStyle name="Normal 24 57 2 3 2 2" xfId="23418"/>
    <cellStyle name="Normal 24 57 2 3 3" xfId="23419"/>
    <cellStyle name="Normal 24 57 2 3 3 2" xfId="23420"/>
    <cellStyle name="Normal 24 57 2 3 4" xfId="23421"/>
    <cellStyle name="Normal 24 57 2 4" xfId="23422"/>
    <cellStyle name="Normal 24 57 2 4 2" xfId="23423"/>
    <cellStyle name="Normal 24 57 2 5" xfId="23424"/>
    <cellStyle name="Normal 24 57 2 5 2" xfId="23425"/>
    <cellStyle name="Normal 24 57 2 6" xfId="23426"/>
    <cellStyle name="Normal 24 57 3" xfId="23427"/>
    <cellStyle name="Normal 24 57 3 2" xfId="23428"/>
    <cellStyle name="Normal 24 57 3 2 2" xfId="23429"/>
    <cellStyle name="Normal 24 57 3 3" xfId="23430"/>
    <cellStyle name="Normal 24 57 3 3 2" xfId="23431"/>
    <cellStyle name="Normal 24 57 3 4" xfId="23432"/>
    <cellStyle name="Normal 24 57 4" xfId="23433"/>
    <cellStyle name="Normal 24 57 4 2" xfId="23434"/>
    <cellStyle name="Normal 24 57 4 2 2" xfId="23435"/>
    <cellStyle name="Normal 24 57 4 3" xfId="23436"/>
    <cellStyle name="Normal 24 57 4 3 2" xfId="23437"/>
    <cellStyle name="Normal 24 57 4 4" xfId="23438"/>
    <cellStyle name="Normal 24 57 5" xfId="23439"/>
    <cellStyle name="Normal 24 57 5 2" xfId="23440"/>
    <cellStyle name="Normal 24 57 6" xfId="23441"/>
    <cellStyle name="Normal 24 57 6 2" xfId="23442"/>
    <cellStyle name="Normal 24 57 7" xfId="23443"/>
    <cellStyle name="Normal 24 58" xfId="23444"/>
    <cellStyle name="Normal 24 58 2" xfId="23445"/>
    <cellStyle name="Normal 24 58 2 2" xfId="23446"/>
    <cellStyle name="Normal 24 58 2 2 2" xfId="23447"/>
    <cellStyle name="Normal 24 58 2 2 2 2" xfId="23448"/>
    <cellStyle name="Normal 24 58 2 2 3" xfId="23449"/>
    <cellStyle name="Normal 24 58 2 2 3 2" xfId="23450"/>
    <cellStyle name="Normal 24 58 2 2 4" xfId="23451"/>
    <cellStyle name="Normal 24 58 2 3" xfId="23452"/>
    <cellStyle name="Normal 24 58 2 3 2" xfId="23453"/>
    <cellStyle name="Normal 24 58 2 3 2 2" xfId="23454"/>
    <cellStyle name="Normal 24 58 2 3 3" xfId="23455"/>
    <cellStyle name="Normal 24 58 2 3 3 2" xfId="23456"/>
    <cellStyle name="Normal 24 58 2 3 4" xfId="23457"/>
    <cellStyle name="Normal 24 58 2 4" xfId="23458"/>
    <cellStyle name="Normal 24 58 2 4 2" xfId="23459"/>
    <cellStyle name="Normal 24 58 2 5" xfId="23460"/>
    <cellStyle name="Normal 24 58 2 5 2" xfId="23461"/>
    <cellStyle name="Normal 24 58 2 6" xfId="23462"/>
    <cellStyle name="Normal 24 58 3" xfId="23463"/>
    <cellStyle name="Normal 24 58 3 2" xfId="23464"/>
    <cellStyle name="Normal 24 58 3 2 2" xfId="23465"/>
    <cellStyle name="Normal 24 58 3 3" xfId="23466"/>
    <cellStyle name="Normal 24 58 3 3 2" xfId="23467"/>
    <cellStyle name="Normal 24 58 3 4" xfId="23468"/>
    <cellStyle name="Normal 24 58 4" xfId="23469"/>
    <cellStyle name="Normal 24 58 4 2" xfId="23470"/>
    <cellStyle name="Normal 24 58 4 2 2" xfId="23471"/>
    <cellStyle name="Normal 24 58 4 3" xfId="23472"/>
    <cellStyle name="Normal 24 58 4 3 2" xfId="23473"/>
    <cellStyle name="Normal 24 58 4 4" xfId="23474"/>
    <cellStyle name="Normal 24 58 5" xfId="23475"/>
    <cellStyle name="Normal 24 58 5 2" xfId="23476"/>
    <cellStyle name="Normal 24 58 6" xfId="23477"/>
    <cellStyle name="Normal 24 58 6 2" xfId="23478"/>
    <cellStyle name="Normal 24 58 7" xfId="23479"/>
    <cellStyle name="Normal 24 59" xfId="23480"/>
    <cellStyle name="Normal 24 59 2" xfId="23481"/>
    <cellStyle name="Normal 24 59 2 2" xfId="23482"/>
    <cellStyle name="Normal 24 59 2 2 2" xfId="23483"/>
    <cellStyle name="Normal 24 59 2 2 2 2" xfId="23484"/>
    <cellStyle name="Normal 24 59 2 2 3" xfId="23485"/>
    <cellStyle name="Normal 24 59 2 2 3 2" xfId="23486"/>
    <cellStyle name="Normal 24 59 2 2 4" xfId="23487"/>
    <cellStyle name="Normal 24 59 2 3" xfId="23488"/>
    <cellStyle name="Normal 24 59 2 3 2" xfId="23489"/>
    <cellStyle name="Normal 24 59 2 3 2 2" xfId="23490"/>
    <cellStyle name="Normal 24 59 2 3 3" xfId="23491"/>
    <cellStyle name="Normal 24 59 2 3 3 2" xfId="23492"/>
    <cellStyle name="Normal 24 59 2 3 4" xfId="23493"/>
    <cellStyle name="Normal 24 59 2 4" xfId="23494"/>
    <cellStyle name="Normal 24 59 2 4 2" xfId="23495"/>
    <cellStyle name="Normal 24 59 2 5" xfId="23496"/>
    <cellStyle name="Normal 24 59 2 5 2" xfId="23497"/>
    <cellStyle name="Normal 24 59 2 6" xfId="23498"/>
    <cellStyle name="Normal 24 59 3" xfId="23499"/>
    <cellStyle name="Normal 24 59 3 2" xfId="23500"/>
    <cellStyle name="Normal 24 59 3 2 2" xfId="23501"/>
    <cellStyle name="Normal 24 59 3 3" xfId="23502"/>
    <cellStyle name="Normal 24 59 3 3 2" xfId="23503"/>
    <cellStyle name="Normal 24 59 3 4" xfId="23504"/>
    <cellStyle name="Normal 24 59 4" xfId="23505"/>
    <cellStyle name="Normal 24 59 4 2" xfId="23506"/>
    <cellStyle name="Normal 24 59 4 2 2" xfId="23507"/>
    <cellStyle name="Normal 24 59 4 3" xfId="23508"/>
    <cellStyle name="Normal 24 59 4 3 2" xfId="23509"/>
    <cellStyle name="Normal 24 59 4 4" xfId="23510"/>
    <cellStyle name="Normal 24 59 5" xfId="23511"/>
    <cellStyle name="Normal 24 59 5 2" xfId="23512"/>
    <cellStyle name="Normal 24 59 6" xfId="23513"/>
    <cellStyle name="Normal 24 59 6 2" xfId="23514"/>
    <cellStyle name="Normal 24 59 7" xfId="23515"/>
    <cellStyle name="Normal 24 6" xfId="23516"/>
    <cellStyle name="Normal 24 6 2" xfId="23517"/>
    <cellStyle name="Normal 24 6 2 2" xfId="23518"/>
    <cellStyle name="Normal 24 6 2 2 2" xfId="23519"/>
    <cellStyle name="Normal 24 6 2 2 2 2" xfId="23520"/>
    <cellStyle name="Normal 24 6 2 2 3" xfId="23521"/>
    <cellStyle name="Normal 24 6 2 2 3 2" xfId="23522"/>
    <cellStyle name="Normal 24 6 2 2 4" xfId="23523"/>
    <cellStyle name="Normal 24 6 2 3" xfId="23524"/>
    <cellStyle name="Normal 24 6 2 3 2" xfId="23525"/>
    <cellStyle name="Normal 24 6 2 3 2 2" xfId="23526"/>
    <cellStyle name="Normal 24 6 2 3 3" xfId="23527"/>
    <cellStyle name="Normal 24 6 2 3 3 2" xfId="23528"/>
    <cellStyle name="Normal 24 6 2 3 4" xfId="23529"/>
    <cellStyle name="Normal 24 6 2 4" xfId="23530"/>
    <cellStyle name="Normal 24 6 2 4 2" xfId="23531"/>
    <cellStyle name="Normal 24 6 2 5" xfId="23532"/>
    <cellStyle name="Normal 24 6 2 5 2" xfId="23533"/>
    <cellStyle name="Normal 24 6 2 6" xfId="23534"/>
    <cellStyle name="Normal 24 6 3" xfId="23535"/>
    <cellStyle name="Normal 24 6 3 2" xfId="23536"/>
    <cellStyle name="Normal 24 6 3 2 2" xfId="23537"/>
    <cellStyle name="Normal 24 6 3 3" xfId="23538"/>
    <cellStyle name="Normal 24 6 3 3 2" xfId="23539"/>
    <cellStyle name="Normal 24 6 3 4" xfId="23540"/>
    <cellStyle name="Normal 24 6 4" xfId="23541"/>
    <cellStyle name="Normal 24 6 4 2" xfId="23542"/>
    <cellStyle name="Normal 24 6 4 2 2" xfId="23543"/>
    <cellStyle name="Normal 24 6 4 3" xfId="23544"/>
    <cellStyle name="Normal 24 6 4 3 2" xfId="23545"/>
    <cellStyle name="Normal 24 6 4 4" xfId="23546"/>
    <cellStyle name="Normal 24 6 5" xfId="23547"/>
    <cellStyle name="Normal 24 6 5 2" xfId="23548"/>
    <cellStyle name="Normal 24 6 6" xfId="23549"/>
    <cellStyle name="Normal 24 6 6 2" xfId="23550"/>
    <cellStyle name="Normal 24 6 7" xfId="23551"/>
    <cellStyle name="Normal 24 60" xfId="23552"/>
    <cellStyle name="Normal 24 60 2" xfId="23553"/>
    <cellStyle name="Normal 24 60 2 2" xfId="23554"/>
    <cellStyle name="Normal 24 60 2 2 2" xfId="23555"/>
    <cellStyle name="Normal 24 60 2 3" xfId="23556"/>
    <cellStyle name="Normal 24 60 2 3 2" xfId="23557"/>
    <cellStyle name="Normal 24 60 2 4" xfId="23558"/>
    <cellStyle name="Normal 24 60 3" xfId="23559"/>
    <cellStyle name="Normal 24 60 3 2" xfId="23560"/>
    <cellStyle name="Normal 24 60 3 2 2" xfId="23561"/>
    <cellStyle name="Normal 24 60 3 3" xfId="23562"/>
    <cellStyle name="Normal 24 60 3 3 2" xfId="23563"/>
    <cellStyle name="Normal 24 60 3 4" xfId="23564"/>
    <cellStyle name="Normal 24 60 4" xfId="23565"/>
    <cellStyle name="Normal 24 60 4 2" xfId="23566"/>
    <cellStyle name="Normal 24 60 5" xfId="23567"/>
    <cellStyle name="Normal 24 60 5 2" xfId="23568"/>
    <cellStyle name="Normal 24 60 6" xfId="23569"/>
    <cellStyle name="Normal 24 61" xfId="23570"/>
    <cellStyle name="Normal 24 61 2" xfId="23571"/>
    <cellStyle name="Normal 24 61 2 2" xfId="23572"/>
    <cellStyle name="Normal 24 61 2 2 2" xfId="23573"/>
    <cellStyle name="Normal 24 61 2 3" xfId="23574"/>
    <cellStyle name="Normal 24 61 2 3 2" xfId="23575"/>
    <cellStyle name="Normal 24 61 2 4" xfId="23576"/>
    <cellStyle name="Normal 24 61 3" xfId="23577"/>
    <cellStyle name="Normal 24 61 3 2" xfId="23578"/>
    <cellStyle name="Normal 24 61 3 2 2" xfId="23579"/>
    <cellStyle name="Normal 24 61 3 3" xfId="23580"/>
    <cellStyle name="Normal 24 61 3 3 2" xfId="23581"/>
    <cellStyle name="Normal 24 61 3 4" xfId="23582"/>
    <cellStyle name="Normal 24 61 4" xfId="23583"/>
    <cellStyle name="Normal 24 61 4 2" xfId="23584"/>
    <cellStyle name="Normal 24 61 5" xfId="23585"/>
    <cellStyle name="Normal 24 61 5 2" xfId="23586"/>
    <cellStyle name="Normal 24 61 6" xfId="23587"/>
    <cellStyle name="Normal 24 62" xfId="23588"/>
    <cellStyle name="Normal 24 62 2" xfId="23589"/>
    <cellStyle name="Normal 24 62 2 2" xfId="23590"/>
    <cellStyle name="Normal 24 62 2 2 2" xfId="23591"/>
    <cellStyle name="Normal 24 62 2 3" xfId="23592"/>
    <cellStyle name="Normal 24 62 2 3 2" xfId="23593"/>
    <cellStyle name="Normal 24 62 2 4" xfId="23594"/>
    <cellStyle name="Normal 24 62 3" xfId="23595"/>
    <cellStyle name="Normal 24 62 3 2" xfId="23596"/>
    <cellStyle name="Normal 24 62 3 2 2" xfId="23597"/>
    <cellStyle name="Normal 24 62 3 3" xfId="23598"/>
    <cellStyle name="Normal 24 62 3 3 2" xfId="23599"/>
    <cellStyle name="Normal 24 62 3 4" xfId="23600"/>
    <cellStyle name="Normal 24 62 4" xfId="23601"/>
    <cellStyle name="Normal 24 62 4 2" xfId="23602"/>
    <cellStyle name="Normal 24 62 5" xfId="23603"/>
    <cellStyle name="Normal 24 62 5 2" xfId="23604"/>
    <cellStyle name="Normal 24 62 6" xfId="23605"/>
    <cellStyle name="Normal 24 63" xfId="23606"/>
    <cellStyle name="Normal 24 63 2" xfId="23607"/>
    <cellStyle name="Normal 24 63 2 2" xfId="23608"/>
    <cellStyle name="Normal 24 63 2 2 2" xfId="23609"/>
    <cellStyle name="Normal 24 63 2 3" xfId="23610"/>
    <cellStyle name="Normal 24 63 2 3 2" xfId="23611"/>
    <cellStyle name="Normal 24 63 2 4" xfId="23612"/>
    <cellStyle name="Normal 24 63 3" xfId="23613"/>
    <cellStyle name="Normal 24 63 3 2" xfId="23614"/>
    <cellStyle name="Normal 24 63 3 2 2" xfId="23615"/>
    <cellStyle name="Normal 24 63 3 3" xfId="23616"/>
    <cellStyle name="Normal 24 63 3 3 2" xfId="23617"/>
    <cellStyle name="Normal 24 63 3 4" xfId="23618"/>
    <cellStyle name="Normal 24 63 4" xfId="23619"/>
    <cellStyle name="Normal 24 63 4 2" xfId="23620"/>
    <cellStyle name="Normal 24 63 5" xfId="23621"/>
    <cellStyle name="Normal 24 63 5 2" xfId="23622"/>
    <cellStyle name="Normal 24 63 6" xfId="23623"/>
    <cellStyle name="Normal 24 64" xfId="23624"/>
    <cellStyle name="Normal 24 64 2" xfId="23625"/>
    <cellStyle name="Normal 24 64 2 2" xfId="23626"/>
    <cellStyle name="Normal 24 64 2 2 2" xfId="23627"/>
    <cellStyle name="Normal 24 64 2 3" xfId="23628"/>
    <cellStyle name="Normal 24 64 2 3 2" xfId="23629"/>
    <cellStyle name="Normal 24 64 2 4" xfId="23630"/>
    <cellStyle name="Normal 24 64 3" xfId="23631"/>
    <cellStyle name="Normal 24 64 3 2" xfId="23632"/>
    <cellStyle name="Normal 24 64 3 2 2" xfId="23633"/>
    <cellStyle name="Normal 24 64 3 3" xfId="23634"/>
    <cellStyle name="Normal 24 64 3 3 2" xfId="23635"/>
    <cellStyle name="Normal 24 64 3 4" xfId="23636"/>
    <cellStyle name="Normal 24 64 4" xfId="23637"/>
    <cellStyle name="Normal 24 64 4 2" xfId="23638"/>
    <cellStyle name="Normal 24 64 5" xfId="23639"/>
    <cellStyle name="Normal 24 64 5 2" xfId="23640"/>
    <cellStyle name="Normal 24 64 6" xfId="23641"/>
    <cellStyle name="Normal 24 65" xfId="23642"/>
    <cellStyle name="Normal 24 65 2" xfId="23643"/>
    <cellStyle name="Normal 24 65 2 2" xfId="23644"/>
    <cellStyle name="Normal 24 65 2 2 2" xfId="23645"/>
    <cellStyle name="Normal 24 65 2 3" xfId="23646"/>
    <cellStyle name="Normal 24 65 2 3 2" xfId="23647"/>
    <cellStyle name="Normal 24 65 2 4" xfId="23648"/>
    <cellStyle name="Normal 24 65 3" xfId="23649"/>
    <cellStyle name="Normal 24 65 3 2" xfId="23650"/>
    <cellStyle name="Normal 24 65 3 2 2" xfId="23651"/>
    <cellStyle name="Normal 24 65 3 3" xfId="23652"/>
    <cellStyle name="Normal 24 65 3 3 2" xfId="23653"/>
    <cellStyle name="Normal 24 65 3 4" xfId="23654"/>
    <cellStyle name="Normal 24 65 4" xfId="23655"/>
    <cellStyle name="Normal 24 65 4 2" xfId="23656"/>
    <cellStyle name="Normal 24 65 5" xfId="23657"/>
    <cellStyle name="Normal 24 65 5 2" xfId="23658"/>
    <cellStyle name="Normal 24 65 6" xfId="23659"/>
    <cellStyle name="Normal 24 66" xfId="23660"/>
    <cellStyle name="Normal 24 66 2" xfId="23661"/>
    <cellStyle name="Normal 24 66 2 2" xfId="23662"/>
    <cellStyle name="Normal 24 66 2 2 2" xfId="23663"/>
    <cellStyle name="Normal 24 66 2 3" xfId="23664"/>
    <cellStyle name="Normal 24 66 2 3 2" xfId="23665"/>
    <cellStyle name="Normal 24 66 2 4" xfId="23666"/>
    <cellStyle name="Normal 24 66 3" xfId="23667"/>
    <cellStyle name="Normal 24 66 3 2" xfId="23668"/>
    <cellStyle name="Normal 24 66 3 2 2" xfId="23669"/>
    <cellStyle name="Normal 24 66 3 3" xfId="23670"/>
    <cellStyle name="Normal 24 66 3 3 2" xfId="23671"/>
    <cellStyle name="Normal 24 66 3 4" xfId="23672"/>
    <cellStyle name="Normal 24 66 4" xfId="23673"/>
    <cellStyle name="Normal 24 66 4 2" xfId="23674"/>
    <cellStyle name="Normal 24 66 5" xfId="23675"/>
    <cellStyle name="Normal 24 66 5 2" xfId="23676"/>
    <cellStyle name="Normal 24 66 6" xfId="23677"/>
    <cellStyle name="Normal 24 67" xfId="23678"/>
    <cellStyle name="Normal 24 67 2" xfId="23679"/>
    <cellStyle name="Normal 24 67 2 2" xfId="23680"/>
    <cellStyle name="Normal 24 67 2 2 2" xfId="23681"/>
    <cellStyle name="Normal 24 67 2 3" xfId="23682"/>
    <cellStyle name="Normal 24 67 2 3 2" xfId="23683"/>
    <cellStyle name="Normal 24 67 2 4" xfId="23684"/>
    <cellStyle name="Normal 24 67 3" xfId="23685"/>
    <cellStyle name="Normal 24 67 3 2" xfId="23686"/>
    <cellStyle name="Normal 24 67 3 2 2" xfId="23687"/>
    <cellStyle name="Normal 24 67 3 3" xfId="23688"/>
    <cellStyle name="Normal 24 67 3 3 2" xfId="23689"/>
    <cellStyle name="Normal 24 67 3 4" xfId="23690"/>
    <cellStyle name="Normal 24 67 4" xfId="23691"/>
    <cellStyle name="Normal 24 67 4 2" xfId="23692"/>
    <cellStyle name="Normal 24 67 5" xfId="23693"/>
    <cellStyle name="Normal 24 67 5 2" xfId="23694"/>
    <cellStyle name="Normal 24 67 6" xfId="23695"/>
    <cellStyle name="Normal 24 68" xfId="23696"/>
    <cellStyle name="Normal 24 68 2" xfId="23697"/>
    <cellStyle name="Normal 24 68 2 2" xfId="23698"/>
    <cellStyle name="Normal 24 68 2 2 2" xfId="23699"/>
    <cellStyle name="Normal 24 68 2 3" xfId="23700"/>
    <cellStyle name="Normal 24 68 2 3 2" xfId="23701"/>
    <cellStyle name="Normal 24 68 2 4" xfId="23702"/>
    <cellStyle name="Normal 24 68 3" xfId="23703"/>
    <cellStyle name="Normal 24 68 3 2" xfId="23704"/>
    <cellStyle name="Normal 24 68 3 2 2" xfId="23705"/>
    <cellStyle name="Normal 24 68 3 3" xfId="23706"/>
    <cellStyle name="Normal 24 68 3 3 2" xfId="23707"/>
    <cellStyle name="Normal 24 68 3 4" xfId="23708"/>
    <cellStyle name="Normal 24 68 4" xfId="23709"/>
    <cellStyle name="Normal 24 68 4 2" xfId="23710"/>
    <cellStyle name="Normal 24 68 5" xfId="23711"/>
    <cellStyle name="Normal 24 68 5 2" xfId="23712"/>
    <cellStyle name="Normal 24 68 6" xfId="23713"/>
    <cellStyle name="Normal 24 69" xfId="23714"/>
    <cellStyle name="Normal 24 69 2" xfId="23715"/>
    <cellStyle name="Normal 24 69 2 2" xfId="23716"/>
    <cellStyle name="Normal 24 69 2 2 2" xfId="23717"/>
    <cellStyle name="Normal 24 69 2 3" xfId="23718"/>
    <cellStyle name="Normal 24 69 2 3 2" xfId="23719"/>
    <cellStyle name="Normal 24 69 2 4" xfId="23720"/>
    <cellStyle name="Normal 24 69 3" xfId="23721"/>
    <cellStyle name="Normal 24 69 3 2" xfId="23722"/>
    <cellStyle name="Normal 24 69 3 2 2" xfId="23723"/>
    <cellStyle name="Normal 24 69 3 3" xfId="23724"/>
    <cellStyle name="Normal 24 69 3 3 2" xfId="23725"/>
    <cellStyle name="Normal 24 69 3 4" xfId="23726"/>
    <cellStyle name="Normal 24 69 4" xfId="23727"/>
    <cellStyle name="Normal 24 69 4 2" xfId="23728"/>
    <cellStyle name="Normal 24 69 5" xfId="23729"/>
    <cellStyle name="Normal 24 69 5 2" xfId="23730"/>
    <cellStyle name="Normal 24 69 6" xfId="23731"/>
    <cellStyle name="Normal 24 7" xfId="23732"/>
    <cellStyle name="Normal 24 7 2" xfId="23733"/>
    <cellStyle name="Normal 24 7 2 2" xfId="23734"/>
    <cellStyle name="Normal 24 7 2 2 2" xfId="23735"/>
    <cellStyle name="Normal 24 7 2 2 2 2" xfId="23736"/>
    <cellStyle name="Normal 24 7 2 2 3" xfId="23737"/>
    <cellStyle name="Normal 24 7 2 2 3 2" xfId="23738"/>
    <cellStyle name="Normal 24 7 2 2 4" xfId="23739"/>
    <cellStyle name="Normal 24 7 2 3" xfId="23740"/>
    <cellStyle name="Normal 24 7 2 3 2" xfId="23741"/>
    <cellStyle name="Normal 24 7 2 3 2 2" xfId="23742"/>
    <cellStyle name="Normal 24 7 2 3 3" xfId="23743"/>
    <cellStyle name="Normal 24 7 2 3 3 2" xfId="23744"/>
    <cellStyle name="Normal 24 7 2 3 4" xfId="23745"/>
    <cellStyle name="Normal 24 7 2 4" xfId="23746"/>
    <cellStyle name="Normal 24 7 2 4 2" xfId="23747"/>
    <cellStyle name="Normal 24 7 2 5" xfId="23748"/>
    <cellStyle name="Normal 24 7 2 5 2" xfId="23749"/>
    <cellStyle name="Normal 24 7 2 6" xfId="23750"/>
    <cellStyle name="Normal 24 7 3" xfId="23751"/>
    <cellStyle name="Normal 24 7 3 2" xfId="23752"/>
    <cellStyle name="Normal 24 7 3 2 2" xfId="23753"/>
    <cellStyle name="Normal 24 7 3 3" xfId="23754"/>
    <cellStyle name="Normal 24 7 3 3 2" xfId="23755"/>
    <cellStyle name="Normal 24 7 3 4" xfId="23756"/>
    <cellStyle name="Normal 24 7 4" xfId="23757"/>
    <cellStyle name="Normal 24 7 4 2" xfId="23758"/>
    <cellStyle name="Normal 24 7 4 2 2" xfId="23759"/>
    <cellStyle name="Normal 24 7 4 3" xfId="23760"/>
    <cellStyle name="Normal 24 7 4 3 2" xfId="23761"/>
    <cellStyle name="Normal 24 7 4 4" xfId="23762"/>
    <cellStyle name="Normal 24 7 5" xfId="23763"/>
    <cellStyle name="Normal 24 7 5 2" xfId="23764"/>
    <cellStyle name="Normal 24 7 6" xfId="23765"/>
    <cellStyle name="Normal 24 7 6 2" xfId="23766"/>
    <cellStyle name="Normal 24 7 7" xfId="23767"/>
    <cellStyle name="Normal 24 70" xfId="23768"/>
    <cellStyle name="Normal 24 70 2" xfId="23769"/>
    <cellStyle name="Normal 24 70 2 2" xfId="23770"/>
    <cellStyle name="Normal 24 70 2 2 2" xfId="23771"/>
    <cellStyle name="Normal 24 70 2 3" xfId="23772"/>
    <cellStyle name="Normal 24 70 2 3 2" xfId="23773"/>
    <cellStyle name="Normal 24 70 2 4" xfId="23774"/>
    <cellStyle name="Normal 24 70 3" xfId="23775"/>
    <cellStyle name="Normal 24 70 3 2" xfId="23776"/>
    <cellStyle name="Normal 24 70 3 2 2" xfId="23777"/>
    <cellStyle name="Normal 24 70 3 3" xfId="23778"/>
    <cellStyle name="Normal 24 70 3 3 2" xfId="23779"/>
    <cellStyle name="Normal 24 70 3 4" xfId="23780"/>
    <cellStyle name="Normal 24 70 4" xfId="23781"/>
    <cellStyle name="Normal 24 70 4 2" xfId="23782"/>
    <cellStyle name="Normal 24 70 5" xfId="23783"/>
    <cellStyle name="Normal 24 70 5 2" xfId="23784"/>
    <cellStyle name="Normal 24 70 6" xfId="23785"/>
    <cellStyle name="Normal 24 71" xfId="23786"/>
    <cellStyle name="Normal 24 71 2" xfId="23787"/>
    <cellStyle name="Normal 24 71 2 2" xfId="23788"/>
    <cellStyle name="Normal 24 71 2 2 2" xfId="23789"/>
    <cellStyle name="Normal 24 71 2 3" xfId="23790"/>
    <cellStyle name="Normal 24 71 2 3 2" xfId="23791"/>
    <cellStyle name="Normal 24 71 2 4" xfId="23792"/>
    <cellStyle name="Normal 24 71 3" xfId="23793"/>
    <cellStyle name="Normal 24 71 3 2" xfId="23794"/>
    <cellStyle name="Normal 24 71 3 2 2" xfId="23795"/>
    <cellStyle name="Normal 24 71 3 3" xfId="23796"/>
    <cellStyle name="Normal 24 71 3 3 2" xfId="23797"/>
    <cellStyle name="Normal 24 71 3 4" xfId="23798"/>
    <cellStyle name="Normal 24 71 4" xfId="23799"/>
    <cellStyle name="Normal 24 71 4 2" xfId="23800"/>
    <cellStyle name="Normal 24 71 5" xfId="23801"/>
    <cellStyle name="Normal 24 71 5 2" xfId="23802"/>
    <cellStyle name="Normal 24 71 6" xfId="23803"/>
    <cellStyle name="Normal 24 72" xfId="23804"/>
    <cellStyle name="Normal 24 72 2" xfId="23805"/>
    <cellStyle name="Normal 24 72 2 2" xfId="23806"/>
    <cellStyle name="Normal 24 72 2 2 2" xfId="23807"/>
    <cellStyle name="Normal 24 72 2 3" xfId="23808"/>
    <cellStyle name="Normal 24 72 2 3 2" xfId="23809"/>
    <cellStyle name="Normal 24 72 2 4" xfId="23810"/>
    <cellStyle name="Normal 24 72 3" xfId="23811"/>
    <cellStyle name="Normal 24 72 3 2" xfId="23812"/>
    <cellStyle name="Normal 24 72 3 2 2" xfId="23813"/>
    <cellStyle name="Normal 24 72 3 3" xfId="23814"/>
    <cellStyle name="Normal 24 72 3 3 2" xfId="23815"/>
    <cellStyle name="Normal 24 72 3 4" xfId="23816"/>
    <cellStyle name="Normal 24 72 4" xfId="23817"/>
    <cellStyle name="Normal 24 72 4 2" xfId="23818"/>
    <cellStyle name="Normal 24 72 5" xfId="23819"/>
    <cellStyle name="Normal 24 72 5 2" xfId="23820"/>
    <cellStyle name="Normal 24 72 6" xfId="23821"/>
    <cellStyle name="Normal 24 73" xfId="23822"/>
    <cellStyle name="Normal 24 73 2" xfId="23823"/>
    <cellStyle name="Normal 24 73 2 2" xfId="23824"/>
    <cellStyle name="Normal 24 73 2 2 2" xfId="23825"/>
    <cellStyle name="Normal 24 73 2 3" xfId="23826"/>
    <cellStyle name="Normal 24 73 2 3 2" xfId="23827"/>
    <cellStyle name="Normal 24 73 2 4" xfId="23828"/>
    <cellStyle name="Normal 24 73 3" xfId="23829"/>
    <cellStyle name="Normal 24 73 3 2" xfId="23830"/>
    <cellStyle name="Normal 24 73 3 2 2" xfId="23831"/>
    <cellStyle name="Normal 24 73 3 3" xfId="23832"/>
    <cellStyle name="Normal 24 73 3 3 2" xfId="23833"/>
    <cellStyle name="Normal 24 73 3 4" xfId="23834"/>
    <cellStyle name="Normal 24 73 4" xfId="23835"/>
    <cellStyle name="Normal 24 73 4 2" xfId="23836"/>
    <cellStyle name="Normal 24 73 5" xfId="23837"/>
    <cellStyle name="Normal 24 73 5 2" xfId="23838"/>
    <cellStyle name="Normal 24 73 6" xfId="23839"/>
    <cellStyle name="Normal 24 74" xfId="23840"/>
    <cellStyle name="Normal 24 74 2" xfId="23841"/>
    <cellStyle name="Normal 24 74 2 2" xfId="23842"/>
    <cellStyle name="Normal 24 74 2 2 2" xfId="23843"/>
    <cellStyle name="Normal 24 74 2 3" xfId="23844"/>
    <cellStyle name="Normal 24 74 2 3 2" xfId="23845"/>
    <cellStyle name="Normal 24 74 2 4" xfId="23846"/>
    <cellStyle name="Normal 24 74 3" xfId="23847"/>
    <cellStyle name="Normal 24 74 3 2" xfId="23848"/>
    <cellStyle name="Normal 24 74 3 2 2" xfId="23849"/>
    <cellStyle name="Normal 24 74 3 3" xfId="23850"/>
    <cellStyle name="Normal 24 74 3 3 2" xfId="23851"/>
    <cellStyle name="Normal 24 74 3 4" xfId="23852"/>
    <cellStyle name="Normal 24 74 4" xfId="23853"/>
    <cellStyle name="Normal 24 74 4 2" xfId="23854"/>
    <cellStyle name="Normal 24 74 5" xfId="23855"/>
    <cellStyle name="Normal 24 74 5 2" xfId="23856"/>
    <cellStyle name="Normal 24 74 6" xfId="23857"/>
    <cellStyle name="Normal 24 75" xfId="23858"/>
    <cellStyle name="Normal 24 75 2" xfId="23859"/>
    <cellStyle name="Normal 24 75 2 2" xfId="23860"/>
    <cellStyle name="Normal 24 75 2 2 2" xfId="23861"/>
    <cellStyle name="Normal 24 75 2 3" xfId="23862"/>
    <cellStyle name="Normal 24 75 2 3 2" xfId="23863"/>
    <cellStyle name="Normal 24 75 2 4" xfId="23864"/>
    <cellStyle name="Normal 24 75 3" xfId="23865"/>
    <cellStyle name="Normal 24 75 3 2" xfId="23866"/>
    <cellStyle name="Normal 24 75 3 2 2" xfId="23867"/>
    <cellStyle name="Normal 24 75 3 3" xfId="23868"/>
    <cellStyle name="Normal 24 75 3 3 2" xfId="23869"/>
    <cellStyle name="Normal 24 75 3 4" xfId="23870"/>
    <cellStyle name="Normal 24 75 4" xfId="23871"/>
    <cellStyle name="Normal 24 75 4 2" xfId="23872"/>
    <cellStyle name="Normal 24 75 5" xfId="23873"/>
    <cellStyle name="Normal 24 75 5 2" xfId="23874"/>
    <cellStyle name="Normal 24 75 6" xfId="23875"/>
    <cellStyle name="Normal 24 76" xfId="23876"/>
    <cellStyle name="Normal 24 76 2" xfId="23877"/>
    <cellStyle name="Normal 24 76 2 2" xfId="23878"/>
    <cellStyle name="Normal 24 76 2 2 2" xfId="23879"/>
    <cellStyle name="Normal 24 76 2 3" xfId="23880"/>
    <cellStyle name="Normal 24 76 2 3 2" xfId="23881"/>
    <cellStyle name="Normal 24 76 2 4" xfId="23882"/>
    <cellStyle name="Normal 24 76 3" xfId="23883"/>
    <cellStyle name="Normal 24 76 3 2" xfId="23884"/>
    <cellStyle name="Normal 24 76 3 2 2" xfId="23885"/>
    <cellStyle name="Normal 24 76 3 3" xfId="23886"/>
    <cellStyle name="Normal 24 76 3 3 2" xfId="23887"/>
    <cellStyle name="Normal 24 76 3 4" xfId="23888"/>
    <cellStyle name="Normal 24 76 4" xfId="23889"/>
    <cellStyle name="Normal 24 76 4 2" xfId="23890"/>
    <cellStyle name="Normal 24 76 5" xfId="23891"/>
    <cellStyle name="Normal 24 76 5 2" xfId="23892"/>
    <cellStyle name="Normal 24 76 6" xfId="23893"/>
    <cellStyle name="Normal 24 77" xfId="23894"/>
    <cellStyle name="Normal 24 77 2" xfId="23895"/>
    <cellStyle name="Normal 24 77 2 2" xfId="23896"/>
    <cellStyle name="Normal 24 77 2 2 2" xfId="23897"/>
    <cellStyle name="Normal 24 77 2 3" xfId="23898"/>
    <cellStyle name="Normal 24 77 2 3 2" xfId="23899"/>
    <cellStyle name="Normal 24 77 2 4" xfId="23900"/>
    <cellStyle name="Normal 24 77 3" xfId="23901"/>
    <cellStyle name="Normal 24 77 3 2" xfId="23902"/>
    <cellStyle name="Normal 24 77 3 2 2" xfId="23903"/>
    <cellStyle name="Normal 24 77 3 3" xfId="23904"/>
    <cellStyle name="Normal 24 77 3 3 2" xfId="23905"/>
    <cellStyle name="Normal 24 77 3 4" xfId="23906"/>
    <cellStyle name="Normal 24 77 4" xfId="23907"/>
    <cellStyle name="Normal 24 77 4 2" xfId="23908"/>
    <cellStyle name="Normal 24 77 5" xfId="23909"/>
    <cellStyle name="Normal 24 77 5 2" xfId="23910"/>
    <cellStyle name="Normal 24 77 6" xfId="23911"/>
    <cellStyle name="Normal 24 78" xfId="23912"/>
    <cellStyle name="Normal 24 78 2" xfId="23913"/>
    <cellStyle name="Normal 24 78 2 2" xfId="23914"/>
    <cellStyle name="Normal 24 78 2 2 2" xfId="23915"/>
    <cellStyle name="Normal 24 78 2 3" xfId="23916"/>
    <cellStyle name="Normal 24 78 2 3 2" xfId="23917"/>
    <cellStyle name="Normal 24 78 2 4" xfId="23918"/>
    <cellStyle name="Normal 24 78 3" xfId="23919"/>
    <cellStyle name="Normal 24 78 3 2" xfId="23920"/>
    <cellStyle name="Normal 24 78 3 2 2" xfId="23921"/>
    <cellStyle name="Normal 24 78 3 3" xfId="23922"/>
    <cellStyle name="Normal 24 78 3 3 2" xfId="23923"/>
    <cellStyle name="Normal 24 78 3 4" xfId="23924"/>
    <cellStyle name="Normal 24 78 4" xfId="23925"/>
    <cellStyle name="Normal 24 78 4 2" xfId="23926"/>
    <cellStyle name="Normal 24 78 5" xfId="23927"/>
    <cellStyle name="Normal 24 78 5 2" xfId="23928"/>
    <cellStyle name="Normal 24 78 6" xfId="23929"/>
    <cellStyle name="Normal 24 79" xfId="23930"/>
    <cellStyle name="Normal 24 79 2" xfId="23931"/>
    <cellStyle name="Normal 24 79 2 2" xfId="23932"/>
    <cellStyle name="Normal 24 79 2 2 2" xfId="23933"/>
    <cellStyle name="Normal 24 79 2 3" xfId="23934"/>
    <cellStyle name="Normal 24 79 2 3 2" xfId="23935"/>
    <cellStyle name="Normal 24 79 2 4" xfId="23936"/>
    <cellStyle name="Normal 24 79 3" xfId="23937"/>
    <cellStyle name="Normal 24 79 3 2" xfId="23938"/>
    <cellStyle name="Normal 24 79 3 2 2" xfId="23939"/>
    <cellStyle name="Normal 24 79 3 3" xfId="23940"/>
    <cellStyle name="Normal 24 79 3 3 2" xfId="23941"/>
    <cellStyle name="Normal 24 79 3 4" xfId="23942"/>
    <cellStyle name="Normal 24 79 4" xfId="23943"/>
    <cellStyle name="Normal 24 79 4 2" xfId="23944"/>
    <cellStyle name="Normal 24 79 5" xfId="23945"/>
    <cellStyle name="Normal 24 79 5 2" xfId="23946"/>
    <cellStyle name="Normal 24 79 6" xfId="23947"/>
    <cellStyle name="Normal 24 8" xfId="23948"/>
    <cellStyle name="Normal 24 8 2" xfId="23949"/>
    <cellStyle name="Normal 24 8 2 2" xfId="23950"/>
    <cellStyle name="Normal 24 8 2 2 2" xfId="23951"/>
    <cellStyle name="Normal 24 8 2 2 2 2" xfId="23952"/>
    <cellStyle name="Normal 24 8 2 2 3" xfId="23953"/>
    <cellStyle name="Normal 24 8 2 2 3 2" xfId="23954"/>
    <cellStyle name="Normal 24 8 2 2 4" xfId="23955"/>
    <cellStyle name="Normal 24 8 2 3" xfId="23956"/>
    <cellStyle name="Normal 24 8 2 3 2" xfId="23957"/>
    <cellStyle name="Normal 24 8 2 3 2 2" xfId="23958"/>
    <cellStyle name="Normal 24 8 2 3 3" xfId="23959"/>
    <cellStyle name="Normal 24 8 2 3 3 2" xfId="23960"/>
    <cellStyle name="Normal 24 8 2 3 4" xfId="23961"/>
    <cellStyle name="Normal 24 8 2 4" xfId="23962"/>
    <cellStyle name="Normal 24 8 2 4 2" xfId="23963"/>
    <cellStyle name="Normal 24 8 2 5" xfId="23964"/>
    <cellStyle name="Normal 24 8 2 5 2" xfId="23965"/>
    <cellStyle name="Normal 24 8 2 6" xfId="23966"/>
    <cellStyle name="Normal 24 8 3" xfId="23967"/>
    <cellStyle name="Normal 24 8 3 2" xfId="23968"/>
    <cellStyle name="Normal 24 8 3 2 2" xfId="23969"/>
    <cellStyle name="Normal 24 8 3 3" xfId="23970"/>
    <cellStyle name="Normal 24 8 3 3 2" xfId="23971"/>
    <cellStyle name="Normal 24 8 3 4" xfId="23972"/>
    <cellStyle name="Normal 24 8 4" xfId="23973"/>
    <cellStyle name="Normal 24 8 4 2" xfId="23974"/>
    <cellStyle name="Normal 24 8 4 2 2" xfId="23975"/>
    <cellStyle name="Normal 24 8 4 3" xfId="23976"/>
    <cellStyle name="Normal 24 8 4 3 2" xfId="23977"/>
    <cellStyle name="Normal 24 8 4 4" xfId="23978"/>
    <cellStyle name="Normal 24 8 5" xfId="23979"/>
    <cellStyle name="Normal 24 8 5 2" xfId="23980"/>
    <cellStyle name="Normal 24 8 6" xfId="23981"/>
    <cellStyle name="Normal 24 8 6 2" xfId="23982"/>
    <cellStyle name="Normal 24 8 7" xfId="23983"/>
    <cellStyle name="Normal 24 80" xfId="23984"/>
    <cellStyle name="Normal 24 80 2" xfId="23985"/>
    <cellStyle name="Normal 24 80 2 2" xfId="23986"/>
    <cellStyle name="Normal 24 80 2 2 2" xfId="23987"/>
    <cellStyle name="Normal 24 80 2 3" xfId="23988"/>
    <cellStyle name="Normal 24 80 2 3 2" xfId="23989"/>
    <cellStyle name="Normal 24 80 2 4" xfId="23990"/>
    <cellStyle name="Normal 24 80 3" xfId="23991"/>
    <cellStyle name="Normal 24 80 3 2" xfId="23992"/>
    <cellStyle name="Normal 24 80 3 2 2" xfId="23993"/>
    <cellStyle name="Normal 24 80 3 3" xfId="23994"/>
    <cellStyle name="Normal 24 80 3 3 2" xfId="23995"/>
    <cellStyle name="Normal 24 80 3 4" xfId="23996"/>
    <cellStyle name="Normal 24 80 4" xfId="23997"/>
    <cellStyle name="Normal 24 80 4 2" xfId="23998"/>
    <cellStyle name="Normal 24 80 5" xfId="23999"/>
    <cellStyle name="Normal 24 80 5 2" xfId="24000"/>
    <cellStyle name="Normal 24 80 6" xfId="24001"/>
    <cellStyle name="Normal 24 81" xfId="24002"/>
    <cellStyle name="Normal 24 81 2" xfId="24003"/>
    <cellStyle name="Normal 24 81 2 2" xfId="24004"/>
    <cellStyle name="Normal 24 81 2 2 2" xfId="24005"/>
    <cellStyle name="Normal 24 81 2 3" xfId="24006"/>
    <cellStyle name="Normal 24 81 2 3 2" xfId="24007"/>
    <cellStyle name="Normal 24 81 2 4" xfId="24008"/>
    <cellStyle name="Normal 24 81 3" xfId="24009"/>
    <cellStyle name="Normal 24 81 3 2" xfId="24010"/>
    <cellStyle name="Normal 24 81 3 2 2" xfId="24011"/>
    <cellStyle name="Normal 24 81 3 3" xfId="24012"/>
    <cellStyle name="Normal 24 81 3 3 2" xfId="24013"/>
    <cellStyle name="Normal 24 81 3 4" xfId="24014"/>
    <cellStyle name="Normal 24 81 4" xfId="24015"/>
    <cellStyle name="Normal 24 81 4 2" xfId="24016"/>
    <cellStyle name="Normal 24 81 5" xfId="24017"/>
    <cellStyle name="Normal 24 81 5 2" xfId="24018"/>
    <cellStyle name="Normal 24 81 6" xfId="24019"/>
    <cellStyle name="Normal 24 82" xfId="24020"/>
    <cellStyle name="Normal 24 82 2" xfId="24021"/>
    <cellStyle name="Normal 24 82 2 2" xfId="24022"/>
    <cellStyle name="Normal 24 82 3" xfId="24023"/>
    <cellStyle name="Normal 24 82 3 2" xfId="24024"/>
    <cellStyle name="Normal 24 82 4" xfId="24025"/>
    <cellStyle name="Normal 24 83" xfId="24026"/>
    <cellStyle name="Normal 24 83 2" xfId="24027"/>
    <cellStyle name="Normal 24 83 2 2" xfId="24028"/>
    <cellStyle name="Normal 24 83 3" xfId="24029"/>
    <cellStyle name="Normal 24 83 3 2" xfId="24030"/>
    <cellStyle name="Normal 24 83 4" xfId="24031"/>
    <cellStyle name="Normal 24 84" xfId="24032"/>
    <cellStyle name="Normal 24 84 2" xfId="24033"/>
    <cellStyle name="Normal 24 85" xfId="24034"/>
    <cellStyle name="Normal 24 85 2" xfId="24035"/>
    <cellStyle name="Normal 24 86" xfId="24036"/>
    <cellStyle name="Normal 24 9" xfId="24037"/>
    <cellStyle name="Normal 24 9 2" xfId="24038"/>
    <cellStyle name="Normal 24 9 2 2" xfId="24039"/>
    <cellStyle name="Normal 24 9 2 2 2" xfId="24040"/>
    <cellStyle name="Normal 24 9 2 2 2 2" xfId="24041"/>
    <cellStyle name="Normal 24 9 2 2 3" xfId="24042"/>
    <cellStyle name="Normal 24 9 2 2 3 2" xfId="24043"/>
    <cellStyle name="Normal 24 9 2 2 4" xfId="24044"/>
    <cellStyle name="Normal 24 9 2 3" xfId="24045"/>
    <cellStyle name="Normal 24 9 2 3 2" xfId="24046"/>
    <cellStyle name="Normal 24 9 2 3 2 2" xfId="24047"/>
    <cellStyle name="Normal 24 9 2 3 3" xfId="24048"/>
    <cellStyle name="Normal 24 9 2 3 3 2" xfId="24049"/>
    <cellStyle name="Normal 24 9 2 3 4" xfId="24050"/>
    <cellStyle name="Normal 24 9 2 4" xfId="24051"/>
    <cellStyle name="Normal 24 9 2 4 2" xfId="24052"/>
    <cellStyle name="Normal 24 9 2 5" xfId="24053"/>
    <cellStyle name="Normal 24 9 2 5 2" xfId="24054"/>
    <cellStyle name="Normal 24 9 2 6" xfId="24055"/>
    <cellStyle name="Normal 24 9 3" xfId="24056"/>
    <cellStyle name="Normal 24 9 3 2" xfId="24057"/>
    <cellStyle name="Normal 24 9 3 2 2" xfId="24058"/>
    <cellStyle name="Normal 24 9 3 3" xfId="24059"/>
    <cellStyle name="Normal 24 9 3 3 2" xfId="24060"/>
    <cellStyle name="Normal 24 9 3 4" xfId="24061"/>
    <cellStyle name="Normal 24 9 4" xfId="24062"/>
    <cellStyle name="Normal 24 9 4 2" xfId="24063"/>
    <cellStyle name="Normal 24 9 4 2 2" xfId="24064"/>
    <cellStyle name="Normal 24 9 4 3" xfId="24065"/>
    <cellStyle name="Normal 24 9 4 3 2" xfId="24066"/>
    <cellStyle name="Normal 24 9 4 4" xfId="24067"/>
    <cellStyle name="Normal 24 9 5" xfId="24068"/>
    <cellStyle name="Normal 24 9 5 2" xfId="24069"/>
    <cellStyle name="Normal 24 9 6" xfId="24070"/>
    <cellStyle name="Normal 24 9 6 2" xfId="24071"/>
    <cellStyle name="Normal 24 9 7" xfId="24072"/>
    <cellStyle name="Normal 25" xfId="24073"/>
    <cellStyle name="Normal 26" xfId="24074"/>
    <cellStyle name="Normal 27" xfId="24075"/>
    <cellStyle name="Normal 27 2" xfId="24076"/>
    <cellStyle name="Normal 28" xfId="24077"/>
    <cellStyle name="Normal 28 2" xfId="24078"/>
    <cellStyle name="Normal 29" xfId="24079"/>
    <cellStyle name="Normal 29 2" xfId="24080"/>
    <cellStyle name="Normal 3" xfId="2"/>
    <cellStyle name="Normal 3 10" xfId="24081"/>
    <cellStyle name="Normal 3 11" xfId="24082"/>
    <cellStyle name="Normal 3 12" xfId="24083"/>
    <cellStyle name="Normal 3 13" xfId="24084"/>
    <cellStyle name="Normal 3 14" xfId="24085"/>
    <cellStyle name="Normal 3 15" xfId="24086"/>
    <cellStyle name="Normal 3 16" xfId="24087"/>
    <cellStyle name="Normal 3 17" xfId="24088"/>
    <cellStyle name="Normal 3 18" xfId="24089"/>
    <cellStyle name="Normal 3 19" xfId="24090"/>
    <cellStyle name="Normal 3 2" xfId="24091"/>
    <cellStyle name="Normal 3 2 10" xfId="24092"/>
    <cellStyle name="Normal 3 2 11" xfId="24093"/>
    <cellStyle name="Normal 3 2 12" xfId="24094"/>
    <cellStyle name="Normal 3 2 13" xfId="24095"/>
    <cellStyle name="Normal 3 2 14" xfId="24096"/>
    <cellStyle name="Normal 3 2 15" xfId="24097"/>
    <cellStyle name="Normal 3 2 16" xfId="24098"/>
    <cellStyle name="Normal 3 2 17" xfId="24099"/>
    <cellStyle name="Normal 3 2 18" xfId="24100"/>
    <cellStyle name="Normal 3 2 19" xfId="24101"/>
    <cellStyle name="Normal 3 2 2" xfId="24102"/>
    <cellStyle name="Normal 3 2 20" xfId="24103"/>
    <cellStyle name="Normal 3 2 21" xfId="24104"/>
    <cellStyle name="Normal 3 2 22" xfId="24105"/>
    <cellStyle name="Normal 3 2 23" xfId="24106"/>
    <cellStyle name="Normal 3 2 24" xfId="24107"/>
    <cellStyle name="Normal 3 2 25" xfId="24108"/>
    <cellStyle name="Normal 3 2 26" xfId="24109"/>
    <cellStyle name="Normal 3 2 27" xfId="24110"/>
    <cellStyle name="Normal 3 2 28" xfId="24111"/>
    <cellStyle name="Normal 3 2 29" xfId="24112"/>
    <cellStyle name="Normal 3 2 3" xfId="24113"/>
    <cellStyle name="Normal 3 2 30" xfId="24114"/>
    <cellStyle name="Normal 3 2 31" xfId="24115"/>
    <cellStyle name="Normal 3 2 32" xfId="24116"/>
    <cellStyle name="Normal 3 2 33" xfId="24117"/>
    <cellStyle name="Normal 3 2 34" xfId="24118"/>
    <cellStyle name="Normal 3 2 35" xfId="24119"/>
    <cellStyle name="Normal 3 2 36" xfId="24120"/>
    <cellStyle name="Normal 3 2 37" xfId="24121"/>
    <cellStyle name="Normal 3 2 38" xfId="24122"/>
    <cellStyle name="Normal 3 2 39" xfId="24123"/>
    <cellStyle name="Normal 3 2 4" xfId="24124"/>
    <cellStyle name="Normal 3 2 40" xfId="24125"/>
    <cellStyle name="Normal 3 2 41" xfId="24126"/>
    <cellStyle name="Normal 3 2 42" xfId="24127"/>
    <cellStyle name="Normal 3 2 43" xfId="24128"/>
    <cellStyle name="Normal 3 2 44" xfId="24129"/>
    <cellStyle name="Normal 3 2 45" xfId="24130"/>
    <cellStyle name="Normal 3 2 46" xfId="24131"/>
    <cellStyle name="Normal 3 2 47" xfId="24132"/>
    <cellStyle name="Normal 3 2 48" xfId="24133"/>
    <cellStyle name="Normal 3 2 49" xfId="24134"/>
    <cellStyle name="Normal 3 2 5" xfId="24135"/>
    <cellStyle name="Normal 3 2 50" xfId="24136"/>
    <cellStyle name="Normal 3 2 51" xfId="24137"/>
    <cellStyle name="Normal 3 2 52" xfId="24138"/>
    <cellStyle name="Normal 3 2 53" xfId="24139"/>
    <cellStyle name="Normal 3 2 54" xfId="24140"/>
    <cellStyle name="Normal 3 2 55" xfId="24141"/>
    <cellStyle name="Normal 3 2 56" xfId="24142"/>
    <cellStyle name="Normal 3 2 57" xfId="24143"/>
    <cellStyle name="Normal 3 2 58" xfId="24144"/>
    <cellStyle name="Normal 3 2 59" xfId="24145"/>
    <cellStyle name="Normal 3 2 6" xfId="24146"/>
    <cellStyle name="Normal 3 2 60" xfId="24147"/>
    <cellStyle name="Normal 3 2 61" xfId="24148"/>
    <cellStyle name="Normal 3 2 62" xfId="24149"/>
    <cellStyle name="Normal 3 2 63" xfId="24150"/>
    <cellStyle name="Normal 3 2 64" xfId="24151"/>
    <cellStyle name="Normal 3 2 65" xfId="24152"/>
    <cellStyle name="Normal 3 2 66" xfId="24153"/>
    <cellStyle name="Normal 3 2 67" xfId="24154"/>
    <cellStyle name="Normal 3 2 68" xfId="24155"/>
    <cellStyle name="Normal 3 2 69" xfId="24156"/>
    <cellStyle name="Normal 3 2 7" xfId="24157"/>
    <cellStyle name="Normal 3 2 70" xfId="24158"/>
    <cellStyle name="Normal 3 2 71" xfId="24159"/>
    <cellStyle name="Normal 3 2 72" xfId="24160"/>
    <cellStyle name="Normal 3 2 73" xfId="24161"/>
    <cellStyle name="Normal 3 2 74" xfId="24162"/>
    <cellStyle name="Normal 3 2 75" xfId="24163"/>
    <cellStyle name="Normal 3 2 76" xfId="24164"/>
    <cellStyle name="Normal 3 2 77" xfId="24165"/>
    <cellStyle name="Normal 3 2 78" xfId="24166"/>
    <cellStyle name="Normal 3 2 79" xfId="24167"/>
    <cellStyle name="Normal 3 2 8" xfId="24168"/>
    <cellStyle name="Normal 3 2 80" xfId="24169"/>
    <cellStyle name="Normal 3 2 81" xfId="24170"/>
    <cellStyle name="Normal 3 2 82" xfId="24171"/>
    <cellStyle name="Normal 3 2 83" xfId="24172"/>
    <cellStyle name="Normal 3 2 84" xfId="24173"/>
    <cellStyle name="Normal 3 2 85" xfId="24174"/>
    <cellStyle name="Normal 3 2 86" xfId="24175"/>
    <cellStyle name="Normal 3 2 87" xfId="24176"/>
    <cellStyle name="Normal 3 2 88" xfId="24177"/>
    <cellStyle name="Normal 3 2 89" xfId="24178"/>
    <cellStyle name="Normal 3 2 9" xfId="24179"/>
    <cellStyle name="Normal 3 2 90" xfId="24180"/>
    <cellStyle name="Normal 3 2 91" xfId="24181"/>
    <cellStyle name="Normal 3 2 92" xfId="24182"/>
    <cellStyle name="Normal 3 2 93" xfId="24183"/>
    <cellStyle name="Normal 3 2 94" xfId="24184"/>
    <cellStyle name="Normal 3 20" xfId="24185"/>
    <cellStyle name="Normal 3 21" xfId="24186"/>
    <cellStyle name="Normal 3 22" xfId="24187"/>
    <cellStyle name="Normal 3 23" xfId="24188"/>
    <cellStyle name="Normal 3 24" xfId="24189"/>
    <cellStyle name="Normal 3 25" xfId="24190"/>
    <cellStyle name="Normal 3 26" xfId="24191"/>
    <cellStyle name="Normal 3 27" xfId="24192"/>
    <cellStyle name="Normal 3 28" xfId="24193"/>
    <cellStyle name="Normal 3 29" xfId="24194"/>
    <cellStyle name="Normal 3 3" xfId="24195"/>
    <cellStyle name="Normal 3 30" xfId="24196"/>
    <cellStyle name="Normal 3 31" xfId="24197"/>
    <cellStyle name="Normal 3 32" xfId="24198"/>
    <cellStyle name="Normal 3 33" xfId="24199"/>
    <cellStyle name="Normal 3 34" xfId="24200"/>
    <cellStyle name="Normal 3 35" xfId="24201"/>
    <cellStyle name="Normal 3 36" xfId="24202"/>
    <cellStyle name="Normal 3 37" xfId="24203"/>
    <cellStyle name="Normal 3 38" xfId="24204"/>
    <cellStyle name="Normal 3 39" xfId="24205"/>
    <cellStyle name="Normal 3 4" xfId="24206"/>
    <cellStyle name="Normal 3 40" xfId="24207"/>
    <cellStyle name="Normal 3 41" xfId="24208"/>
    <cellStyle name="Normal 3 42" xfId="24209"/>
    <cellStyle name="Normal 3 43" xfId="24210"/>
    <cellStyle name="Normal 3 44" xfId="24211"/>
    <cellStyle name="Normal 3 45" xfId="24212"/>
    <cellStyle name="Normal 3 46" xfId="24213"/>
    <cellStyle name="Normal 3 47" xfId="24214"/>
    <cellStyle name="Normal 3 48" xfId="24215"/>
    <cellStyle name="Normal 3 49" xfId="24216"/>
    <cellStyle name="Normal 3 5" xfId="24217"/>
    <cellStyle name="Normal 3 50" xfId="24218"/>
    <cellStyle name="Normal 3 51" xfId="24219"/>
    <cellStyle name="Normal 3 52" xfId="24220"/>
    <cellStyle name="Normal 3 53" xfId="24221"/>
    <cellStyle name="Normal 3 54" xfId="24222"/>
    <cellStyle name="Normal 3 55" xfId="24223"/>
    <cellStyle name="Normal 3 56" xfId="24224"/>
    <cellStyle name="Normal 3 57" xfId="24225"/>
    <cellStyle name="Normal 3 58" xfId="24226"/>
    <cellStyle name="Normal 3 59" xfId="24227"/>
    <cellStyle name="Normal 3 6" xfId="24228"/>
    <cellStyle name="Normal 3 60" xfId="24229"/>
    <cellStyle name="Normal 3 61" xfId="24230"/>
    <cellStyle name="Normal 3 62" xfId="24231"/>
    <cellStyle name="Normal 3 63" xfId="24232"/>
    <cellStyle name="Normal 3 64" xfId="24233"/>
    <cellStyle name="Normal 3 65" xfId="24234"/>
    <cellStyle name="Normal 3 66" xfId="24235"/>
    <cellStyle name="Normal 3 67" xfId="24236"/>
    <cellStyle name="Normal 3 68" xfId="24237"/>
    <cellStyle name="Normal 3 69" xfId="24238"/>
    <cellStyle name="Normal 3 7" xfId="24239"/>
    <cellStyle name="Normal 3 70" xfId="24240"/>
    <cellStyle name="Normal 3 71" xfId="24241"/>
    <cellStyle name="Normal 3 72" xfId="24242"/>
    <cellStyle name="Normal 3 73" xfId="24243"/>
    <cellStyle name="Normal 3 74" xfId="24244"/>
    <cellStyle name="Normal 3 75" xfId="24245"/>
    <cellStyle name="Normal 3 76" xfId="24246"/>
    <cellStyle name="Normal 3 77" xfId="24247"/>
    <cellStyle name="Normal 3 78" xfId="24248"/>
    <cellStyle name="Normal 3 79" xfId="24249"/>
    <cellStyle name="Normal 3 8" xfId="24250"/>
    <cellStyle name="Normal 3 80" xfId="24251"/>
    <cellStyle name="Normal 3 81" xfId="24252"/>
    <cellStyle name="Normal 3 82" xfId="24253"/>
    <cellStyle name="Normal 3 83" xfId="24254"/>
    <cellStyle name="Normal 3 84" xfId="24255"/>
    <cellStyle name="Normal 3 85" xfId="24256"/>
    <cellStyle name="Normal 3 86" xfId="24257"/>
    <cellStyle name="Normal 3 87" xfId="24258"/>
    <cellStyle name="Normal 3 88" xfId="24259"/>
    <cellStyle name="Normal 3 89" xfId="24260"/>
    <cellStyle name="Normal 3 9" xfId="24261"/>
    <cellStyle name="Normal 3 90" xfId="24262"/>
    <cellStyle name="Normal 3 91" xfId="24263"/>
    <cellStyle name="Normal 3 92" xfId="24264"/>
    <cellStyle name="Normal 3 93" xfId="24265"/>
    <cellStyle name="Normal 3 94" xfId="24266"/>
    <cellStyle name="Normal 3 95" xfId="24267"/>
    <cellStyle name="Normal 3 96" xfId="24268"/>
    <cellStyle name="Normal 3 97" xfId="24269"/>
    <cellStyle name="Normal 30" xfId="24270"/>
    <cellStyle name="Normal 30 2" xfId="24271"/>
    <cellStyle name="Normal 31" xfId="24272"/>
    <cellStyle name="Normal 31 2" xfId="24273"/>
    <cellStyle name="Normal 32" xfId="24274"/>
    <cellStyle name="Normal 32 2" xfId="24275"/>
    <cellStyle name="Normal 33" xfId="24276"/>
    <cellStyle name="Normal 34" xfId="24277"/>
    <cellStyle name="Normal 34 2" xfId="24278"/>
    <cellStyle name="Normal 35" xfId="24279"/>
    <cellStyle name="Normal 35 2" xfId="24280"/>
    <cellStyle name="Normal 36" xfId="24281"/>
    <cellStyle name="Normal 36 2" xfId="24282"/>
    <cellStyle name="Normal 37" xfId="24283"/>
    <cellStyle name="Normal 37 2" xfId="24284"/>
    <cellStyle name="Normal 38" xfId="24285"/>
    <cellStyle name="Normal 38 2" xfId="24286"/>
    <cellStyle name="Normal 39" xfId="24287"/>
    <cellStyle name="Normal 39 2" xfId="24288"/>
    <cellStyle name="Normal 4" xfId="8"/>
    <cellStyle name="Normal 4 10" xfId="24289"/>
    <cellStyle name="Normal 4 11" xfId="24290"/>
    <cellStyle name="Normal 4 12" xfId="24291"/>
    <cellStyle name="Normal 4 13" xfId="24292"/>
    <cellStyle name="Normal 4 14" xfId="24293"/>
    <cellStyle name="Normal 4 15" xfId="24294"/>
    <cellStyle name="Normal 4 16" xfId="24295"/>
    <cellStyle name="Normal 4 17" xfId="24296"/>
    <cellStyle name="Normal 4 18" xfId="24297"/>
    <cellStyle name="Normal 4 19" xfId="24298"/>
    <cellStyle name="Normal 4 2" xfId="24299"/>
    <cellStyle name="Normal 4 2 10" xfId="24300"/>
    <cellStyle name="Normal 4 2 2" xfId="24301"/>
    <cellStyle name="Normal 4 2 3" xfId="24302"/>
    <cellStyle name="Normal 4 2 4" xfId="24303"/>
    <cellStyle name="Normal 4 2 5" xfId="24304"/>
    <cellStyle name="Normal 4 2 6" xfId="24305"/>
    <cellStyle name="Normal 4 2 7" xfId="24306"/>
    <cellStyle name="Normal 4 2 8" xfId="24307"/>
    <cellStyle name="Normal 4 2 9" xfId="24308"/>
    <cellStyle name="Normal 4 20" xfId="24309"/>
    <cellStyle name="Normal 4 21" xfId="24310"/>
    <cellStyle name="Normal 4 22" xfId="24311"/>
    <cellStyle name="Normal 4 23" xfId="24312"/>
    <cellStyle name="Normal 4 24" xfId="24313"/>
    <cellStyle name="Normal 4 25" xfId="24314"/>
    <cellStyle name="Normal 4 26" xfId="24315"/>
    <cellStyle name="Normal 4 27" xfId="24316"/>
    <cellStyle name="Normal 4 28" xfId="24317"/>
    <cellStyle name="Normal 4 29" xfId="24318"/>
    <cellStyle name="Normal 4 3" xfId="24319"/>
    <cellStyle name="Normal 4 30" xfId="24320"/>
    <cellStyle name="Normal 4 31" xfId="24321"/>
    <cellStyle name="Normal 4 32" xfId="24322"/>
    <cellStyle name="Normal 4 33" xfId="24323"/>
    <cellStyle name="Normal 4 34" xfId="24324"/>
    <cellStyle name="Normal 4 35" xfId="24325"/>
    <cellStyle name="Normal 4 36" xfId="24326"/>
    <cellStyle name="Normal 4 37" xfId="24327"/>
    <cellStyle name="Normal 4 38" xfId="24328"/>
    <cellStyle name="Normal 4 39" xfId="24329"/>
    <cellStyle name="Normal 4 4" xfId="24330"/>
    <cellStyle name="Normal 4 40" xfId="24331"/>
    <cellStyle name="Normal 4 41" xfId="24332"/>
    <cellStyle name="Normal 4 42" xfId="24333"/>
    <cellStyle name="Normal 4 43" xfId="24334"/>
    <cellStyle name="Normal 4 44" xfId="24335"/>
    <cellStyle name="Normal 4 45" xfId="24336"/>
    <cellStyle name="Normal 4 46" xfId="24337"/>
    <cellStyle name="Normal 4 47" xfId="24338"/>
    <cellStyle name="Normal 4 48" xfId="24339"/>
    <cellStyle name="Normal 4 49" xfId="24340"/>
    <cellStyle name="Normal 4 5" xfId="24341"/>
    <cellStyle name="Normal 4 50" xfId="24342"/>
    <cellStyle name="Normal 4 51" xfId="24343"/>
    <cellStyle name="Normal 4 52" xfId="24344"/>
    <cellStyle name="Normal 4 53" xfId="24345"/>
    <cellStyle name="Normal 4 54" xfId="24346"/>
    <cellStyle name="Normal 4 55" xfId="24347"/>
    <cellStyle name="Normal 4 56" xfId="24348"/>
    <cellStyle name="Normal 4 57" xfId="24349"/>
    <cellStyle name="Normal 4 58" xfId="24350"/>
    <cellStyle name="Normal 4 59" xfId="24351"/>
    <cellStyle name="Normal 4 6" xfId="24352"/>
    <cellStyle name="Normal 4 60" xfId="24353"/>
    <cellStyle name="Normal 4 61" xfId="24354"/>
    <cellStyle name="Normal 4 62" xfId="24355"/>
    <cellStyle name="Normal 4 63" xfId="24356"/>
    <cellStyle name="Normal 4 64" xfId="24357"/>
    <cellStyle name="Normal 4 65" xfId="24358"/>
    <cellStyle name="Normal 4 66" xfId="24359"/>
    <cellStyle name="Normal 4 67" xfId="24360"/>
    <cellStyle name="Normal 4 68" xfId="24361"/>
    <cellStyle name="Normal 4 69" xfId="24362"/>
    <cellStyle name="Normal 4 7" xfId="24363"/>
    <cellStyle name="Normal 4 70" xfId="24364"/>
    <cellStyle name="Normal 4 71" xfId="24365"/>
    <cellStyle name="Normal 4 72" xfId="24366"/>
    <cellStyle name="Normal 4 73" xfId="24367"/>
    <cellStyle name="Normal 4 74" xfId="24368"/>
    <cellStyle name="Normal 4 75" xfId="24369"/>
    <cellStyle name="Normal 4 76" xfId="24370"/>
    <cellStyle name="Normal 4 77" xfId="24371"/>
    <cellStyle name="Normal 4 78" xfId="24372"/>
    <cellStyle name="Normal 4 79" xfId="24373"/>
    <cellStyle name="Normal 4 8" xfId="24374"/>
    <cellStyle name="Normal 4 80" xfId="24375"/>
    <cellStyle name="Normal 4 81" xfId="24376"/>
    <cellStyle name="Normal 4 82" xfId="24377"/>
    <cellStyle name="Normal 4 83" xfId="24378"/>
    <cellStyle name="Normal 4 84" xfId="24379"/>
    <cellStyle name="Normal 4 85" xfId="24380"/>
    <cellStyle name="Normal 4 86" xfId="24381"/>
    <cellStyle name="Normal 4 87" xfId="24382"/>
    <cellStyle name="Normal 4 88" xfId="24383"/>
    <cellStyle name="Normal 4 89" xfId="24384"/>
    <cellStyle name="Normal 4 9" xfId="24385"/>
    <cellStyle name="Normal 4 90" xfId="24386"/>
    <cellStyle name="Normal 4 91" xfId="24387"/>
    <cellStyle name="Normal 4 92" xfId="24388"/>
    <cellStyle name="Normal 4 93" xfId="24389"/>
    <cellStyle name="Normal 4 94" xfId="24390"/>
    <cellStyle name="Normal 4 95" xfId="24391"/>
    <cellStyle name="Normal 4 96" xfId="24392"/>
    <cellStyle name="Normal 40" xfId="24393"/>
    <cellStyle name="Normal 40 2" xfId="24394"/>
    <cellStyle name="Normal 41" xfId="24395"/>
    <cellStyle name="Normal 41 2" xfId="24396"/>
    <cellStyle name="Normal 42" xfId="24397"/>
    <cellStyle name="Normal 42 2" xfId="24398"/>
    <cellStyle name="Normal 43" xfId="24399"/>
    <cellStyle name="Normal 43 2" xfId="24400"/>
    <cellStyle name="Normal 44" xfId="24401"/>
    <cellStyle name="Normal 44 2" xfId="24402"/>
    <cellStyle name="Normal 45" xfId="24403"/>
    <cellStyle name="Normal 45 10" xfId="24404"/>
    <cellStyle name="Normal 45 11" xfId="24405"/>
    <cellStyle name="Normal 45 12" xfId="24406"/>
    <cellStyle name="Normal 45 13" xfId="24407"/>
    <cellStyle name="Normal 45 14" xfId="24408"/>
    <cellStyle name="Normal 45 15" xfId="24409"/>
    <cellStyle name="Normal 45 16" xfId="24410"/>
    <cellStyle name="Normal 45 17" xfId="24411"/>
    <cellStyle name="Normal 45 18" xfId="24412"/>
    <cellStyle name="Normal 45 19" xfId="24413"/>
    <cellStyle name="Normal 45 2" xfId="24414"/>
    <cellStyle name="Normal 45 2 2" xfId="24415"/>
    <cellStyle name="Normal 45 2 3" xfId="24416"/>
    <cellStyle name="Normal 45 20" xfId="24417"/>
    <cellStyle name="Normal 45 21" xfId="24418"/>
    <cellStyle name="Normal 45 22" xfId="24419"/>
    <cellStyle name="Normal 45 23" xfId="24420"/>
    <cellStyle name="Normal 45 23 2" xfId="24421"/>
    <cellStyle name="Normal 45 23 2 2" xfId="24422"/>
    <cellStyle name="Normal 45 23 3" xfId="24423"/>
    <cellStyle name="Normal 45 23 3 2" xfId="24424"/>
    <cellStyle name="Normal 45 23 4" xfId="24425"/>
    <cellStyle name="Normal 45 23 4 2" xfId="24426"/>
    <cellStyle name="Normal 45 23 5" xfId="24427"/>
    <cellStyle name="Normal 45 23 5 2" xfId="24428"/>
    <cellStyle name="Normal 45 23 6" xfId="24429"/>
    <cellStyle name="Normal 45 24" xfId="24430"/>
    <cellStyle name="Normal 45 24 2" xfId="24431"/>
    <cellStyle name="Normal 45 25" xfId="24432"/>
    <cellStyle name="Normal 45 25 2" xfId="24433"/>
    <cellStyle name="Normal 45 26" xfId="24434"/>
    <cellStyle name="Normal 45 26 2" xfId="24435"/>
    <cellStyle name="Normal 45 27" xfId="24436"/>
    <cellStyle name="Normal 45 27 2" xfId="24437"/>
    <cellStyle name="Normal 45 28" xfId="24438"/>
    <cellStyle name="Normal 45 29" xfId="24439"/>
    <cellStyle name="Normal 45 3" xfId="24440"/>
    <cellStyle name="Normal 45 4" xfId="24441"/>
    <cellStyle name="Normal 45 5" xfId="24442"/>
    <cellStyle name="Normal 45 6" xfId="24443"/>
    <cellStyle name="Normal 45 7" xfId="24444"/>
    <cellStyle name="Normal 45 8" xfId="24445"/>
    <cellStyle name="Normal 45 9" xfId="24446"/>
    <cellStyle name="Normal 46" xfId="24447"/>
    <cellStyle name="Normal 47" xfId="24448"/>
    <cellStyle name="Normal 48" xfId="24449"/>
    <cellStyle name="Normal 49" xfId="24450"/>
    <cellStyle name="Normal 5" xfId="12"/>
    <cellStyle name="Normal 5 10" xfId="24451"/>
    <cellStyle name="Normal 5 11" xfId="24452"/>
    <cellStyle name="Normal 5 12" xfId="24453"/>
    <cellStyle name="Normal 5 13" xfId="24454"/>
    <cellStyle name="Normal 5 14" xfId="24455"/>
    <cellStyle name="Normal 5 15" xfId="24456"/>
    <cellStyle name="Normal 5 16" xfId="24457"/>
    <cellStyle name="Normal 5 17" xfId="24458"/>
    <cellStyle name="Normal 5 18" xfId="24459"/>
    <cellStyle name="Normal 5 19" xfId="24460"/>
    <cellStyle name="Normal 5 2" xfId="24461"/>
    <cellStyle name="Normal 5 20" xfId="24462"/>
    <cellStyle name="Normal 5 21" xfId="24463"/>
    <cellStyle name="Normal 5 22" xfId="24464"/>
    <cellStyle name="Normal 5 23" xfId="24465"/>
    <cellStyle name="Normal 5 24" xfId="24466"/>
    <cellStyle name="Normal 5 25" xfId="24467"/>
    <cellStyle name="Normal 5 26" xfId="24468"/>
    <cellStyle name="Normal 5 27" xfId="24469"/>
    <cellStyle name="Normal 5 28" xfId="24470"/>
    <cellStyle name="Normal 5 29" xfId="24471"/>
    <cellStyle name="Normal 5 3" xfId="24472"/>
    <cellStyle name="Normal 5 30" xfId="24473"/>
    <cellStyle name="Normal 5 31" xfId="24474"/>
    <cellStyle name="Normal 5 32" xfId="24475"/>
    <cellStyle name="Normal 5 33" xfId="24476"/>
    <cellStyle name="Normal 5 34" xfId="24477"/>
    <cellStyle name="Normal 5 35" xfId="24478"/>
    <cellStyle name="Normal 5 36" xfId="24479"/>
    <cellStyle name="Normal 5 37" xfId="24480"/>
    <cellStyle name="Normal 5 38" xfId="24481"/>
    <cellStyle name="Normal 5 39" xfId="24482"/>
    <cellStyle name="Normal 5 4" xfId="24483"/>
    <cellStyle name="Normal 5 40" xfId="24484"/>
    <cellStyle name="Normal 5 41" xfId="24485"/>
    <cellStyle name="Normal 5 42" xfId="24486"/>
    <cellStyle name="Normal 5 43" xfId="24487"/>
    <cellStyle name="Normal 5 44" xfId="24488"/>
    <cellStyle name="Normal 5 45" xfId="24489"/>
    <cellStyle name="Normal 5 46" xfId="24490"/>
    <cellStyle name="Normal 5 47" xfId="24491"/>
    <cellStyle name="Normal 5 48" xfId="24492"/>
    <cellStyle name="Normal 5 49" xfId="24493"/>
    <cellStyle name="Normal 5 5" xfId="24494"/>
    <cellStyle name="Normal 5 50" xfId="24495"/>
    <cellStyle name="Normal 5 51" xfId="24496"/>
    <cellStyle name="Normal 5 52" xfId="24497"/>
    <cellStyle name="Normal 5 53" xfId="24498"/>
    <cellStyle name="Normal 5 54" xfId="24499"/>
    <cellStyle name="Normal 5 55" xfId="24500"/>
    <cellStyle name="Normal 5 56" xfId="24501"/>
    <cellStyle name="Normal 5 57" xfId="24502"/>
    <cellStyle name="Normal 5 58" xfId="24503"/>
    <cellStyle name="Normal 5 59" xfId="24504"/>
    <cellStyle name="Normal 5 6" xfId="24505"/>
    <cellStyle name="Normal 5 60" xfId="24506"/>
    <cellStyle name="Normal 5 61" xfId="24507"/>
    <cellStyle name="Normal 5 62" xfId="24508"/>
    <cellStyle name="Normal 5 63" xfId="24509"/>
    <cellStyle name="Normal 5 64" xfId="24510"/>
    <cellStyle name="Normal 5 65" xfId="24511"/>
    <cellStyle name="Normal 5 66" xfId="24512"/>
    <cellStyle name="Normal 5 67" xfId="24513"/>
    <cellStyle name="Normal 5 68" xfId="24514"/>
    <cellStyle name="Normal 5 69" xfId="24515"/>
    <cellStyle name="Normal 5 7" xfId="24516"/>
    <cellStyle name="Normal 5 70" xfId="24517"/>
    <cellStyle name="Normal 5 71" xfId="24518"/>
    <cellStyle name="Normal 5 72" xfId="24519"/>
    <cellStyle name="Normal 5 73" xfId="24520"/>
    <cellStyle name="Normal 5 74" xfId="24521"/>
    <cellStyle name="Normal 5 75" xfId="24522"/>
    <cellStyle name="Normal 5 76" xfId="24523"/>
    <cellStyle name="Normal 5 77" xfId="24524"/>
    <cellStyle name="Normal 5 78" xfId="24525"/>
    <cellStyle name="Normal 5 79" xfId="24526"/>
    <cellStyle name="Normal 5 8" xfId="24527"/>
    <cellStyle name="Normal 5 80" xfId="24528"/>
    <cellStyle name="Normal 5 81" xfId="24529"/>
    <cellStyle name="Normal 5 82" xfId="24530"/>
    <cellStyle name="Normal 5 83" xfId="24531"/>
    <cellStyle name="Normal 5 84" xfId="24532"/>
    <cellStyle name="Normal 5 85" xfId="24533"/>
    <cellStyle name="Normal 5 86" xfId="24534"/>
    <cellStyle name="Normal 5 87" xfId="24535"/>
    <cellStyle name="Normal 5 88" xfId="24536"/>
    <cellStyle name="Normal 5 89" xfId="24537"/>
    <cellStyle name="Normal 5 9" xfId="24538"/>
    <cellStyle name="Normal 5 90" xfId="24539"/>
    <cellStyle name="Normal 5 91" xfId="24540"/>
    <cellStyle name="Normal 5 92" xfId="24541"/>
    <cellStyle name="Normal 5 93" xfId="24542"/>
    <cellStyle name="Normal 5 94" xfId="24543"/>
    <cellStyle name="Normal 5 95" xfId="24544"/>
    <cellStyle name="Normal 5 96" xfId="24545"/>
    <cellStyle name="Normal 50" xfId="24546"/>
    <cellStyle name="Normal 51" xfId="24547"/>
    <cellStyle name="Normal 52" xfId="24548"/>
    <cellStyle name="Normal 53" xfId="24549"/>
    <cellStyle name="Normal 54" xfId="24550"/>
    <cellStyle name="Normal 55" xfId="24551"/>
    <cellStyle name="Normal 56" xfId="24552"/>
    <cellStyle name="Normal 57" xfId="24553"/>
    <cellStyle name="Normal 58" xfId="24554"/>
    <cellStyle name="Normal 58 10" xfId="24555"/>
    <cellStyle name="Normal 58 11" xfId="24556"/>
    <cellStyle name="Normal 58 12" xfId="24557"/>
    <cellStyle name="Normal 58 13" xfId="24558"/>
    <cellStyle name="Normal 58 14" xfId="24559"/>
    <cellStyle name="Normal 58 15" xfId="24560"/>
    <cellStyle name="Normal 58 16" xfId="24561"/>
    <cellStyle name="Normal 58 17" xfId="24562"/>
    <cellStyle name="Normal 58 18" xfId="24563"/>
    <cellStyle name="Normal 58 19" xfId="24564"/>
    <cellStyle name="Normal 58 2" xfId="24565"/>
    <cellStyle name="Normal 58 20" xfId="24566"/>
    <cellStyle name="Normal 58 21" xfId="24567"/>
    <cellStyle name="Normal 58 22" xfId="24568"/>
    <cellStyle name="Normal 58 23" xfId="24569"/>
    <cellStyle name="Normal 58 23 2" xfId="24570"/>
    <cellStyle name="Normal 58 23 2 2" xfId="24571"/>
    <cellStyle name="Normal 58 23 3" xfId="24572"/>
    <cellStyle name="Normal 58 23 3 2" xfId="24573"/>
    <cellStyle name="Normal 58 23 4" xfId="24574"/>
    <cellStyle name="Normal 58 23 4 2" xfId="24575"/>
    <cellStyle name="Normal 58 23 5" xfId="24576"/>
    <cellStyle name="Normal 58 23 5 2" xfId="24577"/>
    <cellStyle name="Normal 58 23 6" xfId="24578"/>
    <cellStyle name="Normal 58 24" xfId="24579"/>
    <cellStyle name="Normal 58 24 2" xfId="24580"/>
    <cellStyle name="Normal 58 25" xfId="24581"/>
    <cellStyle name="Normal 58 25 2" xfId="24582"/>
    <cellStyle name="Normal 58 26" xfId="24583"/>
    <cellStyle name="Normal 58 26 2" xfId="24584"/>
    <cellStyle name="Normal 58 27" xfId="24585"/>
    <cellStyle name="Normal 58 27 2" xfId="24586"/>
    <cellStyle name="Normal 58 28" xfId="24587"/>
    <cellStyle name="Normal 58 3" xfId="24588"/>
    <cellStyle name="Normal 58 4" xfId="24589"/>
    <cellStyle name="Normal 58 5" xfId="24590"/>
    <cellStyle name="Normal 58 6" xfId="24591"/>
    <cellStyle name="Normal 58 7" xfId="24592"/>
    <cellStyle name="Normal 58 8" xfId="24593"/>
    <cellStyle name="Normal 58 9" xfId="24594"/>
    <cellStyle name="Normal 59" xfId="24595"/>
    <cellStyle name="Normal 59 2" xfId="24596"/>
    <cellStyle name="Normal 59 2 2" xfId="24597"/>
    <cellStyle name="Normal 59 2 2 2" xfId="24598"/>
    <cellStyle name="Normal 59 2 3" xfId="24599"/>
    <cellStyle name="Normal 59 2 3 2" xfId="24600"/>
    <cellStyle name="Normal 59 2 4" xfId="24601"/>
    <cellStyle name="Normal 59 3" xfId="24602"/>
    <cellStyle name="Normal 59 3 2" xfId="24603"/>
    <cellStyle name="Normal 59 3 2 2" xfId="24604"/>
    <cellStyle name="Normal 59 3 3" xfId="24605"/>
    <cellStyle name="Normal 59 3 3 2" xfId="24606"/>
    <cellStyle name="Normal 59 3 4" xfId="24607"/>
    <cellStyle name="Normal 59 4" xfId="24608"/>
    <cellStyle name="Normal 59 4 2" xfId="24609"/>
    <cellStyle name="Normal 59 5" xfId="24610"/>
    <cellStyle name="Normal 59 5 2" xfId="24611"/>
    <cellStyle name="Normal 59 6" xfId="24612"/>
    <cellStyle name="Normal 6" xfId="24613"/>
    <cellStyle name="Normal 6 10" xfId="24614"/>
    <cellStyle name="Normal 6 11" xfId="24615"/>
    <cellStyle name="Normal 6 12" xfId="24616"/>
    <cellStyle name="Normal 6 13" xfId="24617"/>
    <cellStyle name="Normal 6 14" xfId="24618"/>
    <cellStyle name="Normal 6 15" xfId="24619"/>
    <cellStyle name="Normal 6 16" xfId="24620"/>
    <cellStyle name="Normal 6 17" xfId="24621"/>
    <cellStyle name="Normal 6 18" xfId="24622"/>
    <cellStyle name="Normal 6 19" xfId="24623"/>
    <cellStyle name="Normal 6 2" xfId="24624"/>
    <cellStyle name="Normal 6 2 2" xfId="24625"/>
    <cellStyle name="Normal 6 2 3" xfId="24626"/>
    <cellStyle name="Normal 6 20" xfId="24627"/>
    <cellStyle name="Normal 6 21" xfId="24628"/>
    <cellStyle name="Normal 6 22" xfId="24629"/>
    <cellStyle name="Normal 6 23" xfId="24630"/>
    <cellStyle name="Normal 6 24" xfId="24631"/>
    <cellStyle name="Normal 6 25" xfId="24632"/>
    <cellStyle name="Normal 6 26" xfId="24633"/>
    <cellStyle name="Normal 6 27" xfId="24634"/>
    <cellStyle name="Normal 6 28" xfId="24635"/>
    <cellStyle name="Normal 6 29" xfId="24636"/>
    <cellStyle name="Normal 6 3" xfId="24637"/>
    <cellStyle name="Normal 6 30" xfId="24638"/>
    <cellStyle name="Normal 6 31" xfId="24639"/>
    <cellStyle name="Normal 6 32" xfId="24640"/>
    <cellStyle name="Normal 6 33" xfId="24641"/>
    <cellStyle name="Normal 6 34" xfId="24642"/>
    <cellStyle name="Normal 6 35" xfId="24643"/>
    <cellStyle name="Normal 6 36" xfId="24644"/>
    <cellStyle name="Normal 6 37" xfId="24645"/>
    <cellStyle name="Normal 6 38" xfId="24646"/>
    <cellStyle name="Normal 6 39" xfId="24647"/>
    <cellStyle name="Normal 6 4" xfId="24648"/>
    <cellStyle name="Normal 6 40" xfId="24649"/>
    <cellStyle name="Normal 6 41" xfId="24650"/>
    <cellStyle name="Normal 6 42" xfId="24651"/>
    <cellStyle name="Normal 6 43" xfId="24652"/>
    <cellStyle name="Normal 6 44" xfId="24653"/>
    <cellStyle name="Normal 6 45" xfId="24654"/>
    <cellStyle name="Normal 6 46" xfId="24655"/>
    <cellStyle name="Normal 6 47" xfId="24656"/>
    <cellStyle name="Normal 6 48" xfId="24657"/>
    <cellStyle name="Normal 6 49" xfId="24658"/>
    <cellStyle name="Normal 6 5" xfId="24659"/>
    <cellStyle name="Normal 6 50" xfId="24660"/>
    <cellStyle name="Normal 6 51" xfId="24661"/>
    <cellStyle name="Normal 6 52" xfId="24662"/>
    <cellStyle name="Normal 6 53" xfId="24663"/>
    <cellStyle name="Normal 6 54" xfId="24664"/>
    <cellStyle name="Normal 6 55" xfId="24665"/>
    <cellStyle name="Normal 6 56" xfId="24666"/>
    <cellStyle name="Normal 6 57" xfId="24667"/>
    <cellStyle name="Normal 6 58" xfId="24668"/>
    <cellStyle name="Normal 6 59" xfId="24669"/>
    <cellStyle name="Normal 6 6" xfId="24670"/>
    <cellStyle name="Normal 6 60" xfId="24671"/>
    <cellStyle name="Normal 6 61" xfId="24672"/>
    <cellStyle name="Normal 6 62" xfId="24673"/>
    <cellStyle name="Normal 6 63" xfId="24674"/>
    <cellStyle name="Normal 6 64" xfId="24675"/>
    <cellStyle name="Normal 6 65" xfId="24676"/>
    <cellStyle name="Normal 6 66" xfId="24677"/>
    <cellStyle name="Normal 6 67" xfId="24678"/>
    <cellStyle name="Normal 6 68" xfId="24679"/>
    <cellStyle name="Normal 6 69" xfId="24680"/>
    <cellStyle name="Normal 6 7" xfId="24681"/>
    <cellStyle name="Normal 6 70" xfId="24682"/>
    <cellStyle name="Normal 6 71" xfId="24683"/>
    <cellStyle name="Normal 6 72" xfId="24684"/>
    <cellStyle name="Normal 6 73" xfId="24685"/>
    <cellStyle name="Normal 6 74" xfId="24686"/>
    <cellStyle name="Normal 6 75" xfId="24687"/>
    <cellStyle name="Normal 6 76" xfId="24688"/>
    <cellStyle name="Normal 6 77" xfId="24689"/>
    <cellStyle name="Normal 6 78" xfId="24690"/>
    <cellStyle name="Normal 6 79" xfId="24691"/>
    <cellStyle name="Normal 6 8" xfId="24692"/>
    <cellStyle name="Normal 6 80" xfId="24693"/>
    <cellStyle name="Normal 6 81" xfId="24694"/>
    <cellStyle name="Normal 6 82" xfId="24695"/>
    <cellStyle name="Normal 6 83" xfId="24696"/>
    <cellStyle name="Normal 6 84" xfId="24697"/>
    <cellStyle name="Normal 6 85" xfId="24698"/>
    <cellStyle name="Normal 6 86" xfId="24699"/>
    <cellStyle name="Normal 6 87" xfId="24700"/>
    <cellStyle name="Normal 6 88" xfId="24701"/>
    <cellStyle name="Normal 6 89" xfId="24702"/>
    <cellStyle name="Normal 6 9" xfId="24703"/>
    <cellStyle name="Normal 6 90" xfId="24704"/>
    <cellStyle name="Normal 6 91" xfId="24705"/>
    <cellStyle name="Normal 6 92" xfId="24706"/>
    <cellStyle name="Normal 6 93" xfId="24707"/>
    <cellStyle name="Normal 6 94" xfId="24708"/>
    <cellStyle name="Normal 6 95" xfId="24709"/>
    <cellStyle name="Normal 6 96" xfId="24710"/>
    <cellStyle name="Normal 60" xfId="24711"/>
    <cellStyle name="Normal 61" xfId="24712"/>
    <cellStyle name="Normal 62" xfId="24713"/>
    <cellStyle name="Normal 63" xfId="24714"/>
    <cellStyle name="Normal 63 2" xfId="24715"/>
    <cellStyle name="Normal 64" xfId="24716"/>
    <cellStyle name="Normal 65" xfId="26790"/>
    <cellStyle name="Normal 66" xfId="26791"/>
    <cellStyle name="Normal 7" xfId="24717"/>
    <cellStyle name="Normal 7 10" xfId="24718"/>
    <cellStyle name="Normal 7 11" xfId="24719"/>
    <cellStyle name="Normal 7 12" xfId="24720"/>
    <cellStyle name="Normal 7 13" xfId="24721"/>
    <cellStyle name="Normal 7 14" xfId="24722"/>
    <cellStyle name="Normal 7 15" xfId="24723"/>
    <cellStyle name="Normal 7 16" xfId="24724"/>
    <cellStyle name="Normal 7 17" xfId="24725"/>
    <cellStyle name="Normal 7 18" xfId="24726"/>
    <cellStyle name="Normal 7 19" xfId="24727"/>
    <cellStyle name="Normal 7 2" xfId="24728"/>
    <cellStyle name="Normal 7 20" xfId="24729"/>
    <cellStyle name="Normal 7 21" xfId="24730"/>
    <cellStyle name="Normal 7 22" xfId="24731"/>
    <cellStyle name="Normal 7 23" xfId="24732"/>
    <cellStyle name="Normal 7 24" xfId="24733"/>
    <cellStyle name="Normal 7 25" xfId="24734"/>
    <cellStyle name="Normal 7 26" xfId="24735"/>
    <cellStyle name="Normal 7 27" xfId="24736"/>
    <cellStyle name="Normal 7 28" xfId="24737"/>
    <cellStyle name="Normal 7 29" xfId="24738"/>
    <cellStyle name="Normal 7 3" xfId="24739"/>
    <cellStyle name="Normal 7 30" xfId="24740"/>
    <cellStyle name="Normal 7 31" xfId="24741"/>
    <cellStyle name="Normal 7 32" xfId="24742"/>
    <cellStyle name="Normal 7 33" xfId="24743"/>
    <cellStyle name="Normal 7 34" xfId="24744"/>
    <cellStyle name="Normal 7 35" xfId="24745"/>
    <cellStyle name="Normal 7 36" xfId="24746"/>
    <cellStyle name="Normal 7 37" xfId="24747"/>
    <cellStyle name="Normal 7 38" xfId="24748"/>
    <cellStyle name="Normal 7 39" xfId="24749"/>
    <cellStyle name="Normal 7 4" xfId="24750"/>
    <cellStyle name="Normal 7 40" xfId="24751"/>
    <cellStyle name="Normal 7 41" xfId="24752"/>
    <cellStyle name="Normal 7 42" xfId="24753"/>
    <cellStyle name="Normal 7 43" xfId="24754"/>
    <cellStyle name="Normal 7 44" xfId="24755"/>
    <cellStyle name="Normal 7 45" xfId="24756"/>
    <cellStyle name="Normal 7 46" xfId="24757"/>
    <cellStyle name="Normal 7 47" xfId="24758"/>
    <cellStyle name="Normal 7 48" xfId="24759"/>
    <cellStyle name="Normal 7 49" xfId="24760"/>
    <cellStyle name="Normal 7 5" xfId="24761"/>
    <cellStyle name="Normal 7 50" xfId="24762"/>
    <cellStyle name="Normal 7 51" xfId="24763"/>
    <cellStyle name="Normal 7 52" xfId="24764"/>
    <cellStyle name="Normal 7 53" xfId="24765"/>
    <cellStyle name="Normal 7 54" xfId="24766"/>
    <cellStyle name="Normal 7 55" xfId="24767"/>
    <cellStyle name="Normal 7 56" xfId="24768"/>
    <cellStyle name="Normal 7 57" xfId="24769"/>
    <cellStyle name="Normal 7 58" xfId="24770"/>
    <cellStyle name="Normal 7 59" xfId="24771"/>
    <cellStyle name="Normal 7 6" xfId="24772"/>
    <cellStyle name="Normal 7 60" xfId="24773"/>
    <cellStyle name="Normal 7 61" xfId="24774"/>
    <cellStyle name="Normal 7 62" xfId="24775"/>
    <cellStyle name="Normal 7 63" xfId="24776"/>
    <cellStyle name="Normal 7 64" xfId="24777"/>
    <cellStyle name="Normal 7 65" xfId="24778"/>
    <cellStyle name="Normal 7 66" xfId="24779"/>
    <cellStyle name="Normal 7 67" xfId="24780"/>
    <cellStyle name="Normal 7 68" xfId="24781"/>
    <cellStyle name="Normal 7 69" xfId="24782"/>
    <cellStyle name="Normal 7 7" xfId="24783"/>
    <cellStyle name="Normal 7 70" xfId="24784"/>
    <cellStyle name="Normal 7 71" xfId="24785"/>
    <cellStyle name="Normal 7 72" xfId="24786"/>
    <cellStyle name="Normal 7 73" xfId="24787"/>
    <cellStyle name="Normal 7 74" xfId="24788"/>
    <cellStyle name="Normal 7 75" xfId="24789"/>
    <cellStyle name="Normal 7 76" xfId="24790"/>
    <cellStyle name="Normal 7 77" xfId="24791"/>
    <cellStyle name="Normal 7 78" xfId="24792"/>
    <cellStyle name="Normal 7 79" xfId="24793"/>
    <cellStyle name="Normal 7 8" xfId="24794"/>
    <cellStyle name="Normal 7 80" xfId="24795"/>
    <cellStyle name="Normal 7 81" xfId="24796"/>
    <cellStyle name="Normal 7 82" xfId="24797"/>
    <cellStyle name="Normal 7 83" xfId="24798"/>
    <cellStyle name="Normal 7 84" xfId="24799"/>
    <cellStyle name="Normal 7 85" xfId="24800"/>
    <cellStyle name="Normal 7 86" xfId="24801"/>
    <cellStyle name="Normal 7 87" xfId="24802"/>
    <cellStyle name="Normal 7 88" xfId="24803"/>
    <cellStyle name="Normal 7 89" xfId="24804"/>
    <cellStyle name="Normal 7 9" xfId="24805"/>
    <cellStyle name="Normal 7 90" xfId="24806"/>
    <cellStyle name="Normal 7 91" xfId="24807"/>
    <cellStyle name="Normal 7 92" xfId="24808"/>
    <cellStyle name="Normal 7 93" xfId="24809"/>
    <cellStyle name="Normal 7 94" xfId="24810"/>
    <cellStyle name="Normal 7 95" xfId="24811"/>
    <cellStyle name="Normal 7 96" xfId="24812"/>
    <cellStyle name="Normal 8" xfId="24813"/>
    <cellStyle name="Normal 8 10" xfId="24814"/>
    <cellStyle name="Normal 8 11" xfId="24815"/>
    <cellStyle name="Normal 8 12" xfId="24816"/>
    <cellStyle name="Normal 8 13" xfId="24817"/>
    <cellStyle name="Normal 8 14" xfId="24818"/>
    <cellStyle name="Normal 8 15" xfId="24819"/>
    <cellStyle name="Normal 8 16" xfId="24820"/>
    <cellStyle name="Normal 8 17" xfId="24821"/>
    <cellStyle name="Normal 8 18" xfId="24822"/>
    <cellStyle name="Normal 8 19" xfId="24823"/>
    <cellStyle name="Normal 8 2" xfId="24824"/>
    <cellStyle name="Normal 8 20" xfId="24825"/>
    <cellStyle name="Normal 8 21" xfId="24826"/>
    <cellStyle name="Normal 8 22" xfId="24827"/>
    <cellStyle name="Normal 8 23" xfId="24828"/>
    <cellStyle name="Normal 8 24" xfId="24829"/>
    <cellStyle name="Normal 8 25" xfId="24830"/>
    <cellStyle name="Normal 8 26" xfId="24831"/>
    <cellStyle name="Normal 8 27" xfId="24832"/>
    <cellStyle name="Normal 8 28" xfId="24833"/>
    <cellStyle name="Normal 8 29" xfId="24834"/>
    <cellStyle name="Normal 8 3" xfId="24835"/>
    <cellStyle name="Normal 8 30" xfId="24836"/>
    <cellStyle name="Normal 8 31" xfId="24837"/>
    <cellStyle name="Normal 8 32" xfId="24838"/>
    <cellStyle name="Normal 8 33" xfId="24839"/>
    <cellStyle name="Normal 8 34" xfId="24840"/>
    <cellStyle name="Normal 8 35" xfId="24841"/>
    <cellStyle name="Normal 8 36" xfId="24842"/>
    <cellStyle name="Normal 8 37" xfId="24843"/>
    <cellStyle name="Normal 8 38" xfId="24844"/>
    <cellStyle name="Normal 8 39" xfId="24845"/>
    <cellStyle name="Normal 8 4" xfId="24846"/>
    <cellStyle name="Normal 8 40" xfId="24847"/>
    <cellStyle name="Normal 8 41" xfId="24848"/>
    <cellStyle name="Normal 8 42" xfId="24849"/>
    <cellStyle name="Normal 8 43" xfId="24850"/>
    <cellStyle name="Normal 8 44" xfId="24851"/>
    <cellStyle name="Normal 8 45" xfId="24852"/>
    <cellStyle name="Normal 8 46" xfId="24853"/>
    <cellStyle name="Normal 8 47" xfId="24854"/>
    <cellStyle name="Normal 8 48" xfId="24855"/>
    <cellStyle name="Normal 8 49" xfId="24856"/>
    <cellStyle name="Normal 8 5" xfId="24857"/>
    <cellStyle name="Normal 8 50" xfId="24858"/>
    <cellStyle name="Normal 8 51" xfId="24859"/>
    <cellStyle name="Normal 8 52" xfId="24860"/>
    <cellStyle name="Normal 8 53" xfId="24861"/>
    <cellStyle name="Normal 8 54" xfId="24862"/>
    <cellStyle name="Normal 8 55" xfId="24863"/>
    <cellStyle name="Normal 8 56" xfId="24864"/>
    <cellStyle name="Normal 8 57" xfId="24865"/>
    <cellStyle name="Normal 8 58" xfId="24866"/>
    <cellStyle name="Normal 8 59" xfId="24867"/>
    <cellStyle name="Normal 8 6" xfId="24868"/>
    <cellStyle name="Normal 8 60" xfId="24869"/>
    <cellStyle name="Normal 8 61" xfId="24870"/>
    <cellStyle name="Normal 8 62" xfId="24871"/>
    <cellStyle name="Normal 8 63" xfId="24872"/>
    <cellStyle name="Normal 8 64" xfId="24873"/>
    <cellStyle name="Normal 8 65" xfId="24874"/>
    <cellStyle name="Normal 8 66" xfId="24875"/>
    <cellStyle name="Normal 8 67" xfId="24876"/>
    <cellStyle name="Normal 8 68" xfId="24877"/>
    <cellStyle name="Normal 8 69" xfId="24878"/>
    <cellStyle name="Normal 8 7" xfId="24879"/>
    <cellStyle name="Normal 8 70" xfId="24880"/>
    <cellStyle name="Normal 8 71" xfId="24881"/>
    <cellStyle name="Normal 8 72" xfId="24882"/>
    <cellStyle name="Normal 8 73" xfId="24883"/>
    <cellStyle name="Normal 8 74" xfId="24884"/>
    <cellStyle name="Normal 8 75" xfId="24885"/>
    <cellStyle name="Normal 8 76" xfId="24886"/>
    <cellStyle name="Normal 8 77" xfId="24887"/>
    <cellStyle name="Normal 8 78" xfId="24888"/>
    <cellStyle name="Normal 8 79" xfId="24889"/>
    <cellStyle name="Normal 8 8" xfId="24890"/>
    <cellStyle name="Normal 8 80" xfId="24891"/>
    <cellStyle name="Normal 8 81" xfId="24892"/>
    <cellStyle name="Normal 8 82" xfId="24893"/>
    <cellStyle name="Normal 8 83" xfId="24894"/>
    <cellStyle name="Normal 8 84" xfId="24895"/>
    <cellStyle name="Normal 8 85" xfId="24896"/>
    <cellStyle name="Normal 8 86" xfId="24897"/>
    <cellStyle name="Normal 8 87" xfId="24898"/>
    <cellStyle name="Normal 8 88" xfId="24899"/>
    <cellStyle name="Normal 8 89" xfId="24900"/>
    <cellStyle name="Normal 8 9" xfId="24901"/>
    <cellStyle name="Normal 8 90" xfId="24902"/>
    <cellStyle name="Normal 8 91" xfId="24903"/>
    <cellStyle name="Normal 8 92" xfId="24904"/>
    <cellStyle name="Normal 8 93" xfId="24905"/>
    <cellStyle name="Normal 8 94" xfId="24906"/>
    <cellStyle name="Normal 8 95" xfId="24907"/>
    <cellStyle name="Normal 8 96" xfId="24908"/>
    <cellStyle name="Normal 9" xfId="24909"/>
    <cellStyle name="Normal 9 10" xfId="24910"/>
    <cellStyle name="Normal 9 11" xfId="24911"/>
    <cellStyle name="Normal 9 12" xfId="24912"/>
    <cellStyle name="Normal 9 13" xfId="24913"/>
    <cellStyle name="Normal 9 14" xfId="24914"/>
    <cellStyle name="Normal 9 15" xfId="24915"/>
    <cellStyle name="Normal 9 16" xfId="24916"/>
    <cellStyle name="Normal 9 17" xfId="24917"/>
    <cellStyle name="Normal 9 18" xfId="24918"/>
    <cellStyle name="Normal 9 19" xfId="24919"/>
    <cellStyle name="Normal 9 2" xfId="24920"/>
    <cellStyle name="Normal 9 20" xfId="24921"/>
    <cellStyle name="Normal 9 21" xfId="24922"/>
    <cellStyle name="Normal 9 22" xfId="24923"/>
    <cellStyle name="Normal 9 23" xfId="24924"/>
    <cellStyle name="Normal 9 24" xfId="24925"/>
    <cellStyle name="Normal 9 25" xfId="24926"/>
    <cellStyle name="Normal 9 26" xfId="24927"/>
    <cellStyle name="Normal 9 27" xfId="24928"/>
    <cellStyle name="Normal 9 28" xfId="24929"/>
    <cellStyle name="Normal 9 29" xfId="24930"/>
    <cellStyle name="Normal 9 3" xfId="24931"/>
    <cellStyle name="Normal 9 30" xfId="24932"/>
    <cellStyle name="Normal 9 31" xfId="24933"/>
    <cellStyle name="Normal 9 32" xfId="24934"/>
    <cellStyle name="Normal 9 33" xfId="24935"/>
    <cellStyle name="Normal 9 34" xfId="24936"/>
    <cellStyle name="Normal 9 35" xfId="24937"/>
    <cellStyle name="Normal 9 36" xfId="24938"/>
    <cellStyle name="Normal 9 37" xfId="24939"/>
    <cellStyle name="Normal 9 38" xfId="24940"/>
    <cellStyle name="Normal 9 39" xfId="24941"/>
    <cellStyle name="Normal 9 4" xfId="24942"/>
    <cellStyle name="Normal 9 40" xfId="24943"/>
    <cellStyle name="Normal 9 41" xfId="24944"/>
    <cellStyle name="Normal 9 42" xfId="24945"/>
    <cellStyle name="Normal 9 43" xfId="24946"/>
    <cellStyle name="Normal 9 44" xfId="24947"/>
    <cellStyle name="Normal 9 45" xfId="24948"/>
    <cellStyle name="Normal 9 46" xfId="24949"/>
    <cellStyle name="Normal 9 47" xfId="24950"/>
    <cellStyle name="Normal 9 48" xfId="24951"/>
    <cellStyle name="Normal 9 49" xfId="24952"/>
    <cellStyle name="Normal 9 5" xfId="24953"/>
    <cellStyle name="Normal 9 50" xfId="24954"/>
    <cellStyle name="Normal 9 51" xfId="24955"/>
    <cellStyle name="Normal 9 52" xfId="24956"/>
    <cellStyle name="Normal 9 53" xfId="24957"/>
    <cellStyle name="Normal 9 54" xfId="24958"/>
    <cellStyle name="Normal 9 55" xfId="24959"/>
    <cellStyle name="Normal 9 56" xfId="24960"/>
    <cellStyle name="Normal 9 57" xfId="24961"/>
    <cellStyle name="Normal 9 58" xfId="24962"/>
    <cellStyle name="Normal 9 59" xfId="24963"/>
    <cellStyle name="Normal 9 6" xfId="24964"/>
    <cellStyle name="Normal 9 60" xfId="24965"/>
    <cellStyle name="Normal 9 61" xfId="24966"/>
    <cellStyle name="Normal 9 62" xfId="24967"/>
    <cellStyle name="Normal 9 63" xfId="24968"/>
    <cellStyle name="Normal 9 64" xfId="24969"/>
    <cellStyle name="Normal 9 65" xfId="24970"/>
    <cellStyle name="Normal 9 66" xfId="24971"/>
    <cellStyle name="Normal 9 67" xfId="24972"/>
    <cellStyle name="Normal 9 68" xfId="24973"/>
    <cellStyle name="Normal 9 69" xfId="24974"/>
    <cellStyle name="Normal 9 7" xfId="24975"/>
    <cellStyle name="Normal 9 70" xfId="24976"/>
    <cellStyle name="Normal 9 71" xfId="24977"/>
    <cellStyle name="Normal 9 72" xfId="24978"/>
    <cellStyle name="Normal 9 73" xfId="24979"/>
    <cellStyle name="Normal 9 74" xfId="24980"/>
    <cellStyle name="Normal 9 75" xfId="24981"/>
    <cellStyle name="Normal 9 76" xfId="24982"/>
    <cellStyle name="Normal 9 77" xfId="24983"/>
    <cellStyle name="Normal 9 78" xfId="24984"/>
    <cellStyle name="Normal 9 79" xfId="24985"/>
    <cellStyle name="Normal 9 8" xfId="24986"/>
    <cellStyle name="Normal 9 80" xfId="24987"/>
    <cellStyle name="Normal 9 81" xfId="24988"/>
    <cellStyle name="Normal 9 82" xfId="24989"/>
    <cellStyle name="Normal 9 83" xfId="24990"/>
    <cellStyle name="Normal 9 84" xfId="24991"/>
    <cellStyle name="Normal 9 85" xfId="24992"/>
    <cellStyle name="Normal 9 86" xfId="24993"/>
    <cellStyle name="Normal 9 87" xfId="24994"/>
    <cellStyle name="Normal 9 88" xfId="24995"/>
    <cellStyle name="Normal 9 89" xfId="24996"/>
    <cellStyle name="Normal 9 9" xfId="24997"/>
    <cellStyle name="Normal 9 90" xfId="24998"/>
    <cellStyle name="Normal 9 91" xfId="24999"/>
    <cellStyle name="Normal 9 92" xfId="25000"/>
    <cellStyle name="Normal 9 93" xfId="25001"/>
    <cellStyle name="Normal 9 94" xfId="25002"/>
    <cellStyle name="Normal 9 95" xfId="25003"/>
    <cellStyle name="Normal 9 96" xfId="25004"/>
    <cellStyle name="Normal_IIR_0_1" xfId="26787"/>
    <cellStyle name="Normal_Projecto_3versao_241002_1600_c_50%Breton" xfId="26788"/>
    <cellStyle name="Normal-droit" xfId="26802"/>
    <cellStyle name="Normal-droite" xfId="26803"/>
    <cellStyle name="Note 2" xfId="25005"/>
    <cellStyle name="Note 2 2" xfId="25006"/>
    <cellStyle name="Note 2 2 2" xfId="25007"/>
    <cellStyle name="Note 2 2 2 2" xfId="25008"/>
    <cellStyle name="Note 2 2 2 2 2" xfId="25009"/>
    <cellStyle name="Note 2 2 2 3" xfId="25010"/>
    <cellStyle name="Note 2 2 2 3 2" xfId="25011"/>
    <cellStyle name="Note 2 2 2 4" xfId="25012"/>
    <cellStyle name="Note 2 2 3" xfId="25013"/>
    <cellStyle name="Note 2 2 3 2" xfId="25014"/>
    <cellStyle name="Note 2 2 3 2 2" xfId="25015"/>
    <cellStyle name="Note 2 2 3 3" xfId="25016"/>
    <cellStyle name="Note 2 2 3 3 2" xfId="25017"/>
    <cellStyle name="Note 2 2 3 4" xfId="25018"/>
    <cellStyle name="Note 2 2 4" xfId="25019"/>
    <cellStyle name="Note 2 2 4 2" xfId="25020"/>
    <cellStyle name="Note 2 2 5" xfId="25021"/>
    <cellStyle name="Note 2 2 5 2" xfId="25022"/>
    <cellStyle name="Note 2 2 6" xfId="25023"/>
    <cellStyle name="Note 2 3" xfId="25024"/>
    <cellStyle name="Note 2 3 2" xfId="25025"/>
    <cellStyle name="Note 2 3 2 2" xfId="25026"/>
    <cellStyle name="Note 2 3 3" xfId="25027"/>
    <cellStyle name="Note 2 3 3 2" xfId="25028"/>
    <cellStyle name="Note 2 3 4" xfId="25029"/>
    <cellStyle name="Note 2 4" xfId="25030"/>
    <cellStyle name="Note 2 4 2" xfId="25031"/>
    <cellStyle name="Note 2 4 2 2" xfId="25032"/>
    <cellStyle name="Note 2 4 3" xfId="25033"/>
    <cellStyle name="Note 2 4 3 2" xfId="25034"/>
    <cellStyle name="Note 2 4 4" xfId="25035"/>
    <cellStyle name="Note 2 5" xfId="25036"/>
    <cellStyle name="Note 2 5 2" xfId="25037"/>
    <cellStyle name="Note 2 6" xfId="25038"/>
    <cellStyle name="Note 2 6 2" xfId="25039"/>
    <cellStyle name="Note 2 7" xfId="25040"/>
    <cellStyle name="Note 3" xfId="25041"/>
    <cellStyle name="Note 3 2" xfId="25042"/>
    <cellStyle name="Note 3 2 2" xfId="25043"/>
    <cellStyle name="Note 3 2 2 2" xfId="25044"/>
    <cellStyle name="Note 3 2 2 2 2" xfId="25045"/>
    <cellStyle name="Note 3 2 2 3" xfId="25046"/>
    <cellStyle name="Note 3 2 2 3 2" xfId="25047"/>
    <cellStyle name="Note 3 2 2 4" xfId="25048"/>
    <cellStyle name="Note 3 2 3" xfId="25049"/>
    <cellStyle name="Note 3 2 3 2" xfId="25050"/>
    <cellStyle name="Note 3 2 3 2 2" xfId="25051"/>
    <cellStyle name="Note 3 2 3 3" xfId="25052"/>
    <cellStyle name="Note 3 2 3 3 2" xfId="25053"/>
    <cellStyle name="Note 3 2 3 4" xfId="25054"/>
    <cellStyle name="Note 3 2 4" xfId="25055"/>
    <cellStyle name="Note 3 2 4 2" xfId="25056"/>
    <cellStyle name="Note 3 2 5" xfId="25057"/>
    <cellStyle name="Note 3 2 5 2" xfId="25058"/>
    <cellStyle name="Note 3 2 6" xfId="25059"/>
    <cellStyle name="Note 3 3" xfId="25060"/>
    <cellStyle name="Note 3 3 2" xfId="25061"/>
    <cellStyle name="Note 3 3 2 2" xfId="25062"/>
    <cellStyle name="Note 3 3 3" xfId="25063"/>
    <cellStyle name="Note 3 3 3 2" xfId="25064"/>
    <cellStyle name="Note 3 3 4" xfId="25065"/>
    <cellStyle name="Note 3 4" xfId="25066"/>
    <cellStyle name="Note 3 4 2" xfId="25067"/>
    <cellStyle name="Note 3 4 2 2" xfId="25068"/>
    <cellStyle name="Note 3 4 3" xfId="25069"/>
    <cellStyle name="Note 3 4 3 2" xfId="25070"/>
    <cellStyle name="Note 3 4 4" xfId="25071"/>
    <cellStyle name="Note 3 5" xfId="25072"/>
    <cellStyle name="Note 3 5 2" xfId="25073"/>
    <cellStyle name="Note 3 6" xfId="25074"/>
    <cellStyle name="Note 3 6 2" xfId="25075"/>
    <cellStyle name="Note 3 7" xfId="25076"/>
    <cellStyle name="Note 4" xfId="25077"/>
    <cellStyle name="Note 4 2" xfId="25078"/>
    <cellStyle name="Note 4 2 2" xfId="25079"/>
    <cellStyle name="Note 4 2 2 2" xfId="25080"/>
    <cellStyle name="Note 4 2 2 2 2" xfId="25081"/>
    <cellStyle name="Note 4 2 2 3" xfId="25082"/>
    <cellStyle name="Note 4 2 2 3 2" xfId="25083"/>
    <cellStyle name="Note 4 2 2 4" xfId="25084"/>
    <cellStyle name="Note 4 2 3" xfId="25085"/>
    <cellStyle name="Note 4 2 3 2" xfId="25086"/>
    <cellStyle name="Note 4 2 3 2 2" xfId="25087"/>
    <cellStyle name="Note 4 2 3 3" xfId="25088"/>
    <cellStyle name="Note 4 2 3 3 2" xfId="25089"/>
    <cellStyle name="Note 4 2 3 4" xfId="25090"/>
    <cellStyle name="Note 4 2 4" xfId="25091"/>
    <cellStyle name="Note 4 2 4 2" xfId="25092"/>
    <cellStyle name="Note 4 2 5" xfId="25093"/>
    <cellStyle name="Note 4 2 5 2" xfId="25094"/>
    <cellStyle name="Note 4 2 6" xfId="25095"/>
    <cellStyle name="Note 4 3" xfId="25096"/>
    <cellStyle name="Note 4 3 2" xfId="25097"/>
    <cellStyle name="Note 4 3 2 2" xfId="25098"/>
    <cellStyle name="Note 4 3 3" xfId="25099"/>
    <cellStyle name="Note 4 3 3 2" xfId="25100"/>
    <cellStyle name="Note 4 3 4" xfId="25101"/>
    <cellStyle name="Note 4 4" xfId="25102"/>
    <cellStyle name="Note 4 4 2" xfId="25103"/>
    <cellStyle name="Note 4 4 2 2" xfId="25104"/>
    <cellStyle name="Note 4 4 3" xfId="25105"/>
    <cellStyle name="Note 4 4 3 2" xfId="25106"/>
    <cellStyle name="Note 4 4 4" xfId="25107"/>
    <cellStyle name="Note 4 5" xfId="25108"/>
    <cellStyle name="Note 4 5 2" xfId="25109"/>
    <cellStyle name="Note 4 6" xfId="25110"/>
    <cellStyle name="Note 4 6 2" xfId="25111"/>
    <cellStyle name="Note 4 7" xfId="25112"/>
    <cellStyle name="Output 2" xfId="25113"/>
    <cellStyle name="Output 2 2" xfId="25114"/>
    <cellStyle name="Output 2 2 2" xfId="25115"/>
    <cellStyle name="Output 2 2 2 2" xfId="25116"/>
    <cellStyle name="Output 2 2 2 2 2" xfId="25117"/>
    <cellStyle name="Output 2 2 2 3" xfId="25118"/>
    <cellStyle name="Output 2 2 2 3 2" xfId="25119"/>
    <cellStyle name="Output 2 2 2 4" xfId="25120"/>
    <cellStyle name="Output 2 2 3" xfId="25121"/>
    <cellStyle name="Output 2 2 3 2" xfId="25122"/>
    <cellStyle name="Output 2 2 3 2 2" xfId="25123"/>
    <cellStyle name="Output 2 2 3 3" xfId="25124"/>
    <cellStyle name="Output 2 2 3 3 2" xfId="25125"/>
    <cellStyle name="Output 2 2 3 4" xfId="25126"/>
    <cellStyle name="Output 2 2 4" xfId="25127"/>
    <cellStyle name="Output 2 2 4 2" xfId="25128"/>
    <cellStyle name="Output 2 2 5" xfId="25129"/>
    <cellStyle name="Output 2 2 5 2" xfId="25130"/>
    <cellStyle name="Output 2 2 6" xfId="25131"/>
    <cellStyle name="Output 2 3" xfId="25132"/>
    <cellStyle name="Output 2 3 2" xfId="25133"/>
    <cellStyle name="Output 2 3 2 2" xfId="25134"/>
    <cellStyle name="Output 2 3 3" xfId="25135"/>
    <cellStyle name="Output 2 3 3 2" xfId="25136"/>
    <cellStyle name="Output 2 3 4" xfId="25137"/>
    <cellStyle name="Output 2 4" xfId="25138"/>
    <cellStyle name="Output 2 4 2" xfId="25139"/>
    <cellStyle name="Output 2 4 2 2" xfId="25140"/>
    <cellStyle name="Output 2 4 3" xfId="25141"/>
    <cellStyle name="Output 2 4 3 2" xfId="25142"/>
    <cellStyle name="Output 2 4 4" xfId="25143"/>
    <cellStyle name="Output 2 5" xfId="25144"/>
    <cellStyle name="Output 2 5 2" xfId="25145"/>
    <cellStyle name="Output 2 6" xfId="25146"/>
    <cellStyle name="Output 2 6 2" xfId="25147"/>
    <cellStyle name="Output 2 7" xfId="25148"/>
    <cellStyle name="Output 3" xfId="25149"/>
    <cellStyle name="Output 3 2" xfId="25150"/>
    <cellStyle name="Output 3 2 2" xfId="25151"/>
    <cellStyle name="Output 3 2 2 2" xfId="25152"/>
    <cellStyle name="Output 3 2 2 2 2" xfId="25153"/>
    <cellStyle name="Output 3 2 2 3" xfId="25154"/>
    <cellStyle name="Output 3 2 2 3 2" xfId="25155"/>
    <cellStyle name="Output 3 2 2 4" xfId="25156"/>
    <cellStyle name="Output 3 2 3" xfId="25157"/>
    <cellStyle name="Output 3 2 3 2" xfId="25158"/>
    <cellStyle name="Output 3 2 3 2 2" xfId="25159"/>
    <cellStyle name="Output 3 2 3 3" xfId="25160"/>
    <cellStyle name="Output 3 2 3 3 2" xfId="25161"/>
    <cellStyle name="Output 3 2 3 4" xfId="25162"/>
    <cellStyle name="Output 3 2 4" xfId="25163"/>
    <cellStyle name="Output 3 2 4 2" xfId="25164"/>
    <cellStyle name="Output 3 2 5" xfId="25165"/>
    <cellStyle name="Output 3 2 5 2" xfId="25166"/>
    <cellStyle name="Output 3 2 6" xfId="25167"/>
    <cellStyle name="Output 3 3" xfId="25168"/>
    <cellStyle name="Output 3 3 2" xfId="25169"/>
    <cellStyle name="Output 3 3 2 2" xfId="25170"/>
    <cellStyle name="Output 3 3 3" xfId="25171"/>
    <cellStyle name="Output 3 3 3 2" xfId="25172"/>
    <cellStyle name="Output 3 3 4" xfId="25173"/>
    <cellStyle name="Output 3 4" xfId="25174"/>
    <cellStyle name="Output 3 4 2" xfId="25175"/>
    <cellStyle name="Output 3 4 2 2" xfId="25176"/>
    <cellStyle name="Output 3 4 3" xfId="25177"/>
    <cellStyle name="Output 3 4 3 2" xfId="25178"/>
    <cellStyle name="Output 3 4 4" xfId="25179"/>
    <cellStyle name="Output 3 5" xfId="25180"/>
    <cellStyle name="Output 3 5 2" xfId="25181"/>
    <cellStyle name="Output 3 6" xfId="25182"/>
    <cellStyle name="Output 3 6 2" xfId="25183"/>
    <cellStyle name="Output 3 7" xfId="25184"/>
    <cellStyle name="Output 4" xfId="25185"/>
    <cellStyle name="Output 4 2" xfId="25186"/>
    <cellStyle name="Output 4 2 2" xfId="25187"/>
    <cellStyle name="Output 4 2 2 2" xfId="25188"/>
    <cellStyle name="Output 4 2 2 2 2" xfId="25189"/>
    <cellStyle name="Output 4 2 2 3" xfId="25190"/>
    <cellStyle name="Output 4 2 2 3 2" xfId="25191"/>
    <cellStyle name="Output 4 2 2 4" xfId="25192"/>
    <cellStyle name="Output 4 2 3" xfId="25193"/>
    <cellStyle name="Output 4 2 3 2" xfId="25194"/>
    <cellStyle name="Output 4 2 3 2 2" xfId="25195"/>
    <cellStyle name="Output 4 2 3 3" xfId="25196"/>
    <cellStyle name="Output 4 2 3 3 2" xfId="25197"/>
    <cellStyle name="Output 4 2 3 4" xfId="25198"/>
    <cellStyle name="Output 4 2 4" xfId="25199"/>
    <cellStyle name="Output 4 2 4 2" xfId="25200"/>
    <cellStyle name="Output 4 2 5" xfId="25201"/>
    <cellStyle name="Output 4 2 5 2" xfId="25202"/>
    <cellStyle name="Output 4 2 6" xfId="25203"/>
    <cellStyle name="Output 4 3" xfId="25204"/>
    <cellStyle name="Output 4 3 2" xfId="25205"/>
    <cellStyle name="Output 4 3 2 2" xfId="25206"/>
    <cellStyle name="Output 4 3 3" xfId="25207"/>
    <cellStyle name="Output 4 3 3 2" xfId="25208"/>
    <cellStyle name="Output 4 3 4" xfId="25209"/>
    <cellStyle name="Output 4 4" xfId="25210"/>
    <cellStyle name="Output 4 4 2" xfId="25211"/>
    <cellStyle name="Output 4 4 2 2" xfId="25212"/>
    <cellStyle name="Output 4 4 3" xfId="25213"/>
    <cellStyle name="Output 4 4 3 2" xfId="25214"/>
    <cellStyle name="Output 4 4 4" xfId="25215"/>
    <cellStyle name="Output 4 5" xfId="25216"/>
    <cellStyle name="Output 4 5 2" xfId="25217"/>
    <cellStyle name="Output 4 6" xfId="25218"/>
    <cellStyle name="Output 4 6 2" xfId="25219"/>
    <cellStyle name="Output 4 7" xfId="25220"/>
    <cellStyle name="Output Amounts" xfId="25221"/>
    <cellStyle name="Output Column Headings" xfId="25222"/>
    <cellStyle name="Output Line Items" xfId="25223"/>
    <cellStyle name="Output Report Heading" xfId="25224"/>
    <cellStyle name="Output Report Title" xfId="25225"/>
    <cellStyle name="Percent 2" xfId="7"/>
    <cellStyle name="Percent 2 2" xfId="25226"/>
    <cellStyle name="Percent 2 3" xfId="25227"/>
    <cellStyle name="Percent 2 4" xfId="26786"/>
    <cellStyle name="Percent 3" xfId="13"/>
    <cellStyle name="Percent 3 2" xfId="25228"/>
    <cellStyle name="Percent 4" xfId="14"/>
    <cellStyle name="Percent 5" xfId="26789"/>
    <cellStyle name="Percentagem 2" xfId="25229"/>
    <cellStyle name="RepSamplingNumericData" xfId="25230"/>
    <cellStyle name="RepSamplingNumericIntegerData" xfId="25231"/>
    <cellStyle name="SAPBEXaggData" xfId="25232"/>
    <cellStyle name="SAPBEXaggData 2" xfId="25233"/>
    <cellStyle name="SAPBEXaggData 2 2" xfId="25234"/>
    <cellStyle name="SAPBEXaggData 2 2 2" xfId="25235"/>
    <cellStyle name="SAPBEXaggData 2 2 2 2" xfId="25236"/>
    <cellStyle name="SAPBEXaggData 2 2 3" xfId="25237"/>
    <cellStyle name="SAPBEXaggData 2 2 3 2" xfId="25238"/>
    <cellStyle name="SAPBEXaggData 2 2 4" xfId="25239"/>
    <cellStyle name="SAPBEXaggData 2 3" xfId="25240"/>
    <cellStyle name="SAPBEXaggData 2 3 2" xfId="25241"/>
    <cellStyle name="SAPBEXaggData 2 3 2 2" xfId="25242"/>
    <cellStyle name="SAPBEXaggData 2 3 3" xfId="25243"/>
    <cellStyle name="SAPBEXaggData 2 3 3 2" xfId="25244"/>
    <cellStyle name="SAPBEXaggData 2 3 4" xfId="25245"/>
    <cellStyle name="SAPBEXaggData 2 4" xfId="25246"/>
    <cellStyle name="SAPBEXaggData 2 4 2" xfId="25247"/>
    <cellStyle name="SAPBEXaggData 2 5" xfId="25248"/>
    <cellStyle name="SAPBEXaggData 2 5 2" xfId="25249"/>
    <cellStyle name="SAPBEXaggData 2 6" xfId="25250"/>
    <cellStyle name="SAPBEXaggData 3" xfId="25251"/>
    <cellStyle name="SAPBEXaggData 3 2" xfId="25252"/>
    <cellStyle name="SAPBEXaggData 3 2 2" xfId="25253"/>
    <cellStyle name="SAPBEXaggData 3 3" xfId="25254"/>
    <cellStyle name="SAPBEXaggData 3 3 2" xfId="25255"/>
    <cellStyle name="SAPBEXaggData 3 4" xfId="25256"/>
    <cellStyle name="SAPBEXaggData 4" xfId="25257"/>
    <cellStyle name="SAPBEXaggData 4 2" xfId="25258"/>
    <cellStyle name="SAPBEXaggData 4 2 2" xfId="25259"/>
    <cellStyle name="SAPBEXaggData 4 3" xfId="25260"/>
    <cellStyle name="SAPBEXaggData 4 3 2" xfId="25261"/>
    <cellStyle name="SAPBEXaggData 4 4" xfId="25262"/>
    <cellStyle name="SAPBEXaggData 5" xfId="25263"/>
    <cellStyle name="SAPBEXaggData 5 2" xfId="25264"/>
    <cellStyle name="SAPBEXaggData 6" xfId="25265"/>
    <cellStyle name="SAPBEXaggData 6 2" xfId="25266"/>
    <cellStyle name="SAPBEXaggData 7" xfId="25267"/>
    <cellStyle name="SAPBEXaggDataEmph" xfId="25268"/>
    <cellStyle name="SAPBEXaggDataEmph 2" xfId="25269"/>
    <cellStyle name="SAPBEXaggDataEmph 2 2" xfId="25270"/>
    <cellStyle name="SAPBEXaggDataEmph 2 2 2" xfId="25271"/>
    <cellStyle name="SAPBEXaggDataEmph 2 2 2 2" xfId="25272"/>
    <cellStyle name="SAPBEXaggDataEmph 2 2 3" xfId="25273"/>
    <cellStyle name="SAPBEXaggDataEmph 2 2 3 2" xfId="25274"/>
    <cellStyle name="SAPBEXaggDataEmph 2 2 4" xfId="25275"/>
    <cellStyle name="SAPBEXaggDataEmph 2 3" xfId="25276"/>
    <cellStyle name="SAPBEXaggDataEmph 2 3 2" xfId="25277"/>
    <cellStyle name="SAPBEXaggDataEmph 2 3 2 2" xfId="25278"/>
    <cellStyle name="SAPBEXaggDataEmph 2 3 3" xfId="25279"/>
    <cellStyle name="SAPBEXaggDataEmph 2 3 3 2" xfId="25280"/>
    <cellStyle name="SAPBEXaggDataEmph 2 3 4" xfId="25281"/>
    <cellStyle name="SAPBEXaggDataEmph 2 4" xfId="25282"/>
    <cellStyle name="SAPBEXaggDataEmph 2 4 2" xfId="25283"/>
    <cellStyle name="SAPBEXaggDataEmph 2 5" xfId="25284"/>
    <cellStyle name="SAPBEXaggDataEmph 2 5 2" xfId="25285"/>
    <cellStyle name="SAPBEXaggDataEmph 2 6" xfId="25286"/>
    <cellStyle name="SAPBEXaggDataEmph 3" xfId="25287"/>
    <cellStyle name="SAPBEXaggDataEmph 3 2" xfId="25288"/>
    <cellStyle name="SAPBEXaggDataEmph 3 2 2" xfId="25289"/>
    <cellStyle name="SAPBEXaggDataEmph 3 3" xfId="25290"/>
    <cellStyle name="SAPBEXaggDataEmph 3 3 2" xfId="25291"/>
    <cellStyle name="SAPBEXaggDataEmph 3 4" xfId="25292"/>
    <cellStyle name="SAPBEXaggDataEmph 4" xfId="25293"/>
    <cellStyle name="SAPBEXaggDataEmph 4 2" xfId="25294"/>
    <cellStyle name="SAPBEXaggDataEmph 4 2 2" xfId="25295"/>
    <cellStyle name="SAPBEXaggDataEmph 4 3" xfId="25296"/>
    <cellStyle name="SAPBEXaggDataEmph 4 3 2" xfId="25297"/>
    <cellStyle name="SAPBEXaggDataEmph 4 4" xfId="25298"/>
    <cellStyle name="SAPBEXaggDataEmph 5" xfId="25299"/>
    <cellStyle name="SAPBEXaggDataEmph 5 2" xfId="25300"/>
    <cellStyle name="SAPBEXaggDataEmph 6" xfId="25301"/>
    <cellStyle name="SAPBEXaggDataEmph 6 2" xfId="25302"/>
    <cellStyle name="SAPBEXaggDataEmph 7" xfId="25303"/>
    <cellStyle name="SAPBEXaggItem" xfId="25304"/>
    <cellStyle name="SAPBEXaggItem 2" xfId="25305"/>
    <cellStyle name="SAPBEXaggItem 2 2" xfId="25306"/>
    <cellStyle name="SAPBEXaggItem 2 2 2" xfId="25307"/>
    <cellStyle name="SAPBEXaggItem 2 2 2 2" xfId="25308"/>
    <cellStyle name="SAPBEXaggItem 2 2 3" xfId="25309"/>
    <cellStyle name="SAPBEXaggItem 2 2 3 2" xfId="25310"/>
    <cellStyle name="SAPBEXaggItem 2 2 4" xfId="25311"/>
    <cellStyle name="SAPBEXaggItem 2 3" xfId="25312"/>
    <cellStyle name="SAPBEXaggItem 2 3 2" xfId="25313"/>
    <cellStyle name="SAPBEXaggItem 2 3 2 2" xfId="25314"/>
    <cellStyle name="SAPBEXaggItem 2 3 3" xfId="25315"/>
    <cellStyle name="SAPBEXaggItem 2 3 3 2" xfId="25316"/>
    <cellStyle name="SAPBEXaggItem 2 3 4" xfId="25317"/>
    <cellStyle name="SAPBEXaggItem 2 4" xfId="25318"/>
    <cellStyle name="SAPBEXaggItem 2 4 2" xfId="25319"/>
    <cellStyle name="SAPBEXaggItem 2 5" xfId="25320"/>
    <cellStyle name="SAPBEXaggItem 2 5 2" xfId="25321"/>
    <cellStyle name="SAPBEXaggItem 2 6" xfId="25322"/>
    <cellStyle name="SAPBEXaggItem 3" xfId="25323"/>
    <cellStyle name="SAPBEXaggItem 3 2" xfId="25324"/>
    <cellStyle name="SAPBEXaggItem 3 2 2" xfId="25325"/>
    <cellStyle name="SAPBEXaggItem 3 3" xfId="25326"/>
    <cellStyle name="SAPBEXaggItem 3 3 2" xfId="25327"/>
    <cellStyle name="SAPBEXaggItem 3 4" xfId="25328"/>
    <cellStyle name="SAPBEXaggItem 4" xfId="25329"/>
    <cellStyle name="SAPBEXaggItem 4 2" xfId="25330"/>
    <cellStyle name="SAPBEXaggItem 4 2 2" xfId="25331"/>
    <cellStyle name="SAPBEXaggItem 4 3" xfId="25332"/>
    <cellStyle name="SAPBEXaggItem 4 3 2" xfId="25333"/>
    <cellStyle name="SAPBEXaggItem 4 4" xfId="25334"/>
    <cellStyle name="SAPBEXaggItem 5" xfId="25335"/>
    <cellStyle name="SAPBEXaggItem 5 2" xfId="25336"/>
    <cellStyle name="SAPBEXaggItem 6" xfId="25337"/>
    <cellStyle name="SAPBEXaggItem 6 2" xfId="25338"/>
    <cellStyle name="SAPBEXaggItem 7" xfId="25339"/>
    <cellStyle name="SAPBEXaggItemX" xfId="25340"/>
    <cellStyle name="SAPBEXaggItemX 2" xfId="25341"/>
    <cellStyle name="SAPBEXaggItemX 2 2" xfId="25342"/>
    <cellStyle name="SAPBEXaggItemX 2 2 2" xfId="25343"/>
    <cellStyle name="SAPBEXaggItemX 2 2 2 2" xfId="25344"/>
    <cellStyle name="SAPBEXaggItemX 2 2 3" xfId="25345"/>
    <cellStyle name="SAPBEXaggItemX 2 2 3 2" xfId="25346"/>
    <cellStyle name="SAPBEXaggItemX 2 2 4" xfId="25347"/>
    <cellStyle name="SAPBEXaggItemX 2 3" xfId="25348"/>
    <cellStyle name="SAPBEXaggItemX 2 3 2" xfId="25349"/>
    <cellStyle name="SAPBEXaggItemX 2 3 2 2" xfId="25350"/>
    <cellStyle name="SAPBEXaggItemX 2 3 3" xfId="25351"/>
    <cellStyle name="SAPBEXaggItemX 2 3 3 2" xfId="25352"/>
    <cellStyle name="SAPBEXaggItemX 2 3 4" xfId="25353"/>
    <cellStyle name="SAPBEXaggItemX 2 4" xfId="25354"/>
    <cellStyle name="SAPBEXaggItemX 2 4 2" xfId="25355"/>
    <cellStyle name="SAPBEXaggItemX 2 5" xfId="25356"/>
    <cellStyle name="SAPBEXaggItemX 2 5 2" xfId="25357"/>
    <cellStyle name="SAPBEXaggItemX 2 6" xfId="25358"/>
    <cellStyle name="SAPBEXaggItemX 3" xfId="25359"/>
    <cellStyle name="SAPBEXaggItemX 3 2" xfId="25360"/>
    <cellStyle name="SAPBEXaggItemX 3 2 2" xfId="25361"/>
    <cellStyle name="SAPBEXaggItemX 3 3" xfId="25362"/>
    <cellStyle name="SAPBEXaggItemX 3 3 2" xfId="25363"/>
    <cellStyle name="SAPBEXaggItemX 3 4" xfId="25364"/>
    <cellStyle name="SAPBEXaggItemX 4" xfId="25365"/>
    <cellStyle name="SAPBEXaggItemX 4 2" xfId="25366"/>
    <cellStyle name="SAPBEXaggItemX 4 2 2" xfId="25367"/>
    <cellStyle name="SAPBEXaggItemX 4 3" xfId="25368"/>
    <cellStyle name="SAPBEXaggItemX 4 3 2" xfId="25369"/>
    <cellStyle name="SAPBEXaggItemX 4 4" xfId="25370"/>
    <cellStyle name="SAPBEXaggItemX 5" xfId="25371"/>
    <cellStyle name="SAPBEXaggItemX 5 2" xfId="25372"/>
    <cellStyle name="SAPBEXaggItemX 6" xfId="25373"/>
    <cellStyle name="SAPBEXaggItemX 6 2" xfId="25374"/>
    <cellStyle name="SAPBEXaggItemX 7" xfId="25375"/>
    <cellStyle name="SAPBEXchaText" xfId="25376"/>
    <cellStyle name="SAPBEXchaText 2" xfId="25377"/>
    <cellStyle name="SAPBEXchaText 2 2" xfId="25378"/>
    <cellStyle name="SAPBEXchaText 2 2 2" xfId="25379"/>
    <cellStyle name="SAPBEXchaText 2 2 2 2" xfId="25380"/>
    <cellStyle name="SAPBEXchaText 2 2 3" xfId="25381"/>
    <cellStyle name="SAPBEXchaText 2 2 3 2" xfId="25382"/>
    <cellStyle name="SAPBEXchaText 2 2 4" xfId="25383"/>
    <cellStyle name="SAPBEXchaText 2 3" xfId="25384"/>
    <cellStyle name="SAPBEXchaText 2 3 2" xfId="25385"/>
    <cellStyle name="SAPBEXchaText 2 3 2 2" xfId="25386"/>
    <cellStyle name="SAPBEXchaText 2 3 3" xfId="25387"/>
    <cellStyle name="SAPBEXchaText 2 3 3 2" xfId="25388"/>
    <cellStyle name="SAPBEXchaText 2 3 4" xfId="25389"/>
    <cellStyle name="SAPBEXchaText 2 4" xfId="25390"/>
    <cellStyle name="SAPBEXchaText 2 4 2" xfId="25391"/>
    <cellStyle name="SAPBEXchaText 2 5" xfId="25392"/>
    <cellStyle name="SAPBEXchaText 2 5 2" xfId="25393"/>
    <cellStyle name="SAPBEXchaText 2 6" xfId="25394"/>
    <cellStyle name="SAPBEXchaText 3" xfId="25395"/>
    <cellStyle name="SAPBEXchaText 3 2" xfId="25396"/>
    <cellStyle name="SAPBEXchaText 3 2 2" xfId="25397"/>
    <cellStyle name="SAPBEXchaText 3 3" xfId="25398"/>
    <cellStyle name="SAPBEXchaText 3 3 2" xfId="25399"/>
    <cellStyle name="SAPBEXchaText 3 4" xfId="25400"/>
    <cellStyle name="SAPBEXchaText 4" xfId="25401"/>
    <cellStyle name="SAPBEXchaText 4 2" xfId="25402"/>
    <cellStyle name="SAPBEXchaText 4 2 2" xfId="25403"/>
    <cellStyle name="SAPBEXchaText 4 3" xfId="25404"/>
    <cellStyle name="SAPBEXchaText 4 3 2" xfId="25405"/>
    <cellStyle name="SAPBEXchaText 4 4" xfId="25406"/>
    <cellStyle name="SAPBEXchaText 5" xfId="25407"/>
    <cellStyle name="SAPBEXchaText 5 2" xfId="25408"/>
    <cellStyle name="SAPBEXchaText 6" xfId="25409"/>
    <cellStyle name="SAPBEXchaText 6 2" xfId="25410"/>
    <cellStyle name="SAPBEXchaText 7" xfId="25411"/>
    <cellStyle name="SAPBEXexcBad7" xfId="25412"/>
    <cellStyle name="SAPBEXexcBad7 2" xfId="25413"/>
    <cellStyle name="SAPBEXexcBad7 2 2" xfId="25414"/>
    <cellStyle name="SAPBEXexcBad7 2 2 2" xfId="25415"/>
    <cellStyle name="SAPBEXexcBad7 2 2 2 2" xfId="25416"/>
    <cellStyle name="SAPBEXexcBad7 2 2 3" xfId="25417"/>
    <cellStyle name="SAPBEXexcBad7 2 2 3 2" xfId="25418"/>
    <cellStyle name="SAPBEXexcBad7 2 2 4" xfId="25419"/>
    <cellStyle name="SAPBEXexcBad7 2 3" xfId="25420"/>
    <cellStyle name="SAPBEXexcBad7 2 3 2" xfId="25421"/>
    <cellStyle name="SAPBEXexcBad7 2 3 2 2" xfId="25422"/>
    <cellStyle name="SAPBEXexcBad7 2 3 3" xfId="25423"/>
    <cellStyle name="SAPBEXexcBad7 2 3 3 2" xfId="25424"/>
    <cellStyle name="SAPBEXexcBad7 2 3 4" xfId="25425"/>
    <cellStyle name="SAPBEXexcBad7 2 4" xfId="25426"/>
    <cellStyle name="SAPBEXexcBad7 2 4 2" xfId="25427"/>
    <cellStyle name="SAPBEXexcBad7 2 5" xfId="25428"/>
    <cellStyle name="SAPBEXexcBad7 2 5 2" xfId="25429"/>
    <cellStyle name="SAPBEXexcBad7 2 6" xfId="25430"/>
    <cellStyle name="SAPBEXexcBad7 3" xfId="25431"/>
    <cellStyle name="SAPBEXexcBad7 3 2" xfId="25432"/>
    <cellStyle name="SAPBEXexcBad7 3 2 2" xfId="25433"/>
    <cellStyle name="SAPBEXexcBad7 3 3" xfId="25434"/>
    <cellStyle name="SAPBEXexcBad7 3 3 2" xfId="25435"/>
    <cellStyle name="SAPBEXexcBad7 3 4" xfId="25436"/>
    <cellStyle name="SAPBEXexcBad7 4" xfId="25437"/>
    <cellStyle name="SAPBEXexcBad7 4 2" xfId="25438"/>
    <cellStyle name="SAPBEXexcBad7 4 2 2" xfId="25439"/>
    <cellStyle name="SAPBEXexcBad7 4 3" xfId="25440"/>
    <cellStyle name="SAPBEXexcBad7 4 3 2" xfId="25441"/>
    <cellStyle name="SAPBEXexcBad7 4 4" xfId="25442"/>
    <cellStyle name="SAPBEXexcBad7 5" xfId="25443"/>
    <cellStyle name="SAPBEXexcBad7 5 2" xfId="25444"/>
    <cellStyle name="SAPBEXexcBad7 6" xfId="25445"/>
    <cellStyle name="SAPBEXexcBad7 6 2" xfId="25446"/>
    <cellStyle name="SAPBEXexcBad7 7" xfId="25447"/>
    <cellStyle name="SAPBEXexcBad8" xfId="25448"/>
    <cellStyle name="SAPBEXexcBad8 2" xfId="25449"/>
    <cellStyle name="SAPBEXexcBad8 2 2" xfId="25450"/>
    <cellStyle name="SAPBEXexcBad8 2 2 2" xfId="25451"/>
    <cellStyle name="SAPBEXexcBad8 2 2 2 2" xfId="25452"/>
    <cellStyle name="SAPBEXexcBad8 2 2 3" xfId="25453"/>
    <cellStyle name="SAPBEXexcBad8 2 2 3 2" xfId="25454"/>
    <cellStyle name="SAPBEXexcBad8 2 2 4" xfId="25455"/>
    <cellStyle name="SAPBEXexcBad8 2 3" xfId="25456"/>
    <cellStyle name="SAPBEXexcBad8 2 3 2" xfId="25457"/>
    <cellStyle name="SAPBEXexcBad8 2 3 2 2" xfId="25458"/>
    <cellStyle name="SAPBEXexcBad8 2 3 3" xfId="25459"/>
    <cellStyle name="SAPBEXexcBad8 2 3 3 2" xfId="25460"/>
    <cellStyle name="SAPBEXexcBad8 2 3 4" xfId="25461"/>
    <cellStyle name="SAPBEXexcBad8 2 4" xfId="25462"/>
    <cellStyle name="SAPBEXexcBad8 2 4 2" xfId="25463"/>
    <cellStyle name="SAPBEXexcBad8 2 5" xfId="25464"/>
    <cellStyle name="SAPBEXexcBad8 2 5 2" xfId="25465"/>
    <cellStyle name="SAPBEXexcBad8 2 6" xfId="25466"/>
    <cellStyle name="SAPBEXexcBad8 3" xfId="25467"/>
    <cellStyle name="SAPBEXexcBad8 3 2" xfId="25468"/>
    <cellStyle name="SAPBEXexcBad8 3 2 2" xfId="25469"/>
    <cellStyle name="SAPBEXexcBad8 3 3" xfId="25470"/>
    <cellStyle name="SAPBEXexcBad8 3 3 2" xfId="25471"/>
    <cellStyle name="SAPBEXexcBad8 3 4" xfId="25472"/>
    <cellStyle name="SAPBEXexcBad8 4" xfId="25473"/>
    <cellStyle name="SAPBEXexcBad8 4 2" xfId="25474"/>
    <cellStyle name="SAPBEXexcBad8 4 2 2" xfId="25475"/>
    <cellStyle name="SAPBEXexcBad8 4 3" xfId="25476"/>
    <cellStyle name="SAPBEXexcBad8 4 3 2" xfId="25477"/>
    <cellStyle name="SAPBEXexcBad8 4 4" xfId="25478"/>
    <cellStyle name="SAPBEXexcBad8 5" xfId="25479"/>
    <cellStyle name="SAPBEXexcBad8 5 2" xfId="25480"/>
    <cellStyle name="SAPBEXexcBad8 6" xfId="25481"/>
    <cellStyle name="SAPBEXexcBad8 6 2" xfId="25482"/>
    <cellStyle name="SAPBEXexcBad8 7" xfId="25483"/>
    <cellStyle name="SAPBEXexcBad9" xfId="25484"/>
    <cellStyle name="SAPBEXexcBad9 2" xfId="25485"/>
    <cellStyle name="SAPBEXexcBad9 2 2" xfId="25486"/>
    <cellStyle name="SAPBEXexcBad9 2 2 2" xfId="25487"/>
    <cellStyle name="SAPBEXexcBad9 2 2 2 2" xfId="25488"/>
    <cellStyle name="SAPBEXexcBad9 2 2 3" xfId="25489"/>
    <cellStyle name="SAPBEXexcBad9 2 2 3 2" xfId="25490"/>
    <cellStyle name="SAPBEXexcBad9 2 2 4" xfId="25491"/>
    <cellStyle name="SAPBEXexcBad9 2 3" xfId="25492"/>
    <cellStyle name="SAPBEXexcBad9 2 3 2" xfId="25493"/>
    <cellStyle name="SAPBEXexcBad9 2 3 2 2" xfId="25494"/>
    <cellStyle name="SAPBEXexcBad9 2 3 3" xfId="25495"/>
    <cellStyle name="SAPBEXexcBad9 2 3 3 2" xfId="25496"/>
    <cellStyle name="SAPBEXexcBad9 2 3 4" xfId="25497"/>
    <cellStyle name="SAPBEXexcBad9 2 4" xfId="25498"/>
    <cellStyle name="SAPBEXexcBad9 2 4 2" xfId="25499"/>
    <cellStyle name="SAPBEXexcBad9 2 5" xfId="25500"/>
    <cellStyle name="SAPBEXexcBad9 2 5 2" xfId="25501"/>
    <cellStyle name="SAPBEXexcBad9 2 6" xfId="25502"/>
    <cellStyle name="SAPBEXexcBad9 3" xfId="25503"/>
    <cellStyle name="SAPBEXexcBad9 3 2" xfId="25504"/>
    <cellStyle name="SAPBEXexcBad9 3 2 2" xfId="25505"/>
    <cellStyle name="SAPBEXexcBad9 3 3" xfId="25506"/>
    <cellStyle name="SAPBEXexcBad9 3 3 2" xfId="25507"/>
    <cellStyle name="SAPBEXexcBad9 3 4" xfId="25508"/>
    <cellStyle name="SAPBEXexcBad9 4" xfId="25509"/>
    <cellStyle name="SAPBEXexcBad9 4 2" xfId="25510"/>
    <cellStyle name="SAPBEXexcBad9 4 2 2" xfId="25511"/>
    <cellStyle name="SAPBEXexcBad9 4 3" xfId="25512"/>
    <cellStyle name="SAPBEXexcBad9 4 3 2" xfId="25513"/>
    <cellStyle name="SAPBEXexcBad9 4 4" xfId="25514"/>
    <cellStyle name="SAPBEXexcBad9 5" xfId="25515"/>
    <cellStyle name="SAPBEXexcBad9 5 2" xfId="25516"/>
    <cellStyle name="SAPBEXexcBad9 6" xfId="25517"/>
    <cellStyle name="SAPBEXexcBad9 6 2" xfId="25518"/>
    <cellStyle name="SAPBEXexcBad9 7" xfId="25519"/>
    <cellStyle name="SAPBEXexcCritical4" xfId="25520"/>
    <cellStyle name="SAPBEXexcCritical4 2" xfId="25521"/>
    <cellStyle name="SAPBEXexcCritical4 2 2" xfId="25522"/>
    <cellStyle name="SAPBEXexcCritical4 2 2 2" xfId="25523"/>
    <cellStyle name="SAPBEXexcCritical4 2 2 2 2" xfId="25524"/>
    <cellStyle name="SAPBEXexcCritical4 2 2 3" xfId="25525"/>
    <cellStyle name="SAPBEXexcCritical4 2 2 3 2" xfId="25526"/>
    <cellStyle name="SAPBEXexcCritical4 2 2 4" xfId="25527"/>
    <cellStyle name="SAPBEXexcCritical4 2 3" xfId="25528"/>
    <cellStyle name="SAPBEXexcCritical4 2 3 2" xfId="25529"/>
    <cellStyle name="SAPBEXexcCritical4 2 3 2 2" xfId="25530"/>
    <cellStyle name="SAPBEXexcCritical4 2 3 3" xfId="25531"/>
    <cellStyle name="SAPBEXexcCritical4 2 3 3 2" xfId="25532"/>
    <cellStyle name="SAPBEXexcCritical4 2 3 4" xfId="25533"/>
    <cellStyle name="SAPBEXexcCritical4 2 4" xfId="25534"/>
    <cellStyle name="SAPBEXexcCritical4 2 4 2" xfId="25535"/>
    <cellStyle name="SAPBEXexcCritical4 2 5" xfId="25536"/>
    <cellStyle name="SAPBEXexcCritical4 2 5 2" xfId="25537"/>
    <cellStyle name="SAPBEXexcCritical4 2 6" xfId="25538"/>
    <cellStyle name="SAPBEXexcCritical4 3" xfId="25539"/>
    <cellStyle name="SAPBEXexcCritical4 3 2" xfId="25540"/>
    <cellStyle name="SAPBEXexcCritical4 3 2 2" xfId="25541"/>
    <cellStyle name="SAPBEXexcCritical4 3 3" xfId="25542"/>
    <cellStyle name="SAPBEXexcCritical4 3 3 2" xfId="25543"/>
    <cellStyle name="SAPBEXexcCritical4 3 4" xfId="25544"/>
    <cellStyle name="SAPBEXexcCritical4 4" xfId="25545"/>
    <cellStyle name="SAPBEXexcCritical4 4 2" xfId="25546"/>
    <cellStyle name="SAPBEXexcCritical4 4 2 2" xfId="25547"/>
    <cellStyle name="SAPBEXexcCritical4 4 3" xfId="25548"/>
    <cellStyle name="SAPBEXexcCritical4 4 3 2" xfId="25549"/>
    <cellStyle name="SAPBEXexcCritical4 4 4" xfId="25550"/>
    <cellStyle name="SAPBEXexcCritical4 5" xfId="25551"/>
    <cellStyle name="SAPBEXexcCritical4 5 2" xfId="25552"/>
    <cellStyle name="SAPBEXexcCritical4 6" xfId="25553"/>
    <cellStyle name="SAPBEXexcCritical4 6 2" xfId="25554"/>
    <cellStyle name="SAPBEXexcCritical4 7" xfId="25555"/>
    <cellStyle name="SAPBEXexcCritical5" xfId="25556"/>
    <cellStyle name="SAPBEXexcCritical5 2" xfId="25557"/>
    <cellStyle name="SAPBEXexcCritical5 2 2" xfId="25558"/>
    <cellStyle name="SAPBEXexcCritical5 2 2 2" xfId="25559"/>
    <cellStyle name="SAPBEXexcCritical5 2 2 2 2" xfId="25560"/>
    <cellStyle name="SAPBEXexcCritical5 2 2 3" xfId="25561"/>
    <cellStyle name="SAPBEXexcCritical5 2 2 3 2" xfId="25562"/>
    <cellStyle name="SAPBEXexcCritical5 2 2 4" xfId="25563"/>
    <cellStyle name="SAPBEXexcCritical5 2 3" xfId="25564"/>
    <cellStyle name="SAPBEXexcCritical5 2 3 2" xfId="25565"/>
    <cellStyle name="SAPBEXexcCritical5 2 3 2 2" xfId="25566"/>
    <cellStyle name="SAPBEXexcCritical5 2 3 3" xfId="25567"/>
    <cellStyle name="SAPBEXexcCritical5 2 3 3 2" xfId="25568"/>
    <cellStyle name="SAPBEXexcCritical5 2 3 4" xfId="25569"/>
    <cellStyle name="SAPBEXexcCritical5 2 4" xfId="25570"/>
    <cellStyle name="SAPBEXexcCritical5 2 4 2" xfId="25571"/>
    <cellStyle name="SAPBEXexcCritical5 2 5" xfId="25572"/>
    <cellStyle name="SAPBEXexcCritical5 2 5 2" xfId="25573"/>
    <cellStyle name="SAPBEXexcCritical5 2 6" xfId="25574"/>
    <cellStyle name="SAPBEXexcCritical5 3" xfId="25575"/>
    <cellStyle name="SAPBEXexcCritical5 3 2" xfId="25576"/>
    <cellStyle name="SAPBEXexcCritical5 3 2 2" xfId="25577"/>
    <cellStyle name="SAPBEXexcCritical5 3 3" xfId="25578"/>
    <cellStyle name="SAPBEXexcCritical5 3 3 2" xfId="25579"/>
    <cellStyle name="SAPBEXexcCritical5 3 4" xfId="25580"/>
    <cellStyle name="SAPBEXexcCritical5 4" xfId="25581"/>
    <cellStyle name="SAPBEXexcCritical5 4 2" xfId="25582"/>
    <cellStyle name="SAPBEXexcCritical5 4 2 2" xfId="25583"/>
    <cellStyle name="SAPBEXexcCritical5 4 3" xfId="25584"/>
    <cellStyle name="SAPBEXexcCritical5 4 3 2" xfId="25585"/>
    <cellStyle name="SAPBEXexcCritical5 4 4" xfId="25586"/>
    <cellStyle name="SAPBEXexcCritical5 5" xfId="25587"/>
    <cellStyle name="SAPBEXexcCritical5 5 2" xfId="25588"/>
    <cellStyle name="SAPBEXexcCritical5 6" xfId="25589"/>
    <cellStyle name="SAPBEXexcCritical5 6 2" xfId="25590"/>
    <cellStyle name="SAPBEXexcCritical5 7" xfId="25591"/>
    <cellStyle name="SAPBEXexcCritical6" xfId="25592"/>
    <cellStyle name="SAPBEXexcCritical6 2" xfId="25593"/>
    <cellStyle name="SAPBEXexcCritical6 2 2" xfId="25594"/>
    <cellStyle name="SAPBEXexcCritical6 2 2 2" xfId="25595"/>
    <cellStyle name="SAPBEXexcCritical6 2 2 2 2" xfId="25596"/>
    <cellStyle name="SAPBEXexcCritical6 2 2 3" xfId="25597"/>
    <cellStyle name="SAPBEXexcCritical6 2 2 3 2" xfId="25598"/>
    <cellStyle name="SAPBEXexcCritical6 2 2 4" xfId="25599"/>
    <cellStyle name="SAPBEXexcCritical6 2 3" xfId="25600"/>
    <cellStyle name="SAPBEXexcCritical6 2 3 2" xfId="25601"/>
    <cellStyle name="SAPBEXexcCritical6 2 3 2 2" xfId="25602"/>
    <cellStyle name="SAPBEXexcCritical6 2 3 3" xfId="25603"/>
    <cellStyle name="SAPBEXexcCritical6 2 3 3 2" xfId="25604"/>
    <cellStyle name="SAPBEXexcCritical6 2 3 4" xfId="25605"/>
    <cellStyle name="SAPBEXexcCritical6 2 4" xfId="25606"/>
    <cellStyle name="SAPBEXexcCritical6 2 4 2" xfId="25607"/>
    <cellStyle name="SAPBEXexcCritical6 2 5" xfId="25608"/>
    <cellStyle name="SAPBEXexcCritical6 2 5 2" xfId="25609"/>
    <cellStyle name="SAPBEXexcCritical6 2 6" xfId="25610"/>
    <cellStyle name="SAPBEXexcCritical6 3" xfId="25611"/>
    <cellStyle name="SAPBEXexcCritical6 3 2" xfId="25612"/>
    <cellStyle name="SAPBEXexcCritical6 3 2 2" xfId="25613"/>
    <cellStyle name="SAPBEXexcCritical6 3 3" xfId="25614"/>
    <cellStyle name="SAPBEXexcCritical6 3 3 2" xfId="25615"/>
    <cellStyle name="SAPBEXexcCritical6 3 4" xfId="25616"/>
    <cellStyle name="SAPBEXexcCritical6 4" xfId="25617"/>
    <cellStyle name="SAPBEXexcCritical6 4 2" xfId="25618"/>
    <cellStyle name="SAPBEXexcCritical6 4 2 2" xfId="25619"/>
    <cellStyle name="SAPBEXexcCritical6 4 3" xfId="25620"/>
    <cellStyle name="SAPBEXexcCritical6 4 3 2" xfId="25621"/>
    <cellStyle name="SAPBEXexcCritical6 4 4" xfId="25622"/>
    <cellStyle name="SAPBEXexcCritical6 5" xfId="25623"/>
    <cellStyle name="SAPBEXexcCritical6 5 2" xfId="25624"/>
    <cellStyle name="SAPBEXexcCritical6 6" xfId="25625"/>
    <cellStyle name="SAPBEXexcCritical6 6 2" xfId="25626"/>
    <cellStyle name="SAPBEXexcCritical6 7" xfId="25627"/>
    <cellStyle name="SAPBEXexcGood1" xfId="25628"/>
    <cellStyle name="SAPBEXexcGood1 2" xfId="25629"/>
    <cellStyle name="SAPBEXexcGood1 2 2" xfId="25630"/>
    <cellStyle name="SAPBEXexcGood1 2 2 2" xfId="25631"/>
    <cellStyle name="SAPBEXexcGood1 2 2 2 2" xfId="25632"/>
    <cellStyle name="SAPBEXexcGood1 2 2 3" xfId="25633"/>
    <cellStyle name="SAPBEXexcGood1 2 2 3 2" xfId="25634"/>
    <cellStyle name="SAPBEXexcGood1 2 2 4" xfId="25635"/>
    <cellStyle name="SAPBEXexcGood1 2 3" xfId="25636"/>
    <cellStyle name="SAPBEXexcGood1 2 3 2" xfId="25637"/>
    <cellStyle name="SAPBEXexcGood1 2 3 2 2" xfId="25638"/>
    <cellStyle name="SAPBEXexcGood1 2 3 3" xfId="25639"/>
    <cellStyle name="SAPBEXexcGood1 2 3 3 2" xfId="25640"/>
    <cellStyle name="SAPBEXexcGood1 2 3 4" xfId="25641"/>
    <cellStyle name="SAPBEXexcGood1 2 4" xfId="25642"/>
    <cellStyle name="SAPBEXexcGood1 2 4 2" xfId="25643"/>
    <cellStyle name="SAPBEXexcGood1 2 5" xfId="25644"/>
    <cellStyle name="SAPBEXexcGood1 2 5 2" xfId="25645"/>
    <cellStyle name="SAPBEXexcGood1 2 6" xfId="25646"/>
    <cellStyle name="SAPBEXexcGood1 3" xfId="25647"/>
    <cellStyle name="SAPBEXexcGood1 3 2" xfId="25648"/>
    <cellStyle name="SAPBEXexcGood1 3 2 2" xfId="25649"/>
    <cellStyle name="SAPBEXexcGood1 3 3" xfId="25650"/>
    <cellStyle name="SAPBEXexcGood1 3 3 2" xfId="25651"/>
    <cellStyle name="SAPBEXexcGood1 3 4" xfId="25652"/>
    <cellStyle name="SAPBEXexcGood1 4" xfId="25653"/>
    <cellStyle name="SAPBEXexcGood1 4 2" xfId="25654"/>
    <cellStyle name="SAPBEXexcGood1 4 2 2" xfId="25655"/>
    <cellStyle name="SAPBEXexcGood1 4 3" xfId="25656"/>
    <cellStyle name="SAPBEXexcGood1 4 3 2" xfId="25657"/>
    <cellStyle name="SAPBEXexcGood1 4 4" xfId="25658"/>
    <cellStyle name="SAPBEXexcGood1 5" xfId="25659"/>
    <cellStyle name="SAPBEXexcGood1 5 2" xfId="25660"/>
    <cellStyle name="SAPBEXexcGood1 6" xfId="25661"/>
    <cellStyle name="SAPBEXexcGood1 6 2" xfId="25662"/>
    <cellStyle name="SAPBEXexcGood1 7" xfId="25663"/>
    <cellStyle name="SAPBEXexcGood2" xfId="25664"/>
    <cellStyle name="SAPBEXexcGood2 2" xfId="25665"/>
    <cellStyle name="SAPBEXexcGood2 2 2" xfId="25666"/>
    <cellStyle name="SAPBEXexcGood2 2 2 2" xfId="25667"/>
    <cellStyle name="SAPBEXexcGood2 2 2 2 2" xfId="25668"/>
    <cellStyle name="SAPBEXexcGood2 2 2 3" xfId="25669"/>
    <cellStyle name="SAPBEXexcGood2 2 2 3 2" xfId="25670"/>
    <cellStyle name="SAPBEXexcGood2 2 2 4" xfId="25671"/>
    <cellStyle name="SAPBEXexcGood2 2 3" xfId="25672"/>
    <cellStyle name="SAPBEXexcGood2 2 3 2" xfId="25673"/>
    <cellStyle name="SAPBEXexcGood2 2 3 2 2" xfId="25674"/>
    <cellStyle name="SAPBEXexcGood2 2 3 3" xfId="25675"/>
    <cellStyle name="SAPBEXexcGood2 2 3 3 2" xfId="25676"/>
    <cellStyle name="SAPBEXexcGood2 2 3 4" xfId="25677"/>
    <cellStyle name="SAPBEXexcGood2 2 4" xfId="25678"/>
    <cellStyle name="SAPBEXexcGood2 2 4 2" xfId="25679"/>
    <cellStyle name="SAPBEXexcGood2 2 5" xfId="25680"/>
    <cellStyle name="SAPBEXexcGood2 2 5 2" xfId="25681"/>
    <cellStyle name="SAPBEXexcGood2 2 6" xfId="25682"/>
    <cellStyle name="SAPBEXexcGood2 3" xfId="25683"/>
    <cellStyle name="SAPBEXexcGood2 3 2" xfId="25684"/>
    <cellStyle name="SAPBEXexcGood2 3 2 2" xfId="25685"/>
    <cellStyle name="SAPBEXexcGood2 3 3" xfId="25686"/>
    <cellStyle name="SAPBEXexcGood2 3 3 2" xfId="25687"/>
    <cellStyle name="SAPBEXexcGood2 3 4" xfId="25688"/>
    <cellStyle name="SAPBEXexcGood2 4" xfId="25689"/>
    <cellStyle name="SAPBEXexcGood2 4 2" xfId="25690"/>
    <cellStyle name="SAPBEXexcGood2 4 2 2" xfId="25691"/>
    <cellStyle name="SAPBEXexcGood2 4 3" xfId="25692"/>
    <cellStyle name="SAPBEXexcGood2 4 3 2" xfId="25693"/>
    <cellStyle name="SAPBEXexcGood2 4 4" xfId="25694"/>
    <cellStyle name="SAPBEXexcGood2 5" xfId="25695"/>
    <cellStyle name="SAPBEXexcGood2 5 2" xfId="25696"/>
    <cellStyle name="SAPBEXexcGood2 6" xfId="25697"/>
    <cellStyle name="SAPBEXexcGood2 6 2" xfId="25698"/>
    <cellStyle name="SAPBEXexcGood2 7" xfId="25699"/>
    <cellStyle name="SAPBEXexcGood3" xfId="25700"/>
    <cellStyle name="SAPBEXexcGood3 2" xfId="25701"/>
    <cellStyle name="SAPBEXexcGood3 2 2" xfId="25702"/>
    <cellStyle name="SAPBEXexcGood3 2 2 2" xfId="25703"/>
    <cellStyle name="SAPBEXexcGood3 2 2 2 2" xfId="25704"/>
    <cellStyle name="SAPBEXexcGood3 2 2 3" xfId="25705"/>
    <cellStyle name="SAPBEXexcGood3 2 2 3 2" xfId="25706"/>
    <cellStyle name="SAPBEXexcGood3 2 2 4" xfId="25707"/>
    <cellStyle name="SAPBEXexcGood3 2 3" xfId="25708"/>
    <cellStyle name="SAPBEXexcGood3 2 3 2" xfId="25709"/>
    <cellStyle name="SAPBEXexcGood3 2 3 2 2" xfId="25710"/>
    <cellStyle name="SAPBEXexcGood3 2 3 3" xfId="25711"/>
    <cellStyle name="SAPBEXexcGood3 2 3 3 2" xfId="25712"/>
    <cellStyle name="SAPBEXexcGood3 2 3 4" xfId="25713"/>
    <cellStyle name="SAPBEXexcGood3 2 4" xfId="25714"/>
    <cellStyle name="SAPBEXexcGood3 2 4 2" xfId="25715"/>
    <cellStyle name="SAPBEXexcGood3 2 5" xfId="25716"/>
    <cellStyle name="SAPBEXexcGood3 2 5 2" xfId="25717"/>
    <cellStyle name="SAPBEXexcGood3 2 6" xfId="25718"/>
    <cellStyle name="SAPBEXexcGood3 3" xfId="25719"/>
    <cellStyle name="SAPBEXexcGood3 3 2" xfId="25720"/>
    <cellStyle name="SAPBEXexcGood3 3 2 2" xfId="25721"/>
    <cellStyle name="SAPBEXexcGood3 3 3" xfId="25722"/>
    <cellStyle name="SAPBEXexcGood3 3 3 2" xfId="25723"/>
    <cellStyle name="SAPBEXexcGood3 3 4" xfId="25724"/>
    <cellStyle name="SAPBEXexcGood3 4" xfId="25725"/>
    <cellStyle name="SAPBEXexcGood3 4 2" xfId="25726"/>
    <cellStyle name="SAPBEXexcGood3 4 2 2" xfId="25727"/>
    <cellStyle name="SAPBEXexcGood3 4 3" xfId="25728"/>
    <cellStyle name="SAPBEXexcGood3 4 3 2" xfId="25729"/>
    <cellStyle name="SAPBEXexcGood3 4 4" xfId="25730"/>
    <cellStyle name="SAPBEXexcGood3 5" xfId="25731"/>
    <cellStyle name="SAPBEXexcGood3 5 2" xfId="25732"/>
    <cellStyle name="SAPBEXexcGood3 6" xfId="25733"/>
    <cellStyle name="SAPBEXexcGood3 6 2" xfId="25734"/>
    <cellStyle name="SAPBEXexcGood3 7" xfId="25735"/>
    <cellStyle name="SAPBEXfilterDrill" xfId="25736"/>
    <cellStyle name="SAPBEXfilterDrill 2" xfId="25737"/>
    <cellStyle name="SAPBEXfilterDrill 2 2" xfId="25738"/>
    <cellStyle name="SAPBEXfilterDrill 2 2 2" xfId="25739"/>
    <cellStyle name="SAPBEXfilterDrill 2 2 2 2" xfId="25740"/>
    <cellStyle name="SAPBEXfilterDrill 2 2 3" xfId="25741"/>
    <cellStyle name="SAPBEXfilterDrill 2 2 3 2" xfId="25742"/>
    <cellStyle name="SAPBEXfilterDrill 2 2 4" xfId="25743"/>
    <cellStyle name="SAPBEXfilterDrill 2 3" xfId="25744"/>
    <cellStyle name="SAPBEXfilterDrill 2 3 2" xfId="25745"/>
    <cellStyle name="SAPBEXfilterDrill 2 3 2 2" xfId="25746"/>
    <cellStyle name="SAPBEXfilterDrill 2 3 3" xfId="25747"/>
    <cellStyle name="SAPBEXfilterDrill 2 3 3 2" xfId="25748"/>
    <cellStyle name="SAPBEXfilterDrill 2 3 4" xfId="25749"/>
    <cellStyle name="SAPBEXfilterDrill 2 4" xfId="25750"/>
    <cellStyle name="SAPBEXfilterDrill 2 4 2" xfId="25751"/>
    <cellStyle name="SAPBEXfilterDrill 2 5" xfId="25752"/>
    <cellStyle name="SAPBEXfilterDrill 2 5 2" xfId="25753"/>
    <cellStyle name="SAPBEXfilterDrill 2 6" xfId="25754"/>
    <cellStyle name="SAPBEXfilterDrill 3" xfId="25755"/>
    <cellStyle name="SAPBEXfilterDrill 3 2" xfId="25756"/>
    <cellStyle name="SAPBEXfilterDrill 3 2 2" xfId="25757"/>
    <cellStyle name="SAPBEXfilterDrill 3 3" xfId="25758"/>
    <cellStyle name="SAPBEXfilterDrill 3 3 2" xfId="25759"/>
    <cellStyle name="SAPBEXfilterDrill 3 4" xfId="25760"/>
    <cellStyle name="SAPBEXfilterDrill 4" xfId="25761"/>
    <cellStyle name="SAPBEXfilterDrill 4 2" xfId="25762"/>
    <cellStyle name="SAPBEXfilterDrill 4 2 2" xfId="25763"/>
    <cellStyle name="SAPBEXfilterDrill 4 3" xfId="25764"/>
    <cellStyle name="SAPBEXfilterDrill 4 3 2" xfId="25765"/>
    <cellStyle name="SAPBEXfilterDrill 4 4" xfId="25766"/>
    <cellStyle name="SAPBEXfilterDrill 5" xfId="25767"/>
    <cellStyle name="SAPBEXfilterDrill 5 2" xfId="25768"/>
    <cellStyle name="SAPBEXfilterDrill 6" xfId="25769"/>
    <cellStyle name="SAPBEXfilterDrill 6 2" xfId="25770"/>
    <cellStyle name="SAPBEXfilterDrill 7" xfId="25771"/>
    <cellStyle name="SAPBEXfilterItem" xfId="25772"/>
    <cellStyle name="SAPBEXfilterItem 2" xfId="25773"/>
    <cellStyle name="SAPBEXfilterItem 2 2" xfId="25774"/>
    <cellStyle name="SAPBEXfilterItem 2 2 2" xfId="25775"/>
    <cellStyle name="SAPBEXfilterItem 2 2 2 2" xfId="25776"/>
    <cellStyle name="SAPBEXfilterItem 2 2 3" xfId="25777"/>
    <cellStyle name="SAPBEXfilterItem 2 2 3 2" xfId="25778"/>
    <cellStyle name="SAPBEXfilterItem 2 2 4" xfId="25779"/>
    <cellStyle name="SAPBEXfilterItem 2 3" xfId="25780"/>
    <cellStyle name="SAPBEXfilterItem 2 3 2" xfId="25781"/>
    <cellStyle name="SAPBEXfilterItem 2 3 2 2" xfId="25782"/>
    <cellStyle name="SAPBEXfilterItem 2 3 3" xfId="25783"/>
    <cellStyle name="SAPBEXfilterItem 2 3 3 2" xfId="25784"/>
    <cellStyle name="SAPBEXfilterItem 2 3 4" xfId="25785"/>
    <cellStyle name="SAPBEXfilterItem 2 4" xfId="25786"/>
    <cellStyle name="SAPBEXfilterItem 2 4 2" xfId="25787"/>
    <cellStyle name="SAPBEXfilterItem 2 5" xfId="25788"/>
    <cellStyle name="SAPBEXfilterItem 2 5 2" xfId="25789"/>
    <cellStyle name="SAPBEXfilterItem 2 6" xfId="25790"/>
    <cellStyle name="SAPBEXfilterItem 3" xfId="25791"/>
    <cellStyle name="SAPBEXfilterItem 3 2" xfId="25792"/>
    <cellStyle name="SAPBEXfilterItem 3 2 2" xfId="25793"/>
    <cellStyle name="SAPBEXfilterItem 3 3" xfId="25794"/>
    <cellStyle name="SAPBEXfilterItem 3 3 2" xfId="25795"/>
    <cellStyle name="SAPBEXfilterItem 3 4" xfId="25796"/>
    <cellStyle name="SAPBEXfilterItem 4" xfId="25797"/>
    <cellStyle name="SAPBEXfilterItem 4 2" xfId="25798"/>
    <cellStyle name="SAPBEXfilterItem 4 2 2" xfId="25799"/>
    <cellStyle name="SAPBEXfilterItem 4 3" xfId="25800"/>
    <cellStyle name="SAPBEXfilterItem 4 3 2" xfId="25801"/>
    <cellStyle name="SAPBEXfilterItem 4 4" xfId="25802"/>
    <cellStyle name="SAPBEXfilterItem 5" xfId="25803"/>
    <cellStyle name="SAPBEXfilterItem 5 2" xfId="25804"/>
    <cellStyle name="SAPBEXfilterItem 6" xfId="25805"/>
    <cellStyle name="SAPBEXfilterItem 6 2" xfId="25806"/>
    <cellStyle name="SAPBEXfilterItem 7" xfId="25807"/>
    <cellStyle name="SAPBEXfilterText" xfId="25808"/>
    <cellStyle name="SAPBEXfilterText 2" xfId="25809"/>
    <cellStyle name="SAPBEXfilterText 2 2" xfId="25810"/>
    <cellStyle name="SAPBEXfilterText 2 2 2" xfId="25811"/>
    <cellStyle name="SAPBEXfilterText 2 2 2 2" xfId="25812"/>
    <cellStyle name="SAPBEXfilterText 2 2 3" xfId="25813"/>
    <cellStyle name="SAPBEXfilterText 2 2 3 2" xfId="25814"/>
    <cellStyle name="SAPBEXfilterText 2 2 4" xfId="25815"/>
    <cellStyle name="SAPBEXfilterText 2 3" xfId="25816"/>
    <cellStyle name="SAPBEXfilterText 2 3 2" xfId="25817"/>
    <cellStyle name="SAPBEXfilterText 2 3 2 2" xfId="25818"/>
    <cellStyle name="SAPBEXfilterText 2 3 3" xfId="25819"/>
    <cellStyle name="SAPBEXfilterText 2 3 3 2" xfId="25820"/>
    <cellStyle name="SAPBEXfilterText 2 3 4" xfId="25821"/>
    <cellStyle name="SAPBEXfilterText 2 4" xfId="25822"/>
    <cellStyle name="SAPBEXfilterText 2 4 2" xfId="25823"/>
    <cellStyle name="SAPBEXfilterText 2 5" xfId="25824"/>
    <cellStyle name="SAPBEXfilterText 2 5 2" xfId="25825"/>
    <cellStyle name="SAPBEXfilterText 2 6" xfId="25826"/>
    <cellStyle name="SAPBEXfilterText 3" xfId="25827"/>
    <cellStyle name="SAPBEXfilterText 3 2" xfId="25828"/>
    <cellStyle name="SAPBEXfilterText 3 2 2" xfId="25829"/>
    <cellStyle name="SAPBEXfilterText 3 3" xfId="25830"/>
    <cellStyle name="SAPBEXfilterText 3 3 2" xfId="25831"/>
    <cellStyle name="SAPBEXfilterText 3 4" xfId="25832"/>
    <cellStyle name="SAPBEXfilterText 4" xfId="25833"/>
    <cellStyle name="SAPBEXfilterText 4 2" xfId="25834"/>
    <cellStyle name="SAPBEXfilterText 4 2 2" xfId="25835"/>
    <cellStyle name="SAPBEXfilterText 4 3" xfId="25836"/>
    <cellStyle name="SAPBEXfilterText 4 3 2" xfId="25837"/>
    <cellStyle name="SAPBEXfilterText 4 4" xfId="25838"/>
    <cellStyle name="SAPBEXfilterText 5" xfId="25839"/>
    <cellStyle name="SAPBEXfilterText 5 2" xfId="25840"/>
    <cellStyle name="SAPBEXfilterText 6" xfId="25841"/>
    <cellStyle name="SAPBEXfilterText 6 2" xfId="25842"/>
    <cellStyle name="SAPBEXfilterText 7" xfId="25843"/>
    <cellStyle name="SAPBEXformats" xfId="25844"/>
    <cellStyle name="SAPBEXformats 2" xfId="25845"/>
    <cellStyle name="SAPBEXformats 2 2" xfId="25846"/>
    <cellStyle name="SAPBEXformats 2 2 2" xfId="25847"/>
    <cellStyle name="SAPBEXformats 2 2 2 2" xfId="25848"/>
    <cellStyle name="SAPBEXformats 2 2 3" xfId="25849"/>
    <cellStyle name="SAPBEXformats 2 2 3 2" xfId="25850"/>
    <cellStyle name="SAPBEXformats 2 2 4" xfId="25851"/>
    <cellStyle name="SAPBEXformats 2 3" xfId="25852"/>
    <cellStyle name="SAPBEXformats 2 3 2" xfId="25853"/>
    <cellStyle name="SAPBEXformats 2 3 2 2" xfId="25854"/>
    <cellStyle name="SAPBEXformats 2 3 3" xfId="25855"/>
    <cellStyle name="SAPBEXformats 2 3 3 2" xfId="25856"/>
    <cellStyle name="SAPBEXformats 2 3 4" xfId="25857"/>
    <cellStyle name="SAPBEXformats 2 4" xfId="25858"/>
    <cellStyle name="SAPBEXformats 2 4 2" xfId="25859"/>
    <cellStyle name="SAPBEXformats 2 5" xfId="25860"/>
    <cellStyle name="SAPBEXformats 2 5 2" xfId="25861"/>
    <cellStyle name="SAPBEXformats 2 6" xfId="25862"/>
    <cellStyle name="SAPBEXformats 3" xfId="25863"/>
    <cellStyle name="SAPBEXformats 3 2" xfId="25864"/>
    <cellStyle name="SAPBEXformats 3 2 2" xfId="25865"/>
    <cellStyle name="SAPBEXformats 3 3" xfId="25866"/>
    <cellStyle name="SAPBEXformats 3 3 2" xfId="25867"/>
    <cellStyle name="SAPBEXformats 3 4" xfId="25868"/>
    <cellStyle name="SAPBEXformats 4" xfId="25869"/>
    <cellStyle name="SAPBEXformats 4 2" xfId="25870"/>
    <cellStyle name="SAPBEXformats 4 2 2" xfId="25871"/>
    <cellStyle name="SAPBEXformats 4 3" xfId="25872"/>
    <cellStyle name="SAPBEXformats 4 3 2" xfId="25873"/>
    <cellStyle name="SAPBEXformats 4 4" xfId="25874"/>
    <cellStyle name="SAPBEXformats 5" xfId="25875"/>
    <cellStyle name="SAPBEXformats 5 2" xfId="25876"/>
    <cellStyle name="SAPBEXformats 6" xfId="25877"/>
    <cellStyle name="SAPBEXformats 6 2" xfId="25878"/>
    <cellStyle name="SAPBEXformats 7" xfId="25879"/>
    <cellStyle name="SAPBEXheaderItem" xfId="25880"/>
    <cellStyle name="SAPBEXheaderItem 2" xfId="25881"/>
    <cellStyle name="SAPBEXheaderItem 2 2" xfId="25882"/>
    <cellStyle name="SAPBEXheaderItem 2 2 2" xfId="25883"/>
    <cellStyle name="SAPBEXheaderItem 2 2 2 2" xfId="25884"/>
    <cellStyle name="SAPBEXheaderItem 2 2 3" xfId="25885"/>
    <cellStyle name="SAPBEXheaderItem 2 2 3 2" xfId="25886"/>
    <cellStyle name="SAPBEXheaderItem 2 2 4" xfId="25887"/>
    <cellStyle name="SAPBEXheaderItem 2 3" xfId="25888"/>
    <cellStyle name="SAPBEXheaderItem 2 3 2" xfId="25889"/>
    <cellStyle name="SAPBEXheaderItem 2 3 2 2" xfId="25890"/>
    <cellStyle name="SAPBEXheaderItem 2 3 3" xfId="25891"/>
    <cellStyle name="SAPBEXheaderItem 2 3 3 2" xfId="25892"/>
    <cellStyle name="SAPBEXheaderItem 2 3 4" xfId="25893"/>
    <cellStyle name="SAPBEXheaderItem 2 4" xfId="25894"/>
    <cellStyle name="SAPBEXheaderItem 2 4 2" xfId="25895"/>
    <cellStyle name="SAPBEXheaderItem 2 5" xfId="25896"/>
    <cellStyle name="SAPBEXheaderItem 2 5 2" xfId="25897"/>
    <cellStyle name="SAPBEXheaderItem 2 6" xfId="25898"/>
    <cellStyle name="SAPBEXheaderItem 3" xfId="25899"/>
    <cellStyle name="SAPBEXheaderItem 3 2" xfId="25900"/>
    <cellStyle name="SAPBEXheaderItem 3 2 2" xfId="25901"/>
    <cellStyle name="SAPBEXheaderItem 3 3" xfId="25902"/>
    <cellStyle name="SAPBEXheaderItem 3 3 2" xfId="25903"/>
    <cellStyle name="SAPBEXheaderItem 3 4" xfId="25904"/>
    <cellStyle name="SAPBEXheaderItem 4" xfId="25905"/>
    <cellStyle name="SAPBEXheaderItem 4 2" xfId="25906"/>
    <cellStyle name="SAPBEXheaderItem 4 2 2" xfId="25907"/>
    <cellStyle name="SAPBEXheaderItem 4 3" xfId="25908"/>
    <cellStyle name="SAPBEXheaderItem 4 3 2" xfId="25909"/>
    <cellStyle name="SAPBEXheaderItem 4 4" xfId="25910"/>
    <cellStyle name="SAPBEXheaderItem 5" xfId="25911"/>
    <cellStyle name="SAPBEXheaderItem 5 2" xfId="25912"/>
    <cellStyle name="SAPBEXheaderItem 6" xfId="25913"/>
    <cellStyle name="SAPBEXheaderItem 6 2" xfId="25914"/>
    <cellStyle name="SAPBEXheaderItem 7" xfId="25915"/>
    <cellStyle name="SAPBEXheaderText" xfId="25916"/>
    <cellStyle name="SAPBEXheaderText 2" xfId="25917"/>
    <cellStyle name="SAPBEXheaderText 2 2" xfId="25918"/>
    <cellStyle name="SAPBEXheaderText 2 2 2" xfId="25919"/>
    <cellStyle name="SAPBEXheaderText 2 2 2 2" xfId="25920"/>
    <cellStyle name="SAPBEXheaderText 2 2 3" xfId="25921"/>
    <cellStyle name="SAPBEXheaderText 2 2 3 2" xfId="25922"/>
    <cellStyle name="SAPBEXheaderText 2 2 4" xfId="25923"/>
    <cellStyle name="SAPBEXheaderText 2 3" xfId="25924"/>
    <cellStyle name="SAPBEXheaderText 2 3 2" xfId="25925"/>
    <cellStyle name="SAPBEXheaderText 2 3 2 2" xfId="25926"/>
    <cellStyle name="SAPBEXheaderText 2 3 3" xfId="25927"/>
    <cellStyle name="SAPBEXheaderText 2 3 3 2" xfId="25928"/>
    <cellStyle name="SAPBEXheaderText 2 3 4" xfId="25929"/>
    <cellStyle name="SAPBEXheaderText 2 4" xfId="25930"/>
    <cellStyle name="SAPBEXheaderText 2 4 2" xfId="25931"/>
    <cellStyle name="SAPBEXheaderText 2 5" xfId="25932"/>
    <cellStyle name="SAPBEXheaderText 2 5 2" xfId="25933"/>
    <cellStyle name="SAPBEXheaderText 2 6" xfId="25934"/>
    <cellStyle name="SAPBEXheaderText 3" xfId="25935"/>
    <cellStyle name="SAPBEXheaderText 3 2" xfId="25936"/>
    <cellStyle name="SAPBEXheaderText 3 2 2" xfId="25937"/>
    <cellStyle name="SAPBEXheaderText 3 3" xfId="25938"/>
    <cellStyle name="SAPBEXheaderText 3 3 2" xfId="25939"/>
    <cellStyle name="SAPBEXheaderText 3 4" xfId="25940"/>
    <cellStyle name="SAPBEXheaderText 4" xfId="25941"/>
    <cellStyle name="SAPBEXheaderText 4 2" xfId="25942"/>
    <cellStyle name="SAPBEXheaderText 4 2 2" xfId="25943"/>
    <cellStyle name="SAPBEXheaderText 4 3" xfId="25944"/>
    <cellStyle name="SAPBEXheaderText 4 3 2" xfId="25945"/>
    <cellStyle name="SAPBEXheaderText 4 4" xfId="25946"/>
    <cellStyle name="SAPBEXheaderText 5" xfId="25947"/>
    <cellStyle name="SAPBEXheaderText 5 2" xfId="25948"/>
    <cellStyle name="SAPBEXheaderText 6" xfId="25949"/>
    <cellStyle name="SAPBEXheaderText 6 2" xfId="25950"/>
    <cellStyle name="SAPBEXheaderText 7" xfId="25951"/>
    <cellStyle name="SAPBEXHLevel0" xfId="25952"/>
    <cellStyle name="SAPBEXHLevel0 2" xfId="25953"/>
    <cellStyle name="SAPBEXHLevel0 2 2" xfId="25954"/>
    <cellStyle name="SAPBEXHLevel0 2 2 2" xfId="25955"/>
    <cellStyle name="SAPBEXHLevel0 2 2 2 2" xfId="25956"/>
    <cellStyle name="SAPBEXHLevel0 2 2 3" xfId="25957"/>
    <cellStyle name="SAPBEXHLevel0 2 2 3 2" xfId="25958"/>
    <cellStyle name="SAPBEXHLevel0 2 2 4" xfId="25959"/>
    <cellStyle name="SAPBEXHLevel0 2 3" xfId="25960"/>
    <cellStyle name="SAPBEXHLevel0 2 3 2" xfId="25961"/>
    <cellStyle name="SAPBEXHLevel0 2 3 2 2" xfId="25962"/>
    <cellStyle name="SAPBEXHLevel0 2 3 3" xfId="25963"/>
    <cellStyle name="SAPBEXHLevel0 2 3 3 2" xfId="25964"/>
    <cellStyle name="SAPBEXHLevel0 2 3 4" xfId="25965"/>
    <cellStyle name="SAPBEXHLevel0 2 4" xfId="25966"/>
    <cellStyle name="SAPBEXHLevel0 2 4 2" xfId="25967"/>
    <cellStyle name="SAPBEXHLevel0 2 5" xfId="25968"/>
    <cellStyle name="SAPBEXHLevel0 2 5 2" xfId="25969"/>
    <cellStyle name="SAPBEXHLevel0 2 6" xfId="25970"/>
    <cellStyle name="SAPBEXHLevel0 3" xfId="25971"/>
    <cellStyle name="SAPBEXHLevel0 3 2" xfId="25972"/>
    <cellStyle name="SAPBEXHLevel0 3 2 2" xfId="25973"/>
    <cellStyle name="SAPBEXHLevel0 3 3" xfId="25974"/>
    <cellStyle name="SAPBEXHLevel0 3 3 2" xfId="25975"/>
    <cellStyle name="SAPBEXHLevel0 3 4" xfId="25976"/>
    <cellStyle name="SAPBEXHLevel0 4" xfId="25977"/>
    <cellStyle name="SAPBEXHLevel0 4 2" xfId="25978"/>
    <cellStyle name="SAPBEXHLevel0 4 2 2" xfId="25979"/>
    <cellStyle name="SAPBEXHLevel0 4 3" xfId="25980"/>
    <cellStyle name="SAPBEXHLevel0 4 3 2" xfId="25981"/>
    <cellStyle name="SAPBEXHLevel0 4 4" xfId="25982"/>
    <cellStyle name="SAPBEXHLevel0 5" xfId="25983"/>
    <cellStyle name="SAPBEXHLevel0 5 2" xfId="25984"/>
    <cellStyle name="SAPBEXHLevel0 6" xfId="25985"/>
    <cellStyle name="SAPBEXHLevel0 6 2" xfId="25986"/>
    <cellStyle name="SAPBEXHLevel0 7" xfId="25987"/>
    <cellStyle name="SAPBEXHLevel0X" xfId="25988"/>
    <cellStyle name="SAPBEXHLevel0X 2" xfId="25989"/>
    <cellStyle name="SAPBEXHLevel0X 2 2" xfId="25990"/>
    <cellStyle name="SAPBEXHLevel0X 2 2 2" xfId="25991"/>
    <cellStyle name="SAPBEXHLevel0X 2 2 2 2" xfId="25992"/>
    <cellStyle name="SAPBEXHLevel0X 2 2 3" xfId="25993"/>
    <cellStyle name="SAPBEXHLevel0X 2 2 3 2" xfId="25994"/>
    <cellStyle name="SAPBEXHLevel0X 2 2 4" xfId="25995"/>
    <cellStyle name="SAPBEXHLevel0X 2 3" xfId="25996"/>
    <cellStyle name="SAPBEXHLevel0X 2 3 2" xfId="25997"/>
    <cellStyle name="SAPBEXHLevel0X 2 3 2 2" xfId="25998"/>
    <cellStyle name="SAPBEXHLevel0X 2 3 3" xfId="25999"/>
    <cellStyle name="SAPBEXHLevel0X 2 3 3 2" xfId="26000"/>
    <cellStyle name="SAPBEXHLevel0X 2 3 4" xfId="26001"/>
    <cellStyle name="SAPBEXHLevel0X 2 4" xfId="26002"/>
    <cellStyle name="SAPBEXHLevel0X 2 4 2" xfId="26003"/>
    <cellStyle name="SAPBEXHLevel0X 2 5" xfId="26004"/>
    <cellStyle name="SAPBEXHLevel0X 2 5 2" xfId="26005"/>
    <cellStyle name="SAPBEXHLevel0X 2 6" xfId="26006"/>
    <cellStyle name="SAPBEXHLevel0X 3" xfId="26007"/>
    <cellStyle name="SAPBEXHLevel0X 3 2" xfId="26008"/>
    <cellStyle name="SAPBEXHLevel0X 3 2 2" xfId="26009"/>
    <cellStyle name="SAPBEXHLevel0X 3 3" xfId="26010"/>
    <cellStyle name="SAPBEXHLevel0X 3 3 2" xfId="26011"/>
    <cellStyle name="SAPBEXHLevel0X 3 4" xfId="26012"/>
    <cellStyle name="SAPBEXHLevel0X 4" xfId="26013"/>
    <cellStyle name="SAPBEXHLevel0X 4 2" xfId="26014"/>
    <cellStyle name="SAPBEXHLevel0X 4 2 2" xfId="26015"/>
    <cellStyle name="SAPBEXHLevel0X 4 3" xfId="26016"/>
    <cellStyle name="SAPBEXHLevel0X 4 3 2" xfId="26017"/>
    <cellStyle name="SAPBEXHLevel0X 4 4" xfId="26018"/>
    <cellStyle name="SAPBEXHLevel0X 5" xfId="26019"/>
    <cellStyle name="SAPBEXHLevel0X 5 2" xfId="26020"/>
    <cellStyle name="SAPBEXHLevel0X 6" xfId="26021"/>
    <cellStyle name="SAPBEXHLevel0X 6 2" xfId="26022"/>
    <cellStyle name="SAPBEXHLevel0X 7" xfId="26023"/>
    <cellStyle name="SAPBEXHLevel1" xfId="26024"/>
    <cellStyle name="SAPBEXHLevel1 2" xfId="26025"/>
    <cellStyle name="SAPBEXHLevel1 2 2" xfId="26026"/>
    <cellStyle name="SAPBEXHLevel1 2 2 2" xfId="26027"/>
    <cellStyle name="SAPBEXHLevel1 2 2 2 2" xfId="26028"/>
    <cellStyle name="SAPBEXHLevel1 2 2 3" xfId="26029"/>
    <cellStyle name="SAPBEXHLevel1 2 2 3 2" xfId="26030"/>
    <cellStyle name="SAPBEXHLevel1 2 2 4" xfId="26031"/>
    <cellStyle name="SAPBEXHLevel1 2 3" xfId="26032"/>
    <cellStyle name="SAPBEXHLevel1 2 3 2" xfId="26033"/>
    <cellStyle name="SAPBEXHLevel1 2 3 2 2" xfId="26034"/>
    <cellStyle name="SAPBEXHLevel1 2 3 3" xfId="26035"/>
    <cellStyle name="SAPBEXHLevel1 2 3 3 2" xfId="26036"/>
    <cellStyle name="SAPBEXHLevel1 2 3 4" xfId="26037"/>
    <cellStyle name="SAPBEXHLevel1 2 4" xfId="26038"/>
    <cellStyle name="SAPBEXHLevel1 2 4 2" xfId="26039"/>
    <cellStyle name="SAPBEXHLevel1 2 5" xfId="26040"/>
    <cellStyle name="SAPBEXHLevel1 2 5 2" xfId="26041"/>
    <cellStyle name="SAPBEXHLevel1 2 6" xfId="26042"/>
    <cellStyle name="SAPBEXHLevel1 3" xfId="26043"/>
    <cellStyle name="SAPBEXHLevel1 3 2" xfId="26044"/>
    <cellStyle name="SAPBEXHLevel1 3 2 2" xfId="26045"/>
    <cellStyle name="SAPBEXHLevel1 3 3" xfId="26046"/>
    <cellStyle name="SAPBEXHLevel1 3 3 2" xfId="26047"/>
    <cellStyle name="SAPBEXHLevel1 3 4" xfId="26048"/>
    <cellStyle name="SAPBEXHLevel1 4" xfId="26049"/>
    <cellStyle name="SAPBEXHLevel1 4 2" xfId="26050"/>
    <cellStyle name="SAPBEXHLevel1 4 2 2" xfId="26051"/>
    <cellStyle name="SAPBEXHLevel1 4 3" xfId="26052"/>
    <cellStyle name="SAPBEXHLevel1 4 3 2" xfId="26053"/>
    <cellStyle name="SAPBEXHLevel1 4 4" xfId="26054"/>
    <cellStyle name="SAPBEXHLevel1 5" xfId="26055"/>
    <cellStyle name="SAPBEXHLevel1 5 2" xfId="26056"/>
    <cellStyle name="SAPBEXHLevel1 6" xfId="26057"/>
    <cellStyle name="SAPBEXHLevel1 6 2" xfId="26058"/>
    <cellStyle name="SAPBEXHLevel1 7" xfId="26059"/>
    <cellStyle name="SAPBEXHLevel1X" xfId="26060"/>
    <cellStyle name="SAPBEXHLevel1X 2" xfId="26061"/>
    <cellStyle name="SAPBEXHLevel1X 2 2" xfId="26062"/>
    <cellStyle name="SAPBEXHLevel1X 2 2 2" xfId="26063"/>
    <cellStyle name="SAPBEXHLevel1X 2 2 2 2" xfId="26064"/>
    <cellStyle name="SAPBEXHLevel1X 2 2 3" xfId="26065"/>
    <cellStyle name="SAPBEXHLevel1X 2 2 3 2" xfId="26066"/>
    <cellStyle name="SAPBEXHLevel1X 2 2 4" xfId="26067"/>
    <cellStyle name="SAPBEXHLevel1X 2 3" xfId="26068"/>
    <cellStyle name="SAPBEXHLevel1X 2 3 2" xfId="26069"/>
    <cellStyle name="SAPBEXHLevel1X 2 3 2 2" xfId="26070"/>
    <cellStyle name="SAPBEXHLevel1X 2 3 3" xfId="26071"/>
    <cellStyle name="SAPBEXHLevel1X 2 3 3 2" xfId="26072"/>
    <cellStyle name="SAPBEXHLevel1X 2 3 4" xfId="26073"/>
    <cellStyle name="SAPBEXHLevel1X 2 4" xfId="26074"/>
    <cellStyle name="SAPBEXHLevel1X 2 4 2" xfId="26075"/>
    <cellStyle name="SAPBEXHLevel1X 2 5" xfId="26076"/>
    <cellStyle name="SAPBEXHLevel1X 2 5 2" xfId="26077"/>
    <cellStyle name="SAPBEXHLevel1X 2 6" xfId="26078"/>
    <cellStyle name="SAPBEXHLevel1X 3" xfId="26079"/>
    <cellStyle name="SAPBEXHLevel1X 3 2" xfId="26080"/>
    <cellStyle name="SAPBEXHLevel1X 3 2 2" xfId="26081"/>
    <cellStyle name="SAPBEXHLevel1X 3 3" xfId="26082"/>
    <cellStyle name="SAPBEXHLevel1X 3 3 2" xfId="26083"/>
    <cellStyle name="SAPBEXHLevel1X 3 4" xfId="26084"/>
    <cellStyle name="SAPBEXHLevel1X 4" xfId="26085"/>
    <cellStyle name="SAPBEXHLevel1X 4 2" xfId="26086"/>
    <cellStyle name="SAPBEXHLevel1X 4 2 2" xfId="26087"/>
    <cellStyle name="SAPBEXHLevel1X 4 3" xfId="26088"/>
    <cellStyle name="SAPBEXHLevel1X 4 3 2" xfId="26089"/>
    <cellStyle name="SAPBEXHLevel1X 4 4" xfId="26090"/>
    <cellStyle name="SAPBEXHLevel1X 5" xfId="26091"/>
    <cellStyle name="SAPBEXHLevel1X 5 2" xfId="26092"/>
    <cellStyle name="SAPBEXHLevel1X 6" xfId="26093"/>
    <cellStyle name="SAPBEXHLevel1X 6 2" xfId="26094"/>
    <cellStyle name="SAPBEXHLevel1X 7" xfId="26095"/>
    <cellStyle name="SAPBEXHLevel2" xfId="26096"/>
    <cellStyle name="SAPBEXHLevel2 2" xfId="26097"/>
    <cellStyle name="SAPBEXHLevel2 2 2" xfId="26098"/>
    <cellStyle name="SAPBEXHLevel2 2 2 2" xfId="26099"/>
    <cellStyle name="SAPBEXHLevel2 2 2 2 2" xfId="26100"/>
    <cellStyle name="SAPBEXHLevel2 2 2 3" xfId="26101"/>
    <cellStyle name="SAPBEXHLevel2 2 2 3 2" xfId="26102"/>
    <cellStyle name="SAPBEXHLevel2 2 2 4" xfId="26103"/>
    <cellStyle name="SAPBEXHLevel2 2 3" xfId="26104"/>
    <cellStyle name="SAPBEXHLevel2 2 3 2" xfId="26105"/>
    <cellStyle name="SAPBEXHLevel2 2 3 2 2" xfId="26106"/>
    <cellStyle name="SAPBEXHLevel2 2 3 3" xfId="26107"/>
    <cellStyle name="SAPBEXHLevel2 2 3 3 2" xfId="26108"/>
    <cellStyle name="SAPBEXHLevel2 2 3 4" xfId="26109"/>
    <cellStyle name="SAPBEXHLevel2 2 4" xfId="26110"/>
    <cellStyle name="SAPBEXHLevel2 2 4 2" xfId="26111"/>
    <cellStyle name="SAPBEXHLevel2 2 5" xfId="26112"/>
    <cellStyle name="SAPBEXHLevel2 2 5 2" xfId="26113"/>
    <cellStyle name="SAPBEXHLevel2 2 6" xfId="26114"/>
    <cellStyle name="SAPBEXHLevel2 3" xfId="26115"/>
    <cellStyle name="SAPBEXHLevel2 3 2" xfId="26116"/>
    <cellStyle name="SAPBEXHLevel2 3 2 2" xfId="26117"/>
    <cellStyle name="SAPBEXHLevel2 3 3" xfId="26118"/>
    <cellStyle name="SAPBEXHLevel2 3 3 2" xfId="26119"/>
    <cellStyle name="SAPBEXHLevel2 3 4" xfId="26120"/>
    <cellStyle name="SAPBEXHLevel2 4" xfId="26121"/>
    <cellStyle name="SAPBEXHLevel2 4 2" xfId="26122"/>
    <cellStyle name="SAPBEXHLevel2 4 2 2" xfId="26123"/>
    <cellStyle name="SAPBEXHLevel2 4 3" xfId="26124"/>
    <cellStyle name="SAPBEXHLevel2 4 3 2" xfId="26125"/>
    <cellStyle name="SAPBEXHLevel2 4 4" xfId="26126"/>
    <cellStyle name="SAPBEXHLevel2 5" xfId="26127"/>
    <cellStyle name="SAPBEXHLevel2 5 2" xfId="26128"/>
    <cellStyle name="SAPBEXHLevel2 6" xfId="26129"/>
    <cellStyle name="SAPBEXHLevel2 6 2" xfId="26130"/>
    <cellStyle name="SAPBEXHLevel2 7" xfId="26131"/>
    <cellStyle name="SAPBEXHLevel2X" xfId="26132"/>
    <cellStyle name="SAPBEXHLevel2X 2" xfId="26133"/>
    <cellStyle name="SAPBEXHLevel2X 2 2" xfId="26134"/>
    <cellStyle name="SAPBEXHLevel2X 2 2 2" xfId="26135"/>
    <cellStyle name="SAPBEXHLevel2X 2 2 2 2" xfId="26136"/>
    <cellStyle name="SAPBEXHLevel2X 2 2 3" xfId="26137"/>
    <cellStyle name="SAPBEXHLevel2X 2 2 3 2" xfId="26138"/>
    <cellStyle name="SAPBEXHLevel2X 2 2 4" xfId="26139"/>
    <cellStyle name="SAPBEXHLevel2X 2 3" xfId="26140"/>
    <cellStyle name="SAPBEXHLevel2X 2 3 2" xfId="26141"/>
    <cellStyle name="SAPBEXHLevel2X 2 3 2 2" xfId="26142"/>
    <cellStyle name="SAPBEXHLevel2X 2 3 3" xfId="26143"/>
    <cellStyle name="SAPBEXHLevel2X 2 3 3 2" xfId="26144"/>
    <cellStyle name="SAPBEXHLevel2X 2 3 4" xfId="26145"/>
    <cellStyle name="SAPBEXHLevel2X 2 4" xfId="26146"/>
    <cellStyle name="SAPBEXHLevel2X 2 4 2" xfId="26147"/>
    <cellStyle name="SAPBEXHLevel2X 2 5" xfId="26148"/>
    <cellStyle name="SAPBEXHLevel2X 2 5 2" xfId="26149"/>
    <cellStyle name="SAPBEXHLevel2X 2 6" xfId="26150"/>
    <cellStyle name="SAPBEXHLevel2X 3" xfId="26151"/>
    <cellStyle name="SAPBEXHLevel2X 3 2" xfId="26152"/>
    <cellStyle name="SAPBEXHLevel2X 3 2 2" xfId="26153"/>
    <cellStyle name="SAPBEXHLevel2X 3 3" xfId="26154"/>
    <cellStyle name="SAPBEXHLevel2X 3 3 2" xfId="26155"/>
    <cellStyle name="SAPBEXHLevel2X 3 4" xfId="26156"/>
    <cellStyle name="SAPBEXHLevel2X 4" xfId="26157"/>
    <cellStyle name="SAPBEXHLevel2X 4 2" xfId="26158"/>
    <cellStyle name="SAPBEXHLevel2X 4 2 2" xfId="26159"/>
    <cellStyle name="SAPBEXHLevel2X 4 3" xfId="26160"/>
    <cellStyle name="SAPBEXHLevel2X 4 3 2" xfId="26161"/>
    <cellStyle name="SAPBEXHLevel2X 4 4" xfId="26162"/>
    <cellStyle name="SAPBEXHLevel2X 5" xfId="26163"/>
    <cellStyle name="SAPBEXHLevel2X 5 2" xfId="26164"/>
    <cellStyle name="SAPBEXHLevel2X 6" xfId="26165"/>
    <cellStyle name="SAPBEXHLevel2X 6 2" xfId="26166"/>
    <cellStyle name="SAPBEXHLevel2X 7" xfId="26167"/>
    <cellStyle name="SAPBEXHLevel3" xfId="26168"/>
    <cellStyle name="SAPBEXHLevel3 2" xfId="26169"/>
    <cellStyle name="SAPBEXHLevel3 2 2" xfId="26170"/>
    <cellStyle name="SAPBEXHLevel3 2 2 2" xfId="26171"/>
    <cellStyle name="SAPBEXHLevel3 2 2 2 2" xfId="26172"/>
    <cellStyle name="SAPBEXHLevel3 2 2 3" xfId="26173"/>
    <cellStyle name="SAPBEXHLevel3 2 2 3 2" xfId="26174"/>
    <cellStyle name="SAPBEXHLevel3 2 2 4" xfId="26175"/>
    <cellStyle name="SAPBEXHLevel3 2 3" xfId="26176"/>
    <cellStyle name="SAPBEXHLevel3 2 3 2" xfId="26177"/>
    <cellStyle name="SAPBEXHLevel3 2 3 2 2" xfId="26178"/>
    <cellStyle name="SAPBEXHLevel3 2 3 3" xfId="26179"/>
    <cellStyle name="SAPBEXHLevel3 2 3 3 2" xfId="26180"/>
    <cellStyle name="SAPBEXHLevel3 2 3 4" xfId="26181"/>
    <cellStyle name="SAPBEXHLevel3 2 4" xfId="26182"/>
    <cellStyle name="SAPBEXHLevel3 2 4 2" xfId="26183"/>
    <cellStyle name="SAPBEXHLevel3 2 5" xfId="26184"/>
    <cellStyle name="SAPBEXHLevel3 2 5 2" xfId="26185"/>
    <cellStyle name="SAPBEXHLevel3 2 6" xfId="26186"/>
    <cellStyle name="SAPBEXHLevel3 3" xfId="26187"/>
    <cellStyle name="SAPBEXHLevel3 3 2" xfId="26188"/>
    <cellStyle name="SAPBEXHLevel3 3 2 2" xfId="26189"/>
    <cellStyle name="SAPBEXHLevel3 3 3" xfId="26190"/>
    <cellStyle name="SAPBEXHLevel3 3 3 2" xfId="26191"/>
    <cellStyle name="SAPBEXHLevel3 3 4" xfId="26192"/>
    <cellStyle name="SAPBEXHLevel3 4" xfId="26193"/>
    <cellStyle name="SAPBEXHLevel3 4 2" xfId="26194"/>
    <cellStyle name="SAPBEXHLevel3 4 2 2" xfId="26195"/>
    <cellStyle name="SAPBEXHLevel3 4 3" xfId="26196"/>
    <cellStyle name="SAPBEXHLevel3 4 3 2" xfId="26197"/>
    <cellStyle name="SAPBEXHLevel3 4 4" xfId="26198"/>
    <cellStyle name="SAPBEXHLevel3 5" xfId="26199"/>
    <cellStyle name="SAPBEXHLevel3 5 2" xfId="26200"/>
    <cellStyle name="SAPBEXHLevel3 6" xfId="26201"/>
    <cellStyle name="SAPBEXHLevel3 6 2" xfId="26202"/>
    <cellStyle name="SAPBEXHLevel3 7" xfId="26203"/>
    <cellStyle name="SAPBEXHLevel3X" xfId="26204"/>
    <cellStyle name="SAPBEXHLevel3X 2" xfId="26205"/>
    <cellStyle name="SAPBEXHLevel3X 2 2" xfId="26206"/>
    <cellStyle name="SAPBEXHLevel3X 2 2 2" xfId="26207"/>
    <cellStyle name="SAPBEXHLevel3X 2 2 2 2" xfId="26208"/>
    <cellStyle name="SAPBEXHLevel3X 2 2 3" xfId="26209"/>
    <cellStyle name="SAPBEXHLevel3X 2 2 3 2" xfId="26210"/>
    <cellStyle name="SAPBEXHLevel3X 2 2 4" xfId="26211"/>
    <cellStyle name="SAPBEXHLevel3X 2 3" xfId="26212"/>
    <cellStyle name="SAPBEXHLevel3X 2 3 2" xfId="26213"/>
    <cellStyle name="SAPBEXHLevel3X 2 3 2 2" xfId="26214"/>
    <cellStyle name="SAPBEXHLevel3X 2 3 3" xfId="26215"/>
    <cellStyle name="SAPBEXHLevel3X 2 3 3 2" xfId="26216"/>
    <cellStyle name="SAPBEXHLevel3X 2 3 4" xfId="26217"/>
    <cellStyle name="SAPBEXHLevel3X 2 4" xfId="26218"/>
    <cellStyle name="SAPBEXHLevel3X 2 4 2" xfId="26219"/>
    <cellStyle name="SAPBEXHLevel3X 2 5" xfId="26220"/>
    <cellStyle name="SAPBEXHLevel3X 2 5 2" xfId="26221"/>
    <cellStyle name="SAPBEXHLevel3X 2 6" xfId="26222"/>
    <cellStyle name="SAPBEXHLevel3X 3" xfId="26223"/>
    <cellStyle name="SAPBEXHLevel3X 3 2" xfId="26224"/>
    <cellStyle name="SAPBEXHLevel3X 3 2 2" xfId="26225"/>
    <cellStyle name="SAPBEXHLevel3X 3 3" xfId="26226"/>
    <cellStyle name="SAPBEXHLevel3X 3 3 2" xfId="26227"/>
    <cellStyle name="SAPBEXHLevel3X 3 4" xfId="26228"/>
    <cellStyle name="SAPBEXHLevel3X 4" xfId="26229"/>
    <cellStyle name="SAPBEXHLevel3X 4 2" xfId="26230"/>
    <cellStyle name="SAPBEXHLevel3X 4 2 2" xfId="26231"/>
    <cellStyle name="SAPBEXHLevel3X 4 3" xfId="26232"/>
    <cellStyle name="SAPBEXHLevel3X 4 3 2" xfId="26233"/>
    <cellStyle name="SAPBEXHLevel3X 4 4" xfId="26234"/>
    <cellStyle name="SAPBEXHLevel3X 5" xfId="26235"/>
    <cellStyle name="SAPBEXHLevel3X 5 2" xfId="26236"/>
    <cellStyle name="SAPBEXHLevel3X 6" xfId="26237"/>
    <cellStyle name="SAPBEXHLevel3X 6 2" xfId="26238"/>
    <cellStyle name="SAPBEXHLevel3X 7" xfId="26239"/>
    <cellStyle name="SAPBEXinputData" xfId="26240"/>
    <cellStyle name="SAPBEXinputData 2" xfId="26241"/>
    <cellStyle name="SAPBEXinputData 2 2" xfId="26242"/>
    <cellStyle name="SAPBEXinputData 2 2 2" xfId="26243"/>
    <cellStyle name="SAPBEXinputData 2 2 3" xfId="26244"/>
    <cellStyle name="SAPBEXinputData 2 2 4" xfId="26245"/>
    <cellStyle name="SAPBEXinputData 3" xfId="26246"/>
    <cellStyle name="SAPBEXinputData 4" xfId="26247"/>
    <cellStyle name="SAPBEXinputData 5" xfId="26248"/>
    <cellStyle name="SAPBEXinputData 6" xfId="26249"/>
    <cellStyle name="SAPBEXItemHeader" xfId="26250"/>
    <cellStyle name="SAPBEXItemHeader 2" xfId="26251"/>
    <cellStyle name="SAPBEXItemHeader 2 2" xfId="26252"/>
    <cellStyle name="SAPBEXItemHeader 2 2 2" xfId="26253"/>
    <cellStyle name="SAPBEXItemHeader 2 2 2 2" xfId="26254"/>
    <cellStyle name="SAPBEXItemHeader 2 2 3" xfId="26255"/>
    <cellStyle name="SAPBEXItemHeader 2 2 3 2" xfId="26256"/>
    <cellStyle name="SAPBEXItemHeader 2 2 4" xfId="26257"/>
    <cellStyle name="SAPBEXItemHeader 2 3" xfId="26258"/>
    <cellStyle name="SAPBEXItemHeader 2 3 2" xfId="26259"/>
    <cellStyle name="SAPBEXItemHeader 2 3 2 2" xfId="26260"/>
    <cellStyle name="SAPBEXItemHeader 2 3 3" xfId="26261"/>
    <cellStyle name="SAPBEXItemHeader 2 3 3 2" xfId="26262"/>
    <cellStyle name="SAPBEXItemHeader 2 3 4" xfId="26263"/>
    <cellStyle name="SAPBEXItemHeader 2 4" xfId="26264"/>
    <cellStyle name="SAPBEXItemHeader 2 4 2" xfId="26265"/>
    <cellStyle name="SAPBEXItemHeader 2 5" xfId="26266"/>
    <cellStyle name="SAPBEXItemHeader 2 5 2" xfId="26267"/>
    <cellStyle name="SAPBEXItemHeader 2 6" xfId="26268"/>
    <cellStyle name="SAPBEXItemHeader 3" xfId="26269"/>
    <cellStyle name="SAPBEXItemHeader 3 2" xfId="26270"/>
    <cellStyle name="SAPBEXItemHeader 3 2 2" xfId="26271"/>
    <cellStyle name="SAPBEXItemHeader 3 3" xfId="26272"/>
    <cellStyle name="SAPBEXItemHeader 3 3 2" xfId="26273"/>
    <cellStyle name="SAPBEXItemHeader 3 4" xfId="26274"/>
    <cellStyle name="SAPBEXItemHeader 4" xfId="26275"/>
    <cellStyle name="SAPBEXItemHeader 4 2" xfId="26276"/>
    <cellStyle name="SAPBEXItemHeader 4 2 2" xfId="26277"/>
    <cellStyle name="SAPBEXItemHeader 4 3" xfId="26278"/>
    <cellStyle name="SAPBEXItemHeader 4 3 2" xfId="26279"/>
    <cellStyle name="SAPBEXItemHeader 4 4" xfId="26280"/>
    <cellStyle name="SAPBEXItemHeader 5" xfId="26281"/>
    <cellStyle name="SAPBEXItemHeader 5 2" xfId="26282"/>
    <cellStyle name="SAPBEXItemHeader 6" xfId="26283"/>
    <cellStyle name="SAPBEXItemHeader 6 2" xfId="26284"/>
    <cellStyle name="SAPBEXItemHeader 7" xfId="26285"/>
    <cellStyle name="SAPBEXresData" xfId="26286"/>
    <cellStyle name="SAPBEXresData 2" xfId="26287"/>
    <cellStyle name="SAPBEXresData 2 2" xfId="26288"/>
    <cellStyle name="SAPBEXresData 2 2 2" xfId="26289"/>
    <cellStyle name="SAPBEXresData 2 2 2 2" xfId="26290"/>
    <cellStyle name="SAPBEXresData 2 2 3" xfId="26291"/>
    <cellStyle name="SAPBEXresData 2 2 3 2" xfId="26292"/>
    <cellStyle name="SAPBEXresData 2 2 4" xfId="26293"/>
    <cellStyle name="SAPBEXresData 2 3" xfId="26294"/>
    <cellStyle name="SAPBEXresData 2 3 2" xfId="26295"/>
    <cellStyle name="SAPBEXresData 2 3 2 2" xfId="26296"/>
    <cellStyle name="SAPBEXresData 2 3 3" xfId="26297"/>
    <cellStyle name="SAPBEXresData 2 3 3 2" xfId="26298"/>
    <cellStyle name="SAPBEXresData 2 3 4" xfId="26299"/>
    <cellStyle name="SAPBEXresData 2 4" xfId="26300"/>
    <cellStyle name="SAPBEXresData 2 4 2" xfId="26301"/>
    <cellStyle name="SAPBEXresData 2 5" xfId="26302"/>
    <cellStyle name="SAPBEXresData 2 5 2" xfId="26303"/>
    <cellStyle name="SAPBEXresData 2 6" xfId="26304"/>
    <cellStyle name="SAPBEXresData 3" xfId="26305"/>
    <cellStyle name="SAPBEXresData 3 2" xfId="26306"/>
    <cellStyle name="SAPBEXresData 3 2 2" xfId="26307"/>
    <cellStyle name="SAPBEXresData 3 3" xfId="26308"/>
    <cellStyle name="SAPBEXresData 3 3 2" xfId="26309"/>
    <cellStyle name="SAPBEXresData 3 4" xfId="26310"/>
    <cellStyle name="SAPBEXresData 4" xfId="26311"/>
    <cellStyle name="SAPBEXresData 4 2" xfId="26312"/>
    <cellStyle name="SAPBEXresData 4 2 2" xfId="26313"/>
    <cellStyle name="SAPBEXresData 4 3" xfId="26314"/>
    <cellStyle name="SAPBEXresData 4 3 2" xfId="26315"/>
    <cellStyle name="SAPBEXresData 4 4" xfId="26316"/>
    <cellStyle name="SAPBEXresData 5" xfId="26317"/>
    <cellStyle name="SAPBEXresData 5 2" xfId="26318"/>
    <cellStyle name="SAPBEXresData 6" xfId="26319"/>
    <cellStyle name="SAPBEXresData 6 2" xfId="26320"/>
    <cellStyle name="SAPBEXresData 7" xfId="26321"/>
    <cellStyle name="SAPBEXresDataEmph" xfId="26322"/>
    <cellStyle name="SAPBEXresDataEmph 2" xfId="26323"/>
    <cellStyle name="SAPBEXresDataEmph 2 2" xfId="26324"/>
    <cellStyle name="SAPBEXresDataEmph 2 2 2" xfId="26325"/>
    <cellStyle name="SAPBEXresDataEmph 2 2 2 2" xfId="26326"/>
    <cellStyle name="SAPBEXresDataEmph 2 2 3" xfId="26327"/>
    <cellStyle name="SAPBEXresDataEmph 2 2 3 2" xfId="26328"/>
    <cellStyle name="SAPBEXresDataEmph 2 2 4" xfId="26329"/>
    <cellStyle name="SAPBEXresDataEmph 2 3" xfId="26330"/>
    <cellStyle name="SAPBEXresDataEmph 2 3 2" xfId="26331"/>
    <cellStyle name="SAPBEXresDataEmph 2 3 2 2" xfId="26332"/>
    <cellStyle name="SAPBEXresDataEmph 2 3 3" xfId="26333"/>
    <cellStyle name="SAPBEXresDataEmph 2 3 3 2" xfId="26334"/>
    <cellStyle name="SAPBEXresDataEmph 2 3 4" xfId="26335"/>
    <cellStyle name="SAPBEXresDataEmph 2 4" xfId="26336"/>
    <cellStyle name="SAPBEXresDataEmph 2 4 2" xfId="26337"/>
    <cellStyle name="SAPBEXresDataEmph 2 5" xfId="26338"/>
    <cellStyle name="SAPBEXresDataEmph 2 5 2" xfId="26339"/>
    <cellStyle name="SAPBEXresDataEmph 2 6" xfId="26340"/>
    <cellStyle name="SAPBEXresDataEmph 3" xfId="26341"/>
    <cellStyle name="SAPBEXresDataEmph 3 2" xfId="26342"/>
    <cellStyle name="SAPBEXresDataEmph 3 2 2" xfId="26343"/>
    <cellStyle name="SAPBEXresDataEmph 3 3" xfId="26344"/>
    <cellStyle name="SAPBEXresDataEmph 3 3 2" xfId="26345"/>
    <cellStyle name="SAPBEXresDataEmph 3 4" xfId="26346"/>
    <cellStyle name="SAPBEXresDataEmph 4" xfId="26347"/>
    <cellStyle name="SAPBEXresDataEmph 4 2" xfId="26348"/>
    <cellStyle name="SAPBEXresDataEmph 5" xfId="26349"/>
    <cellStyle name="SAPBEXresDataEmph 5 2" xfId="26350"/>
    <cellStyle name="SAPBEXresDataEmph 6" xfId="26351"/>
    <cellStyle name="SAPBEXresItem" xfId="26352"/>
    <cellStyle name="SAPBEXresItem 2" xfId="26353"/>
    <cellStyle name="SAPBEXresItem 2 2" xfId="26354"/>
    <cellStyle name="SAPBEXresItem 2 2 2" xfId="26355"/>
    <cellStyle name="SAPBEXresItem 2 2 2 2" xfId="26356"/>
    <cellStyle name="SAPBEXresItem 2 2 3" xfId="26357"/>
    <cellStyle name="SAPBEXresItem 2 2 3 2" xfId="26358"/>
    <cellStyle name="SAPBEXresItem 2 2 4" xfId="26359"/>
    <cellStyle name="SAPBEXresItem 2 3" xfId="26360"/>
    <cellStyle name="SAPBEXresItem 2 3 2" xfId="26361"/>
    <cellStyle name="SAPBEXresItem 2 3 2 2" xfId="26362"/>
    <cellStyle name="SAPBEXresItem 2 3 3" xfId="26363"/>
    <cellStyle name="SAPBEXresItem 2 3 3 2" xfId="26364"/>
    <cellStyle name="SAPBEXresItem 2 3 4" xfId="26365"/>
    <cellStyle name="SAPBEXresItem 2 4" xfId="26366"/>
    <cellStyle name="SAPBEXresItem 2 4 2" xfId="26367"/>
    <cellStyle name="SAPBEXresItem 2 5" xfId="26368"/>
    <cellStyle name="SAPBEXresItem 2 5 2" xfId="26369"/>
    <cellStyle name="SAPBEXresItem 2 6" xfId="26370"/>
    <cellStyle name="SAPBEXresItem 3" xfId="26371"/>
    <cellStyle name="SAPBEXresItem 3 2" xfId="26372"/>
    <cellStyle name="SAPBEXresItem 3 2 2" xfId="26373"/>
    <cellStyle name="SAPBEXresItem 3 3" xfId="26374"/>
    <cellStyle name="SAPBEXresItem 3 3 2" xfId="26375"/>
    <cellStyle name="SAPBEXresItem 3 4" xfId="26376"/>
    <cellStyle name="SAPBEXresItem 4" xfId="26377"/>
    <cellStyle name="SAPBEXresItem 4 2" xfId="26378"/>
    <cellStyle name="SAPBEXresItem 4 2 2" xfId="26379"/>
    <cellStyle name="SAPBEXresItem 4 3" xfId="26380"/>
    <cellStyle name="SAPBEXresItem 4 3 2" xfId="26381"/>
    <cellStyle name="SAPBEXresItem 4 4" xfId="26382"/>
    <cellStyle name="SAPBEXresItem 5" xfId="26383"/>
    <cellStyle name="SAPBEXresItem 5 2" xfId="26384"/>
    <cellStyle name="SAPBEXresItem 6" xfId="26385"/>
    <cellStyle name="SAPBEXresItem 6 2" xfId="26386"/>
    <cellStyle name="SAPBEXresItem 7" xfId="26387"/>
    <cellStyle name="SAPBEXresItemX" xfId="26388"/>
    <cellStyle name="SAPBEXresItemX 2" xfId="26389"/>
    <cellStyle name="SAPBEXresItemX 2 2" xfId="26390"/>
    <cellStyle name="SAPBEXresItemX 2 2 2" xfId="26391"/>
    <cellStyle name="SAPBEXresItemX 2 2 2 2" xfId="26392"/>
    <cellStyle name="SAPBEXresItemX 2 2 3" xfId="26393"/>
    <cellStyle name="SAPBEXresItemX 2 2 3 2" xfId="26394"/>
    <cellStyle name="SAPBEXresItemX 2 2 4" xfId="26395"/>
    <cellStyle name="SAPBEXresItemX 2 3" xfId="26396"/>
    <cellStyle name="SAPBEXresItemX 2 3 2" xfId="26397"/>
    <cellStyle name="SAPBEXresItemX 2 3 2 2" xfId="26398"/>
    <cellStyle name="SAPBEXresItemX 2 3 3" xfId="26399"/>
    <cellStyle name="SAPBEXresItemX 2 3 3 2" xfId="26400"/>
    <cellStyle name="SAPBEXresItemX 2 3 4" xfId="26401"/>
    <cellStyle name="SAPBEXresItemX 2 4" xfId="26402"/>
    <cellStyle name="SAPBEXresItemX 2 4 2" xfId="26403"/>
    <cellStyle name="SAPBEXresItemX 2 5" xfId="26404"/>
    <cellStyle name="SAPBEXresItemX 2 5 2" xfId="26405"/>
    <cellStyle name="SAPBEXresItemX 2 6" xfId="26406"/>
    <cellStyle name="SAPBEXresItemX 3" xfId="26407"/>
    <cellStyle name="SAPBEXresItemX 3 2" xfId="26408"/>
    <cellStyle name="SAPBEXresItemX 3 2 2" xfId="26409"/>
    <cellStyle name="SAPBEXresItemX 3 3" xfId="26410"/>
    <cellStyle name="SAPBEXresItemX 3 3 2" xfId="26411"/>
    <cellStyle name="SAPBEXresItemX 3 4" xfId="26412"/>
    <cellStyle name="SAPBEXresItemX 4" xfId="26413"/>
    <cellStyle name="SAPBEXresItemX 4 2" xfId="26414"/>
    <cellStyle name="SAPBEXresItemX 4 2 2" xfId="26415"/>
    <cellStyle name="SAPBEXresItemX 4 3" xfId="26416"/>
    <cellStyle name="SAPBEXresItemX 4 3 2" xfId="26417"/>
    <cellStyle name="SAPBEXresItemX 4 4" xfId="26418"/>
    <cellStyle name="SAPBEXresItemX 5" xfId="26419"/>
    <cellStyle name="SAPBEXresItemX 5 2" xfId="26420"/>
    <cellStyle name="SAPBEXresItemX 6" xfId="26421"/>
    <cellStyle name="SAPBEXresItemX 6 2" xfId="26422"/>
    <cellStyle name="SAPBEXresItemX 7" xfId="26423"/>
    <cellStyle name="SAPBEXstdData" xfId="26424"/>
    <cellStyle name="SAPBEXstdData 2" xfId="26425"/>
    <cellStyle name="SAPBEXstdData 2 2" xfId="26426"/>
    <cellStyle name="SAPBEXstdData 2 2 2" xfId="26427"/>
    <cellStyle name="SAPBEXstdData 2 2 2 2" xfId="26428"/>
    <cellStyle name="SAPBEXstdData 2 2 3" xfId="26429"/>
    <cellStyle name="SAPBEXstdData 2 2 3 2" xfId="26430"/>
    <cellStyle name="SAPBEXstdData 2 2 4" xfId="26431"/>
    <cellStyle name="SAPBEXstdData 2 3" xfId="26432"/>
    <cellStyle name="SAPBEXstdData 2 3 2" xfId="26433"/>
    <cellStyle name="SAPBEXstdData 2 3 2 2" xfId="26434"/>
    <cellStyle name="SAPBEXstdData 2 3 3" xfId="26435"/>
    <cellStyle name="SAPBEXstdData 2 3 3 2" xfId="26436"/>
    <cellStyle name="SAPBEXstdData 2 3 4" xfId="26437"/>
    <cellStyle name="SAPBEXstdData 2 4" xfId="26438"/>
    <cellStyle name="SAPBEXstdData 2 4 2" xfId="26439"/>
    <cellStyle name="SAPBEXstdData 2 5" xfId="26440"/>
    <cellStyle name="SAPBEXstdData 2 5 2" xfId="26441"/>
    <cellStyle name="SAPBEXstdData 2 6" xfId="26442"/>
    <cellStyle name="SAPBEXstdData 3" xfId="26443"/>
    <cellStyle name="SAPBEXstdData 3 2" xfId="26444"/>
    <cellStyle name="SAPBEXstdData 3 2 2" xfId="26445"/>
    <cellStyle name="SAPBEXstdData 3 3" xfId="26446"/>
    <cellStyle name="SAPBEXstdData 3 3 2" xfId="26447"/>
    <cellStyle name="SAPBEXstdData 3 4" xfId="26448"/>
    <cellStyle name="SAPBEXstdData 4" xfId="26449"/>
    <cellStyle name="SAPBEXstdData 4 2" xfId="26450"/>
    <cellStyle name="SAPBEXstdData 4 2 2" xfId="26451"/>
    <cellStyle name="SAPBEXstdData 4 3" xfId="26452"/>
    <cellStyle name="SAPBEXstdData 4 3 2" xfId="26453"/>
    <cellStyle name="SAPBEXstdData 4 4" xfId="26454"/>
    <cellStyle name="SAPBEXstdData 5" xfId="26455"/>
    <cellStyle name="SAPBEXstdData 5 2" xfId="26456"/>
    <cellStyle name="SAPBEXstdData 6" xfId="26457"/>
    <cellStyle name="SAPBEXstdData 6 2" xfId="26458"/>
    <cellStyle name="SAPBEXstdData 7" xfId="26459"/>
    <cellStyle name="SAPBEXstdDataEmph" xfId="26460"/>
    <cellStyle name="SAPBEXstdDataEmph 2" xfId="26461"/>
    <cellStyle name="SAPBEXstdDataEmph 2 2" xfId="26462"/>
    <cellStyle name="SAPBEXstdDataEmph 2 2 2" xfId="26463"/>
    <cellStyle name="SAPBEXstdDataEmph 2 2 2 2" xfId="26464"/>
    <cellStyle name="SAPBEXstdDataEmph 2 2 3" xfId="26465"/>
    <cellStyle name="SAPBEXstdDataEmph 2 2 3 2" xfId="26466"/>
    <cellStyle name="SAPBEXstdDataEmph 2 2 4" xfId="26467"/>
    <cellStyle name="SAPBEXstdDataEmph 2 3" xfId="26468"/>
    <cellStyle name="SAPBEXstdDataEmph 2 3 2" xfId="26469"/>
    <cellStyle name="SAPBEXstdDataEmph 2 3 2 2" xfId="26470"/>
    <cellStyle name="SAPBEXstdDataEmph 2 3 3" xfId="26471"/>
    <cellStyle name="SAPBEXstdDataEmph 2 3 3 2" xfId="26472"/>
    <cellStyle name="SAPBEXstdDataEmph 2 3 4" xfId="26473"/>
    <cellStyle name="SAPBEXstdDataEmph 2 4" xfId="26474"/>
    <cellStyle name="SAPBEXstdDataEmph 2 4 2" xfId="26475"/>
    <cellStyle name="SAPBEXstdDataEmph 2 5" xfId="26476"/>
    <cellStyle name="SAPBEXstdDataEmph 2 5 2" xfId="26477"/>
    <cellStyle name="SAPBEXstdDataEmph 2 6" xfId="26478"/>
    <cellStyle name="SAPBEXstdDataEmph 3" xfId="26479"/>
    <cellStyle name="SAPBEXstdDataEmph 3 2" xfId="26480"/>
    <cellStyle name="SAPBEXstdDataEmph 3 2 2" xfId="26481"/>
    <cellStyle name="SAPBEXstdDataEmph 3 3" xfId="26482"/>
    <cellStyle name="SAPBEXstdDataEmph 3 3 2" xfId="26483"/>
    <cellStyle name="SAPBEXstdDataEmph 3 4" xfId="26484"/>
    <cellStyle name="SAPBEXstdDataEmph 4" xfId="26485"/>
    <cellStyle name="SAPBEXstdDataEmph 4 2" xfId="26486"/>
    <cellStyle name="SAPBEXstdDataEmph 4 2 2" xfId="26487"/>
    <cellStyle name="SAPBEXstdDataEmph 4 3" xfId="26488"/>
    <cellStyle name="SAPBEXstdDataEmph 4 3 2" xfId="26489"/>
    <cellStyle name="SAPBEXstdDataEmph 4 4" xfId="26490"/>
    <cellStyle name="SAPBEXstdDataEmph 5" xfId="26491"/>
    <cellStyle name="SAPBEXstdDataEmph 5 2" xfId="26492"/>
    <cellStyle name="SAPBEXstdDataEmph 6" xfId="26493"/>
    <cellStyle name="SAPBEXstdDataEmph 6 2" xfId="26494"/>
    <cellStyle name="SAPBEXstdDataEmph 7" xfId="26495"/>
    <cellStyle name="SAPBEXstdItem" xfId="26496"/>
    <cellStyle name="SAPBEXstdItem 2" xfId="26497"/>
    <cellStyle name="SAPBEXstdItem 2 2" xfId="26498"/>
    <cellStyle name="SAPBEXstdItem 2 2 2" xfId="26499"/>
    <cellStyle name="SAPBEXstdItem 2 2 2 2" xfId="26500"/>
    <cellStyle name="SAPBEXstdItem 2 2 3" xfId="26501"/>
    <cellStyle name="SAPBEXstdItem 2 2 3 2" xfId="26502"/>
    <cellStyle name="SAPBEXstdItem 2 2 4" xfId="26503"/>
    <cellStyle name="SAPBEXstdItem 2 3" xfId="26504"/>
    <cellStyle name="SAPBEXstdItem 2 3 2" xfId="26505"/>
    <cellStyle name="SAPBEXstdItem 2 3 2 2" xfId="26506"/>
    <cellStyle name="SAPBEXstdItem 2 3 3" xfId="26507"/>
    <cellStyle name="SAPBEXstdItem 2 3 3 2" xfId="26508"/>
    <cellStyle name="SAPBEXstdItem 2 3 4" xfId="26509"/>
    <cellStyle name="SAPBEXstdItem 2 4" xfId="26510"/>
    <cellStyle name="SAPBEXstdItem 2 4 2" xfId="26511"/>
    <cellStyle name="SAPBEXstdItem 2 5" xfId="26512"/>
    <cellStyle name="SAPBEXstdItem 2 5 2" xfId="26513"/>
    <cellStyle name="SAPBEXstdItem 2 6" xfId="26514"/>
    <cellStyle name="SAPBEXstdItem 3" xfId="26515"/>
    <cellStyle name="SAPBEXstdItem 3 2" xfId="26516"/>
    <cellStyle name="SAPBEXstdItem 3 2 2" xfId="26517"/>
    <cellStyle name="SAPBEXstdItem 3 3" xfId="26518"/>
    <cellStyle name="SAPBEXstdItem 3 3 2" xfId="26519"/>
    <cellStyle name="SAPBEXstdItem 3 4" xfId="26520"/>
    <cellStyle name="SAPBEXstdItem 4" xfId="26521"/>
    <cellStyle name="SAPBEXstdItem 4 2" xfId="26522"/>
    <cellStyle name="SAPBEXstdItem 4 2 2" xfId="26523"/>
    <cellStyle name="SAPBEXstdItem 4 3" xfId="26524"/>
    <cellStyle name="SAPBEXstdItem 4 3 2" xfId="26525"/>
    <cellStyle name="SAPBEXstdItem 4 4" xfId="26526"/>
    <cellStyle name="SAPBEXstdItem 5" xfId="26527"/>
    <cellStyle name="SAPBEXstdItem 5 2" xfId="26528"/>
    <cellStyle name="SAPBEXstdItem 6" xfId="26529"/>
    <cellStyle name="SAPBEXstdItem 6 2" xfId="26530"/>
    <cellStyle name="SAPBEXstdItem 7" xfId="26531"/>
    <cellStyle name="SAPBEXstdItemX" xfId="26532"/>
    <cellStyle name="SAPBEXstdItemX 2" xfId="26533"/>
    <cellStyle name="SAPBEXstdItemX 2 2" xfId="26534"/>
    <cellStyle name="SAPBEXstdItemX 2 2 2" xfId="26535"/>
    <cellStyle name="SAPBEXstdItemX 2 2 2 2" xfId="26536"/>
    <cellStyle name="SAPBEXstdItemX 2 2 3" xfId="26537"/>
    <cellStyle name="SAPBEXstdItemX 2 2 3 2" xfId="26538"/>
    <cellStyle name="SAPBEXstdItemX 2 2 4" xfId="26539"/>
    <cellStyle name="SAPBEXstdItemX 2 3" xfId="26540"/>
    <cellStyle name="SAPBEXstdItemX 2 3 2" xfId="26541"/>
    <cellStyle name="SAPBEXstdItemX 2 3 2 2" xfId="26542"/>
    <cellStyle name="SAPBEXstdItemX 2 3 3" xfId="26543"/>
    <cellStyle name="SAPBEXstdItemX 2 3 3 2" xfId="26544"/>
    <cellStyle name="SAPBEXstdItemX 2 3 4" xfId="26545"/>
    <cellStyle name="SAPBEXstdItemX 2 4" xfId="26546"/>
    <cellStyle name="SAPBEXstdItemX 2 4 2" xfId="26547"/>
    <cellStyle name="SAPBEXstdItemX 2 5" xfId="26548"/>
    <cellStyle name="SAPBEXstdItemX 2 5 2" xfId="26549"/>
    <cellStyle name="SAPBEXstdItemX 2 6" xfId="26550"/>
    <cellStyle name="SAPBEXstdItemX 3" xfId="26551"/>
    <cellStyle name="SAPBEXstdItemX 3 2" xfId="26552"/>
    <cellStyle name="SAPBEXstdItemX 3 2 2" xfId="26553"/>
    <cellStyle name="SAPBEXstdItemX 3 3" xfId="26554"/>
    <cellStyle name="SAPBEXstdItemX 3 3 2" xfId="26555"/>
    <cellStyle name="SAPBEXstdItemX 3 4" xfId="26556"/>
    <cellStyle name="SAPBEXstdItemX 4" xfId="26557"/>
    <cellStyle name="SAPBEXstdItemX 4 2" xfId="26558"/>
    <cellStyle name="SAPBEXstdItemX 4 2 2" xfId="26559"/>
    <cellStyle name="SAPBEXstdItemX 4 3" xfId="26560"/>
    <cellStyle name="SAPBEXstdItemX 4 3 2" xfId="26561"/>
    <cellStyle name="SAPBEXstdItemX 4 4" xfId="26562"/>
    <cellStyle name="SAPBEXstdItemX 5" xfId="26563"/>
    <cellStyle name="SAPBEXstdItemX 5 2" xfId="26564"/>
    <cellStyle name="SAPBEXstdItemX 6" xfId="26565"/>
    <cellStyle name="SAPBEXstdItemX 6 2" xfId="26566"/>
    <cellStyle name="SAPBEXstdItemX 7" xfId="26567"/>
    <cellStyle name="SAPBEXtitle" xfId="26568"/>
    <cellStyle name="SAPBEXtitle 2" xfId="26569"/>
    <cellStyle name="SAPBEXtitle 2 2" xfId="26570"/>
    <cellStyle name="SAPBEXtitle 2 2 2" xfId="26571"/>
    <cellStyle name="SAPBEXtitle 2 2 2 2" xfId="26572"/>
    <cellStyle name="SAPBEXtitle 2 2 3" xfId="26573"/>
    <cellStyle name="SAPBEXtitle 2 2 3 2" xfId="26574"/>
    <cellStyle name="SAPBEXtitle 2 2 4" xfId="26575"/>
    <cellStyle name="SAPBEXtitle 2 3" xfId="26576"/>
    <cellStyle name="SAPBEXtitle 2 3 2" xfId="26577"/>
    <cellStyle name="SAPBEXtitle 2 3 2 2" xfId="26578"/>
    <cellStyle name="SAPBEXtitle 2 3 3" xfId="26579"/>
    <cellStyle name="SAPBEXtitle 2 3 3 2" xfId="26580"/>
    <cellStyle name="SAPBEXtitle 2 3 4" xfId="26581"/>
    <cellStyle name="SAPBEXtitle 2 4" xfId="26582"/>
    <cellStyle name="SAPBEXtitle 2 4 2" xfId="26583"/>
    <cellStyle name="SAPBEXtitle 2 5" xfId="26584"/>
    <cellStyle name="SAPBEXtitle 2 5 2" xfId="26585"/>
    <cellStyle name="SAPBEXtitle 2 6" xfId="26586"/>
    <cellStyle name="SAPBEXtitle 3" xfId="26587"/>
    <cellStyle name="SAPBEXtitle 3 2" xfId="26588"/>
    <cellStyle name="SAPBEXtitle 3 2 2" xfId="26589"/>
    <cellStyle name="SAPBEXtitle 3 3" xfId="26590"/>
    <cellStyle name="SAPBEXtitle 3 3 2" xfId="26591"/>
    <cellStyle name="SAPBEXtitle 3 4" xfId="26592"/>
    <cellStyle name="SAPBEXtitle 4" xfId="26593"/>
    <cellStyle name="SAPBEXtitle 4 2" xfId="26594"/>
    <cellStyle name="SAPBEXtitle 4 2 2" xfId="26595"/>
    <cellStyle name="SAPBEXtitle 4 3" xfId="26596"/>
    <cellStyle name="SAPBEXtitle 4 3 2" xfId="26597"/>
    <cellStyle name="SAPBEXtitle 4 4" xfId="26598"/>
    <cellStyle name="SAPBEXtitle 5" xfId="26599"/>
    <cellStyle name="SAPBEXtitle 5 2" xfId="26600"/>
    <cellStyle name="SAPBEXtitle 6" xfId="26601"/>
    <cellStyle name="SAPBEXtitle 6 2" xfId="26602"/>
    <cellStyle name="SAPBEXtitle 7" xfId="26603"/>
    <cellStyle name="SAPBEXunassignedItem" xfId="26604"/>
    <cellStyle name="SAPBEXunassignedItem 2" xfId="26605"/>
    <cellStyle name="SAPBEXunassignedItem 2 2" xfId="26606"/>
    <cellStyle name="SAPBEXunassignedItem 2 2 2" xfId="26607"/>
    <cellStyle name="SAPBEXunassignedItem 2 2 2 2" xfId="26608"/>
    <cellStyle name="SAPBEXunassignedItem 2 2 3" xfId="26609"/>
    <cellStyle name="SAPBEXunassignedItem 2 2 3 2" xfId="26610"/>
    <cellStyle name="SAPBEXunassignedItem 2 2 4" xfId="26611"/>
    <cellStyle name="SAPBEXunassignedItem 2 3" xfId="26612"/>
    <cellStyle name="SAPBEXunassignedItem 2 3 2" xfId="26613"/>
    <cellStyle name="SAPBEXunassignedItem 2 3 2 2" xfId="26614"/>
    <cellStyle name="SAPBEXunassignedItem 2 3 3" xfId="26615"/>
    <cellStyle name="SAPBEXunassignedItem 2 3 3 2" xfId="26616"/>
    <cellStyle name="SAPBEXunassignedItem 2 3 4" xfId="26617"/>
    <cellStyle name="SAPBEXunassignedItem 2 4" xfId="26618"/>
    <cellStyle name="SAPBEXunassignedItem 2 4 2" xfId="26619"/>
    <cellStyle name="SAPBEXunassignedItem 2 5" xfId="26620"/>
    <cellStyle name="SAPBEXunassignedItem 2 5 2" xfId="26621"/>
    <cellStyle name="SAPBEXunassignedItem 2 6" xfId="26622"/>
    <cellStyle name="SAPBEXunassignedItem 3" xfId="26623"/>
    <cellStyle name="SAPBEXunassignedItem 3 2" xfId="26624"/>
    <cellStyle name="SAPBEXunassignedItem 3 2 2" xfId="26625"/>
    <cellStyle name="SAPBEXunassignedItem 3 3" xfId="26626"/>
    <cellStyle name="SAPBEXunassignedItem 3 3 2" xfId="26627"/>
    <cellStyle name="SAPBEXunassignedItem 3 4" xfId="26628"/>
    <cellStyle name="SAPBEXunassignedItem 4" xfId="26629"/>
    <cellStyle name="SAPBEXunassignedItem 4 2" xfId="26630"/>
    <cellStyle name="SAPBEXunassignedItem 5" xfId="26631"/>
    <cellStyle name="SAPBEXunassignedItem 5 2" xfId="26632"/>
    <cellStyle name="SAPBEXunassignedItem 6" xfId="26633"/>
    <cellStyle name="SAPBEXundefined" xfId="26634"/>
    <cellStyle name="SAPBEXundefined 2" xfId="26635"/>
    <cellStyle name="SAPBEXundefined 2 2" xfId="26636"/>
    <cellStyle name="SAPBEXundefined 2 2 2" xfId="26637"/>
    <cellStyle name="SAPBEXundefined 2 2 2 2" xfId="26638"/>
    <cellStyle name="SAPBEXundefined 2 2 3" xfId="26639"/>
    <cellStyle name="SAPBEXundefined 2 2 3 2" xfId="26640"/>
    <cellStyle name="SAPBEXundefined 2 2 4" xfId="26641"/>
    <cellStyle name="SAPBEXundefined 2 3" xfId="26642"/>
    <cellStyle name="SAPBEXundefined 2 3 2" xfId="26643"/>
    <cellStyle name="SAPBEXundefined 2 3 2 2" xfId="26644"/>
    <cellStyle name="SAPBEXundefined 2 3 3" xfId="26645"/>
    <cellStyle name="SAPBEXundefined 2 3 3 2" xfId="26646"/>
    <cellStyle name="SAPBEXundefined 2 3 4" xfId="26647"/>
    <cellStyle name="SAPBEXundefined 2 4" xfId="26648"/>
    <cellStyle name="SAPBEXundefined 2 4 2" xfId="26649"/>
    <cellStyle name="SAPBEXundefined 2 5" xfId="26650"/>
    <cellStyle name="SAPBEXundefined 2 5 2" xfId="26651"/>
    <cellStyle name="SAPBEXundefined 2 6" xfId="26652"/>
    <cellStyle name="SAPBEXundefined 3" xfId="26653"/>
    <cellStyle name="SAPBEXundefined 3 2" xfId="26654"/>
    <cellStyle name="SAPBEXundefined 3 2 2" xfId="26655"/>
    <cellStyle name="SAPBEXundefined 3 3" xfId="26656"/>
    <cellStyle name="SAPBEXundefined 3 3 2" xfId="26657"/>
    <cellStyle name="SAPBEXundefined 3 4" xfId="26658"/>
    <cellStyle name="SAPBEXundefined 4" xfId="26659"/>
    <cellStyle name="SAPBEXundefined 4 2" xfId="26660"/>
    <cellStyle name="SAPBEXundefined 4 2 2" xfId="26661"/>
    <cellStyle name="SAPBEXundefined 4 3" xfId="26662"/>
    <cellStyle name="SAPBEXundefined 4 3 2" xfId="26663"/>
    <cellStyle name="SAPBEXundefined 4 4" xfId="26664"/>
    <cellStyle name="SAPBEXundefined 5" xfId="26665"/>
    <cellStyle name="SAPBEXundefined 5 2" xfId="26666"/>
    <cellStyle name="SAPBEXundefined 6" xfId="26667"/>
    <cellStyle name="SAPBEXundefined 6 2" xfId="26668"/>
    <cellStyle name="SAPBEXundefined 7" xfId="26669"/>
    <cellStyle name="Sheet Title" xfId="26670"/>
    <cellStyle name="Snorm" xfId="26804"/>
    <cellStyle name="socxn" xfId="26805"/>
    <cellStyle name="Summary Header" xfId="26671"/>
    <cellStyle name="Total 2" xfId="26672"/>
    <cellStyle name="Total 2 2" xfId="26673"/>
    <cellStyle name="Total 2 2 2" xfId="26674"/>
    <cellStyle name="Total 2 2 2 2" xfId="26675"/>
    <cellStyle name="Total 2 2 2 2 2" xfId="26676"/>
    <cellStyle name="Total 2 2 2 3" xfId="26677"/>
    <cellStyle name="Total 2 2 2 3 2" xfId="26678"/>
    <cellStyle name="Total 2 2 2 4" xfId="26679"/>
    <cellStyle name="Total 2 2 3" xfId="26680"/>
    <cellStyle name="Total 2 2 3 2" xfId="26681"/>
    <cellStyle name="Total 2 2 3 2 2" xfId="26682"/>
    <cellStyle name="Total 2 2 3 3" xfId="26683"/>
    <cellStyle name="Total 2 2 3 3 2" xfId="26684"/>
    <cellStyle name="Total 2 2 3 4" xfId="26685"/>
    <cellStyle name="Total 2 2 4" xfId="26686"/>
    <cellStyle name="Total 2 2 4 2" xfId="26687"/>
    <cellStyle name="Total 2 2 5" xfId="26688"/>
    <cellStyle name="Total 2 2 5 2" xfId="26689"/>
    <cellStyle name="Total 2 2 6" xfId="26690"/>
    <cellStyle name="Total 2 3" xfId="26691"/>
    <cellStyle name="Total 2 3 2" xfId="26692"/>
    <cellStyle name="Total 2 3 2 2" xfId="26693"/>
    <cellStyle name="Total 2 3 3" xfId="26694"/>
    <cellStyle name="Total 2 3 3 2" xfId="26695"/>
    <cellStyle name="Total 2 3 4" xfId="26696"/>
    <cellStyle name="Total 2 4" xfId="26697"/>
    <cellStyle name="Total 2 4 2" xfId="26698"/>
    <cellStyle name="Total 2 4 2 2" xfId="26699"/>
    <cellStyle name="Total 2 4 3" xfId="26700"/>
    <cellStyle name="Total 2 4 3 2" xfId="26701"/>
    <cellStyle name="Total 2 4 4" xfId="26702"/>
    <cellStyle name="Total 2 5" xfId="26703"/>
    <cellStyle name="Total 2 5 2" xfId="26704"/>
    <cellStyle name="Total 2 6" xfId="26705"/>
    <cellStyle name="Total 2 6 2" xfId="26706"/>
    <cellStyle name="Total 2 7" xfId="26707"/>
    <cellStyle name="Total 3" xfId="26708"/>
    <cellStyle name="Total 3 2" xfId="26709"/>
    <cellStyle name="Total 3 2 2" xfId="26710"/>
    <cellStyle name="Total 3 2 2 2" xfId="26711"/>
    <cellStyle name="Total 3 2 2 2 2" xfId="26712"/>
    <cellStyle name="Total 3 2 2 3" xfId="26713"/>
    <cellStyle name="Total 3 2 2 3 2" xfId="26714"/>
    <cellStyle name="Total 3 2 2 4" xfId="26715"/>
    <cellStyle name="Total 3 2 3" xfId="26716"/>
    <cellStyle name="Total 3 2 3 2" xfId="26717"/>
    <cellStyle name="Total 3 2 3 2 2" xfId="26718"/>
    <cellStyle name="Total 3 2 3 3" xfId="26719"/>
    <cellStyle name="Total 3 2 3 3 2" xfId="26720"/>
    <cellStyle name="Total 3 2 3 4" xfId="26721"/>
    <cellStyle name="Total 3 2 4" xfId="26722"/>
    <cellStyle name="Total 3 2 4 2" xfId="26723"/>
    <cellStyle name="Total 3 2 5" xfId="26724"/>
    <cellStyle name="Total 3 2 5 2" xfId="26725"/>
    <cellStyle name="Total 3 2 6" xfId="26726"/>
    <cellStyle name="Total 3 3" xfId="26727"/>
    <cellStyle name="Total 3 3 2" xfId="26728"/>
    <cellStyle name="Total 3 3 2 2" xfId="26729"/>
    <cellStyle name="Total 3 3 3" xfId="26730"/>
    <cellStyle name="Total 3 3 3 2" xfId="26731"/>
    <cellStyle name="Total 3 3 4" xfId="26732"/>
    <cellStyle name="Total 3 4" xfId="26733"/>
    <cellStyle name="Total 3 4 2" xfId="26734"/>
    <cellStyle name="Total 3 4 2 2" xfId="26735"/>
    <cellStyle name="Total 3 4 3" xfId="26736"/>
    <cellStyle name="Total 3 4 3 2" xfId="26737"/>
    <cellStyle name="Total 3 4 4" xfId="26738"/>
    <cellStyle name="Total 3 5" xfId="26739"/>
    <cellStyle name="Total 3 5 2" xfId="26740"/>
    <cellStyle name="Total 3 6" xfId="26741"/>
    <cellStyle name="Total 3 6 2" xfId="26742"/>
    <cellStyle name="Total 3 7" xfId="26743"/>
    <cellStyle name="Total 4" xfId="26744"/>
    <cellStyle name="Total 4 2" xfId="26745"/>
    <cellStyle name="Total 4 2 2" xfId="26746"/>
    <cellStyle name="Total 4 2 2 2" xfId="26747"/>
    <cellStyle name="Total 4 2 2 2 2" xfId="26748"/>
    <cellStyle name="Total 4 2 2 3" xfId="26749"/>
    <cellStyle name="Total 4 2 2 3 2" xfId="26750"/>
    <cellStyle name="Total 4 2 2 4" xfId="26751"/>
    <cellStyle name="Total 4 2 3" xfId="26752"/>
    <cellStyle name="Total 4 2 3 2" xfId="26753"/>
    <cellStyle name="Total 4 2 3 2 2" xfId="26754"/>
    <cellStyle name="Total 4 2 3 3" xfId="26755"/>
    <cellStyle name="Total 4 2 3 3 2" xfId="26756"/>
    <cellStyle name="Total 4 2 3 4" xfId="26757"/>
    <cellStyle name="Total 4 2 4" xfId="26758"/>
    <cellStyle name="Total 4 2 4 2" xfId="26759"/>
    <cellStyle name="Total 4 2 5" xfId="26760"/>
    <cellStyle name="Total 4 2 5 2" xfId="26761"/>
    <cellStyle name="Total 4 2 6" xfId="26762"/>
    <cellStyle name="Total 4 3" xfId="26763"/>
    <cellStyle name="Total 4 3 2" xfId="26764"/>
    <cellStyle name="Total 4 3 2 2" xfId="26765"/>
    <cellStyle name="Total 4 3 3" xfId="26766"/>
    <cellStyle name="Total 4 3 3 2" xfId="26767"/>
    <cellStyle name="Total 4 3 4" xfId="26768"/>
    <cellStyle name="Total 4 4" xfId="26769"/>
    <cellStyle name="Total 4 4 2" xfId="26770"/>
    <cellStyle name="Total 4 4 2 2" xfId="26771"/>
    <cellStyle name="Total 4 4 3" xfId="26772"/>
    <cellStyle name="Total 4 4 3 2" xfId="26773"/>
    <cellStyle name="Total 4 4 4" xfId="26774"/>
    <cellStyle name="Total 4 5" xfId="26775"/>
    <cellStyle name="Total 4 5 2" xfId="26776"/>
    <cellStyle name="Total 4 6" xfId="26777"/>
    <cellStyle name="Total 4 6 2" xfId="26778"/>
    <cellStyle name="Total 4 7" xfId="26779"/>
    <cellStyle name="Vírgula 2" xfId="26780"/>
    <cellStyle name="Vírgula 3" xfId="26781"/>
    <cellStyle name="Warning Text 2" xfId="26782"/>
    <cellStyle name="Warning Text 3" xfId="26783"/>
    <cellStyle name="Warning Text 4" xfId="26784"/>
    <cellStyle name="Wrapped" xfId="26806"/>
    <cellStyle name="標準_SOCX_JPN97" xfId="268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Procura_Ex19_20!$D$77</c:f>
              <c:strCache>
                <c:ptCount val="1"/>
                <c:pt idx="0">
                  <c:v>Resultados</c:v>
                </c:pt>
              </c:strCache>
            </c:strRef>
          </c:tx>
          <c:invertIfNegative val="0"/>
          <c:cat>
            <c:strRef>
              <c:f>Procura_Ex19_20!$B$78:$B$89</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f>Procura_Ex19_20!$D$78:$D$89</c:f>
              <c:numCache>
                <c:formatCode>_("€"* #,##0.00_);_("€"* \(#,##0.00\);_("€"* "-"??_);_(@_)</c:formatCode>
                <c:ptCount val="12"/>
                <c:pt idx="0">
                  <c:v>1055.55</c:v>
                </c:pt>
                <c:pt idx="1">
                  <c:v>647.4</c:v>
                </c:pt>
                <c:pt idx="2">
                  <c:v>1142.55</c:v>
                </c:pt>
                <c:pt idx="3">
                  <c:v>496.79999999999995</c:v>
                </c:pt>
                <c:pt idx="4">
                  <c:v>1151.55</c:v>
                </c:pt>
                <c:pt idx="5">
                  <c:v>410.25</c:v>
                </c:pt>
                <c:pt idx="6">
                  <c:v>886.05</c:v>
                </c:pt>
                <c:pt idx="7">
                  <c:v>1013.55</c:v>
                </c:pt>
                <c:pt idx="8">
                  <c:v>100</c:v>
                </c:pt>
              </c:numCache>
            </c:numRef>
          </c:val>
          <c:extLst xmlns:c16r2="http://schemas.microsoft.com/office/drawing/2015/06/chart">
            <c:ext xmlns:c16="http://schemas.microsoft.com/office/drawing/2014/chart" uri="{C3380CC4-5D6E-409C-BE32-E72D297353CC}">
              <c16:uniqueId val="{00000000-6BE5-4FDB-BDB5-72D4FCC89C6D}"/>
            </c:ext>
          </c:extLst>
        </c:ser>
        <c:dLbls>
          <c:showLegendKey val="0"/>
          <c:showVal val="0"/>
          <c:showCatName val="0"/>
          <c:showSerName val="0"/>
          <c:showPercent val="0"/>
          <c:showBubbleSize val="0"/>
        </c:dLbls>
        <c:gapWidth val="150"/>
        <c:axId val="340821952"/>
        <c:axId val="340822344"/>
      </c:barChart>
      <c:catAx>
        <c:axId val="340821952"/>
        <c:scaling>
          <c:orientation val="minMax"/>
        </c:scaling>
        <c:delete val="0"/>
        <c:axPos val="b"/>
        <c:numFmt formatCode="General" sourceLinked="0"/>
        <c:majorTickMark val="out"/>
        <c:minorTickMark val="none"/>
        <c:tickLblPos val="nextTo"/>
        <c:crossAx val="340822344"/>
        <c:crosses val="autoZero"/>
        <c:auto val="1"/>
        <c:lblAlgn val="ctr"/>
        <c:lblOffset val="100"/>
        <c:noMultiLvlLbl val="0"/>
      </c:catAx>
      <c:valAx>
        <c:axId val="340822344"/>
        <c:scaling>
          <c:orientation val="minMax"/>
        </c:scaling>
        <c:delete val="0"/>
        <c:axPos val="l"/>
        <c:majorGridlines/>
        <c:numFmt formatCode="_(&quot;€&quot;* #,##0.00_);_(&quot;€&quot;* \(#,##0.00\);_(&quot;€&quot;* &quot;-&quot;??_);_(@_)" sourceLinked="1"/>
        <c:majorTickMark val="out"/>
        <c:minorTickMark val="none"/>
        <c:tickLblPos val="nextTo"/>
        <c:crossAx val="3408219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scatterChart>
        <c:scatterStyle val="lineMarker"/>
        <c:varyColors val="0"/>
        <c:ser>
          <c:idx val="0"/>
          <c:order val="0"/>
          <c:tx>
            <c:strRef>
              <c:f>EX_26_Tendencia!$D$7</c:f>
              <c:strCache>
                <c:ptCount val="1"/>
                <c:pt idx="0">
                  <c:v>Vendas</c:v>
                </c:pt>
              </c:strCache>
            </c:strRef>
          </c:tx>
          <c:spPr>
            <a:ln w="28575">
              <a:noFill/>
            </a:ln>
          </c:spPr>
          <c:trendline>
            <c:trendlineType val="linear"/>
            <c:dispRSqr val="0"/>
            <c:dispEq val="0"/>
          </c:trendline>
          <c:xVal>
            <c:numRef>
              <c:f>EX_26_Tendencia!$E$6:$J$6</c:f>
              <c:numCache>
                <c:formatCode>General</c:formatCode>
                <c:ptCount val="6"/>
                <c:pt idx="0">
                  <c:v>2012</c:v>
                </c:pt>
                <c:pt idx="1">
                  <c:v>2013</c:v>
                </c:pt>
                <c:pt idx="2">
                  <c:v>2014</c:v>
                </c:pt>
                <c:pt idx="3">
                  <c:v>2015</c:v>
                </c:pt>
                <c:pt idx="4">
                  <c:v>2016</c:v>
                </c:pt>
                <c:pt idx="5">
                  <c:v>2017</c:v>
                </c:pt>
              </c:numCache>
            </c:numRef>
          </c:xVal>
          <c:yVal>
            <c:numRef>
              <c:f>EX_26_Tendencia!$E$7:$K$7</c:f>
              <c:numCache>
                <c:formatCode>_("€"* #,##0.00_);_("€"* \(#,##0.00\);_("€"* "-"??_);_(@_)</c:formatCode>
                <c:ptCount val="7"/>
                <c:pt idx="0">
                  <c:v>83698</c:v>
                </c:pt>
                <c:pt idx="1">
                  <c:v>86124</c:v>
                </c:pt>
                <c:pt idx="2">
                  <c:v>91987</c:v>
                </c:pt>
                <c:pt idx="3">
                  <c:v>94325</c:v>
                </c:pt>
              </c:numCache>
            </c:numRef>
          </c:yVal>
          <c:smooth val="0"/>
          <c:extLst xmlns:c16r2="http://schemas.microsoft.com/office/drawing/2015/06/chart">
            <c:ext xmlns:c16="http://schemas.microsoft.com/office/drawing/2014/chart" uri="{C3380CC4-5D6E-409C-BE32-E72D297353CC}">
              <c16:uniqueId val="{00000000-3774-4FD1-B8FF-29F4D8053361}"/>
            </c:ext>
          </c:extLst>
        </c:ser>
        <c:dLbls>
          <c:showLegendKey val="0"/>
          <c:showVal val="0"/>
          <c:showCatName val="0"/>
          <c:showSerName val="0"/>
          <c:showPercent val="0"/>
          <c:showBubbleSize val="0"/>
        </c:dLbls>
        <c:axId val="340818816"/>
        <c:axId val="340823520"/>
      </c:scatterChart>
      <c:valAx>
        <c:axId val="340818816"/>
        <c:scaling>
          <c:orientation val="minMax"/>
          <c:min val="2012"/>
        </c:scaling>
        <c:delete val="0"/>
        <c:axPos val="b"/>
        <c:numFmt formatCode="General" sourceLinked="1"/>
        <c:majorTickMark val="out"/>
        <c:minorTickMark val="none"/>
        <c:tickLblPos val="nextTo"/>
        <c:crossAx val="340823520"/>
        <c:crosses val="autoZero"/>
        <c:crossBetween val="midCat"/>
      </c:valAx>
      <c:valAx>
        <c:axId val="340823520"/>
        <c:scaling>
          <c:orientation val="minMax"/>
        </c:scaling>
        <c:delete val="0"/>
        <c:axPos val="l"/>
        <c:majorGridlines/>
        <c:numFmt formatCode="_(&quot;€&quot;* #,##0.00_);_(&quot;€&quot;* \(#,##0.00\);_(&quot;€&quot;* &quot;-&quot;??_);_(@_)" sourceLinked="1"/>
        <c:majorTickMark val="out"/>
        <c:minorTickMark val="none"/>
        <c:tickLblPos val="nextTo"/>
        <c:crossAx val="340818816"/>
        <c:crosses val="autoZero"/>
        <c:crossBetween val="midCat"/>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5000042724661527E-2"/>
          <c:y val="1.5625039736530906E-2"/>
          <c:w val="0.93500114135881518"/>
          <c:h val="0.9739608102437598"/>
        </c:manualLayout>
      </c:layout>
      <c:doughnutChart>
        <c:varyColors val="1"/>
        <c:ser>
          <c:idx val="0"/>
          <c:order val="0"/>
          <c:tx>
            <c:strRef>
              <c:f>Gráfico_Velocímetro!$B$3</c:f>
              <c:strCache>
                <c:ptCount val="1"/>
                <c:pt idx="0">
                  <c:v>Categoria</c:v>
                </c:pt>
              </c:strCache>
            </c:strRef>
          </c:tx>
          <c:spPr>
            <a:solidFill>
              <a:srgbClr val="008000"/>
            </a:solidFill>
            <a:ln w="12700">
              <a:solidFill>
                <a:srgbClr val="000000"/>
              </a:solidFill>
              <a:prstDash val="solid"/>
            </a:ln>
          </c:spPr>
          <c:dPt>
            <c:idx val="0"/>
            <c:bubble3D val="0"/>
            <c:spPr>
              <a:noFill/>
              <a:ln w="25400">
                <a:noFill/>
              </a:ln>
            </c:spPr>
            <c:extLst xmlns:c16r2="http://schemas.microsoft.com/office/drawing/2015/06/chart">
              <c:ext xmlns:c16="http://schemas.microsoft.com/office/drawing/2014/chart" uri="{C3380CC4-5D6E-409C-BE32-E72D297353CC}">
                <c16:uniqueId val="{00000001-2AFE-4D07-8D5F-4E524196A6B6}"/>
              </c:ext>
            </c:extLst>
          </c:dPt>
          <c:dPt>
            <c:idx val="1"/>
            <c:bubble3D val="0"/>
            <c:spPr>
              <a:gradFill rotWithShape="0">
                <a:gsLst>
                  <a:gs pos="0">
                    <a:srgbClr xmlns:mc="http://schemas.openxmlformats.org/markup-compatibility/2006" xmlns:a14="http://schemas.microsoft.com/office/drawing/2010/main" val="A3CCCC" mc:Ignorable="a14" a14:legacySpreadsheetColorIndex="27">
                      <a:gamma/>
                      <a:shade val="80000"/>
                      <a:invGamma/>
                    </a:srgbClr>
                  </a:gs>
                  <a:gs pos="100000">
                    <a:srgbClr xmlns:mc="http://schemas.openxmlformats.org/markup-compatibility/2006" xmlns:a14="http://schemas.microsoft.com/office/drawing/2010/main" val="CCFFFF" mc:Ignorable="a14" a14:legacySpreadsheetColorIndex="27"/>
                  </a:gs>
                </a:gsLst>
                <a:lin ang="5400000" scaled="1"/>
              </a:gradFill>
              <a:ln w="25400">
                <a:noFill/>
              </a:ln>
            </c:spPr>
            <c:extLst xmlns:c16r2="http://schemas.microsoft.com/office/drawing/2015/06/chart">
              <c:ext xmlns:c16="http://schemas.microsoft.com/office/drawing/2014/chart" uri="{C3380CC4-5D6E-409C-BE32-E72D297353CC}">
                <c16:uniqueId val="{00000003-2AFE-4D07-8D5F-4E524196A6B6}"/>
              </c:ext>
            </c:extLst>
          </c:dPt>
          <c:dPt>
            <c:idx val="2"/>
            <c:bubble3D val="0"/>
            <c:spPr>
              <a:gradFill rotWithShape="0">
                <a:gsLst>
                  <a:gs pos="0">
                    <a:srgbClr xmlns:mc="http://schemas.openxmlformats.org/markup-compatibility/2006" xmlns:a14="http://schemas.microsoft.com/office/drawing/2010/main" val="CCA300" mc:Ignorable="a14" a14:legacySpreadsheetColorIndex="51">
                      <a:gamma/>
                      <a:shade val="80000"/>
                      <a:invGamma/>
                    </a:srgbClr>
                  </a:gs>
                  <a:gs pos="100000">
                    <a:srgbClr xmlns:mc="http://schemas.openxmlformats.org/markup-compatibility/2006" xmlns:a14="http://schemas.microsoft.com/office/drawing/2010/main" val="FFCC00" mc:Ignorable="a14" a14:legacySpreadsheetColorIndex="51"/>
                  </a:gs>
                </a:gsLst>
                <a:lin ang="5400000" scaled="1"/>
              </a:gradFill>
              <a:ln w="25400">
                <a:noFill/>
              </a:ln>
            </c:spPr>
            <c:extLst xmlns:c16r2="http://schemas.microsoft.com/office/drawing/2015/06/chart">
              <c:ext xmlns:c16="http://schemas.microsoft.com/office/drawing/2014/chart" uri="{C3380CC4-5D6E-409C-BE32-E72D297353CC}">
                <c16:uniqueId val="{00000005-2AFE-4D07-8D5F-4E524196A6B6}"/>
              </c:ext>
            </c:extLst>
          </c:dPt>
          <c:dPt>
            <c:idx val="3"/>
            <c:bubble3D val="0"/>
            <c:spPr>
              <a:gradFill rotWithShape="0">
                <a:gsLst>
                  <a:gs pos="0">
                    <a:srgbClr xmlns:mc="http://schemas.openxmlformats.org/markup-compatibility/2006" xmlns:a14="http://schemas.microsoft.com/office/drawing/2010/main" val="993366" mc:Ignorable="a14" a14:legacySpreadsheetColorIndex="25"/>
                  </a:gs>
                  <a:gs pos="100000">
                    <a:srgbClr xmlns:mc="http://schemas.openxmlformats.org/markup-compatibility/2006" xmlns:a14="http://schemas.microsoft.com/office/drawing/2010/main" val="AD5C85" mc:Ignorable="a14" a14:legacySpreadsheetColorIndex="25">
                      <a:gamma/>
                      <a:tint val="80000"/>
                      <a:invGamma/>
                    </a:srgbClr>
                  </a:gs>
                </a:gsLst>
                <a:lin ang="5400000" scaled="1"/>
              </a:gradFill>
              <a:ln w="25400">
                <a:noFill/>
              </a:ln>
            </c:spPr>
            <c:extLst xmlns:c16r2="http://schemas.microsoft.com/office/drawing/2015/06/chart">
              <c:ext xmlns:c16="http://schemas.microsoft.com/office/drawing/2014/chart" uri="{C3380CC4-5D6E-409C-BE32-E72D297353CC}">
                <c16:uniqueId val="{00000007-2AFE-4D07-8D5F-4E524196A6B6}"/>
              </c:ext>
            </c:extLst>
          </c:dPt>
          <c:dPt>
            <c:idx val="4"/>
            <c:bubble3D val="0"/>
            <c:spPr>
              <a:gradFill rotWithShape="0">
                <a:gsLst>
                  <a:gs pos="0">
                    <a:srgbClr xmlns:mc="http://schemas.openxmlformats.org/markup-compatibility/2006" xmlns:a14="http://schemas.microsoft.com/office/drawing/2010/main" val="29297A" mc:Ignorable="a14" a14:legacySpreadsheetColorIndex="62">
                      <a:gamma/>
                      <a:shade val="80000"/>
                      <a:invGamma/>
                    </a:srgbClr>
                  </a:gs>
                  <a:gs pos="100000">
                    <a:srgbClr xmlns:mc="http://schemas.openxmlformats.org/markup-compatibility/2006" xmlns:a14="http://schemas.microsoft.com/office/drawing/2010/main" val="333399" mc:Ignorable="a14" a14:legacySpreadsheetColorIndex="62"/>
                  </a:gs>
                </a:gsLst>
                <a:lin ang="5400000" scaled="1"/>
              </a:gradFill>
              <a:ln w="25400">
                <a:noFill/>
              </a:ln>
            </c:spPr>
            <c:extLst xmlns:c16r2="http://schemas.microsoft.com/office/drawing/2015/06/chart">
              <c:ext xmlns:c16="http://schemas.microsoft.com/office/drawing/2014/chart" uri="{C3380CC4-5D6E-409C-BE32-E72D297353CC}">
                <c16:uniqueId val="{00000009-2AFE-4D07-8D5F-4E524196A6B6}"/>
              </c:ext>
            </c:extLst>
          </c:dPt>
          <c:dLbls>
            <c:dLbl>
              <c:idx val="1"/>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2AFE-4D07-8D5F-4E524196A6B6}"/>
                </c:ext>
                <c:ext xmlns:c15="http://schemas.microsoft.com/office/drawing/2012/chart" uri="{CE6537A1-D6FC-4f65-9D91-7224C49458BB}">
                  <c15:layout/>
                </c:ext>
              </c:extLst>
            </c:dLbl>
            <c:dLbl>
              <c:idx val="2"/>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2AFE-4D07-8D5F-4E524196A6B6}"/>
                </c:ext>
                <c:ext xmlns:c15="http://schemas.microsoft.com/office/drawing/2012/chart" uri="{CE6537A1-D6FC-4f65-9D91-7224C49458BB}">
                  <c15:layout/>
                </c:ext>
              </c:extLst>
            </c:dLbl>
            <c:dLbl>
              <c:idx val="3"/>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2AFE-4D07-8D5F-4E524196A6B6}"/>
                </c:ext>
                <c:ext xmlns:c15="http://schemas.microsoft.com/office/drawing/2012/chart" uri="{CE6537A1-D6FC-4f65-9D91-7224C49458BB}">
                  <c15:layout/>
                </c:ext>
              </c:extLst>
            </c:dLbl>
            <c:dLbl>
              <c:idx val="4"/>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2AFE-4D07-8D5F-4E524196A6B6}"/>
                </c:ext>
                <c:ext xmlns:c15="http://schemas.microsoft.com/office/drawing/2012/chart" uri="{CE6537A1-D6FC-4f65-9D91-7224C49458BB}">
                  <c15:layout/>
                </c:ext>
              </c:extLst>
            </c:dLbl>
            <c:spPr>
              <a:noFill/>
              <a:ln>
                <a:noFill/>
              </a:ln>
              <a:effectLst/>
            </c:sp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s>
          <c:cat>
            <c:strRef>
              <c:f>Gráfico_Velocímetro!$B$11:$B$15</c:f>
              <c:strCache>
                <c:ptCount val="5"/>
                <c:pt idx="0">
                  <c:v>Oculto (ΣAMP)</c:v>
                </c:pt>
                <c:pt idx="1">
                  <c:v>Ruim</c:v>
                </c:pt>
                <c:pt idx="2">
                  <c:v>Regular</c:v>
                </c:pt>
                <c:pt idx="3">
                  <c:v>Bom</c:v>
                </c:pt>
                <c:pt idx="4">
                  <c:v>Ótimo</c:v>
                </c:pt>
              </c:strCache>
            </c:strRef>
          </c:cat>
          <c:val>
            <c:numRef>
              <c:f>Gráfico_Velocímetro!$C$11:$C$15</c:f>
              <c:numCache>
                <c:formatCode>_(* #\ ##0.00_);_(* \(#\ ##0.00\);_(* "-"??_);_(@_)</c:formatCode>
                <c:ptCount val="5"/>
                <c:pt idx="0">
                  <c:v>10</c:v>
                </c:pt>
                <c:pt idx="1">
                  <c:v>4</c:v>
                </c:pt>
                <c:pt idx="2">
                  <c:v>2.5</c:v>
                </c:pt>
                <c:pt idx="3">
                  <c:v>2.5</c:v>
                </c:pt>
                <c:pt idx="4">
                  <c:v>1</c:v>
                </c:pt>
              </c:numCache>
            </c:numRef>
          </c:val>
          <c:extLst xmlns:c16r2="http://schemas.microsoft.com/office/drawing/2015/06/chart">
            <c:ext xmlns:c16="http://schemas.microsoft.com/office/drawing/2014/chart" uri="{C3380CC4-5D6E-409C-BE32-E72D297353CC}">
              <c16:uniqueId val="{0000000A-2AFE-4D07-8D5F-4E524196A6B6}"/>
            </c:ext>
          </c:extLst>
        </c:ser>
        <c:dLbls>
          <c:showLegendKey val="0"/>
          <c:showVal val="0"/>
          <c:showCatName val="0"/>
          <c:showSerName val="0"/>
          <c:showPercent val="0"/>
          <c:showBubbleSize val="0"/>
          <c:showLeaderLines val="1"/>
        </c:dLbls>
        <c:firstSliceAng val="90"/>
        <c:holeSize val="40"/>
      </c:doughnutChart>
      <c:spPr>
        <a:noFill/>
        <a:ln w="25400">
          <a:noFill/>
        </a:ln>
      </c:spPr>
    </c:plotArea>
    <c:plotVisOnly val="1"/>
    <c:dispBlanksAs val="zero"/>
    <c:showDLblsOverMax val="0"/>
  </c:chart>
  <c:spPr>
    <a:noFill/>
    <a:ln w="6350">
      <a:noFill/>
    </a:ln>
  </c:spPr>
  <c:txPr>
    <a:bodyPr/>
    <a:lstStyle/>
    <a:p>
      <a:pPr>
        <a:defRPr sz="800" b="0" i="0" u="none" strike="noStrike" baseline="0">
          <a:solidFill>
            <a:srgbClr val="000000"/>
          </a:solidFill>
          <a:latin typeface="Trebuchet MS"/>
          <a:ea typeface="Trebuchet MS"/>
          <a:cs typeface="Trebuchet MS"/>
        </a:defRPr>
      </a:pPr>
      <a:endParaRPr lang="en-US"/>
    </a:p>
  </c:txPr>
  <c:printSettings>
    <c:headerFooter alignWithMargins="0"/>
    <c:pageMargins b="1" l="0.75" r="0.75" t="1" header="0.5" footer="0.5"/>
    <c:pageSetup paperSize="0"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500015258807689E-2"/>
          <c:y val="2.3148252804239024E-2"/>
          <c:w val="0.97750119323876128"/>
          <c:h val="0.84722605263514827"/>
        </c:manualLayout>
      </c:layout>
      <c:scatterChart>
        <c:scatterStyle val="lineMarker"/>
        <c:varyColors val="0"/>
        <c:ser>
          <c:idx val="0"/>
          <c:order val="0"/>
          <c:tx>
            <c:strRef>
              <c:f>Gráfico_Velocímetro!$B$17</c:f>
              <c:strCache>
                <c:ptCount val="1"/>
                <c:pt idx="0">
                  <c:v>Agulha</c:v>
                </c:pt>
              </c:strCache>
            </c:strRef>
          </c:tx>
          <c:spPr>
            <a:ln w="38100">
              <a:solidFill>
                <a:srgbClr val="333333"/>
              </a:solidFill>
              <a:prstDash val="solid"/>
            </a:ln>
          </c:spPr>
          <c:marker>
            <c:symbol val="none"/>
          </c:marker>
          <c:dPt>
            <c:idx val="0"/>
            <c:marker>
              <c:symbol val="circle"/>
              <c:size val="10"/>
              <c:spPr>
                <a:solidFill>
                  <a:srgbClr val="000000"/>
                </a:solidFill>
                <a:ln>
                  <a:solidFill>
                    <a:srgbClr val="000000"/>
                  </a:solidFill>
                  <a:prstDash val="solid"/>
                </a:ln>
              </c:spPr>
            </c:marker>
            <c:bubble3D val="0"/>
            <c:extLst xmlns:c16r2="http://schemas.microsoft.com/office/drawing/2015/06/chart">
              <c:ext xmlns:c16="http://schemas.microsoft.com/office/drawing/2014/chart" uri="{C3380CC4-5D6E-409C-BE32-E72D297353CC}">
                <c16:uniqueId val="{00000000-7F59-460B-A0DB-E84608D26393}"/>
              </c:ext>
            </c:extLst>
          </c:dPt>
          <c:xVal>
            <c:numRef>
              <c:f>Gráfico_Velocímetro!$B$19:$B$20</c:f>
              <c:numCache>
                <c:formatCode>#,##0.00</c:formatCode>
                <c:ptCount val="2"/>
                <c:pt idx="0">
                  <c:v>0</c:v>
                </c:pt>
                <c:pt idx="1">
                  <c:v>0.86074202700394375</c:v>
                </c:pt>
              </c:numCache>
            </c:numRef>
          </c:xVal>
          <c:yVal>
            <c:numRef>
              <c:f>Gráfico_Velocímetro!$C$19:$C$20</c:f>
              <c:numCache>
                <c:formatCode>#,##0.00</c:formatCode>
                <c:ptCount val="2"/>
                <c:pt idx="0">
                  <c:v>0</c:v>
                </c:pt>
                <c:pt idx="1">
                  <c:v>0.5090414157503711</c:v>
                </c:pt>
              </c:numCache>
            </c:numRef>
          </c:yVal>
          <c:smooth val="1"/>
          <c:extLst xmlns:c16r2="http://schemas.microsoft.com/office/drawing/2015/06/chart">
            <c:ext xmlns:c16="http://schemas.microsoft.com/office/drawing/2014/chart" uri="{C3380CC4-5D6E-409C-BE32-E72D297353CC}">
              <c16:uniqueId val="{00000001-7F59-460B-A0DB-E84608D26393}"/>
            </c:ext>
          </c:extLst>
        </c:ser>
        <c:dLbls>
          <c:showLegendKey val="0"/>
          <c:showVal val="0"/>
          <c:showCatName val="0"/>
          <c:showSerName val="0"/>
          <c:showPercent val="0"/>
          <c:showBubbleSize val="0"/>
        </c:dLbls>
        <c:axId val="346876616"/>
        <c:axId val="346875832"/>
      </c:scatterChart>
      <c:valAx>
        <c:axId val="346876616"/>
        <c:scaling>
          <c:orientation val="minMax"/>
          <c:max val="1.25"/>
          <c:min val="-1.25"/>
        </c:scaling>
        <c:delete val="0"/>
        <c:axPos val="b"/>
        <c:numFmt formatCode="#,##0.00" sourceLinked="1"/>
        <c:majorTickMark val="none"/>
        <c:minorTickMark val="none"/>
        <c:tickLblPos val="none"/>
        <c:spPr>
          <a:ln w="6350">
            <a:noFill/>
          </a:ln>
        </c:spPr>
        <c:crossAx val="346875832"/>
        <c:crosses val="autoZero"/>
        <c:crossBetween val="midCat"/>
      </c:valAx>
      <c:valAx>
        <c:axId val="346875832"/>
        <c:scaling>
          <c:orientation val="minMax"/>
          <c:max val="1.25"/>
          <c:min val="0"/>
        </c:scaling>
        <c:delete val="0"/>
        <c:axPos val="l"/>
        <c:numFmt formatCode="#,##0.00" sourceLinked="1"/>
        <c:majorTickMark val="none"/>
        <c:minorTickMark val="none"/>
        <c:tickLblPos val="none"/>
        <c:spPr>
          <a:ln w="6350">
            <a:noFill/>
          </a:ln>
        </c:spPr>
        <c:crossAx val="346876616"/>
        <c:crosses val="autoZero"/>
        <c:crossBetween val="midCat"/>
      </c:valAx>
      <c:spPr>
        <a:noFill/>
        <a:ln w="25400">
          <a:noFill/>
        </a:ln>
      </c:spPr>
    </c:plotArea>
    <c:plotVisOnly val="1"/>
    <c:dispBlanksAs val="gap"/>
    <c:showDLblsOverMax val="0"/>
  </c:chart>
  <c:spPr>
    <a:noFill/>
    <a:ln w="6350">
      <a:noFill/>
    </a:ln>
  </c:spPr>
  <c:txPr>
    <a:bodyPr/>
    <a:lstStyle/>
    <a:p>
      <a:pPr>
        <a:defRPr sz="800" b="0" i="0" u="none" strike="noStrike" baseline="0">
          <a:solidFill>
            <a:srgbClr val="000000"/>
          </a:solidFill>
          <a:latin typeface="Trebuchet MS"/>
          <a:ea typeface="Trebuchet MS"/>
          <a:cs typeface="Trebuchet MS"/>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17" Type="http://schemas.openxmlformats.org/officeDocument/2006/relationships/image" Target="../media/image29.png"/><Relationship Id="rId2" Type="http://schemas.openxmlformats.org/officeDocument/2006/relationships/image" Target="../media/image14.png"/><Relationship Id="rId16" Type="http://schemas.openxmlformats.org/officeDocument/2006/relationships/image" Target="../media/image28.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8.png"/><Relationship Id="rId13" Type="http://schemas.openxmlformats.org/officeDocument/2006/relationships/image" Target="../media/image43.png"/><Relationship Id="rId3" Type="http://schemas.openxmlformats.org/officeDocument/2006/relationships/image" Target="../media/image33.png"/><Relationship Id="rId7" Type="http://schemas.openxmlformats.org/officeDocument/2006/relationships/image" Target="../media/image37.png"/><Relationship Id="rId12" Type="http://schemas.openxmlformats.org/officeDocument/2006/relationships/image" Target="../media/image42.png"/><Relationship Id="rId2" Type="http://schemas.openxmlformats.org/officeDocument/2006/relationships/image" Target="../media/image32.png"/><Relationship Id="rId1" Type="http://schemas.openxmlformats.org/officeDocument/2006/relationships/image" Target="../media/image31.png"/><Relationship Id="rId6" Type="http://schemas.openxmlformats.org/officeDocument/2006/relationships/image" Target="../media/image36.png"/><Relationship Id="rId11" Type="http://schemas.openxmlformats.org/officeDocument/2006/relationships/image" Target="../media/image41.png"/><Relationship Id="rId5" Type="http://schemas.openxmlformats.org/officeDocument/2006/relationships/image" Target="../media/image35.png"/><Relationship Id="rId15" Type="http://schemas.openxmlformats.org/officeDocument/2006/relationships/image" Target="../media/image45.png"/><Relationship Id="rId10" Type="http://schemas.openxmlformats.org/officeDocument/2006/relationships/image" Target="../media/image40.png"/><Relationship Id="rId4" Type="http://schemas.openxmlformats.org/officeDocument/2006/relationships/image" Target="../media/image34.png"/><Relationship Id="rId9" Type="http://schemas.openxmlformats.org/officeDocument/2006/relationships/image" Target="../media/image39.png"/><Relationship Id="rId14" Type="http://schemas.openxmlformats.org/officeDocument/2006/relationships/image" Target="../media/image44.png"/></Relationships>
</file>

<file path=xl/drawings/_rels/drawing11.xml.rels><?xml version="1.0" encoding="UTF-8" standalone="yes"?>
<Relationships xmlns="http://schemas.openxmlformats.org/package/2006/relationships"><Relationship Id="rId8" Type="http://schemas.openxmlformats.org/officeDocument/2006/relationships/image" Target="../media/image53.png"/><Relationship Id="rId13" Type="http://schemas.openxmlformats.org/officeDocument/2006/relationships/image" Target="../media/image58.png"/><Relationship Id="rId3" Type="http://schemas.openxmlformats.org/officeDocument/2006/relationships/image" Target="../media/image48.png"/><Relationship Id="rId7" Type="http://schemas.openxmlformats.org/officeDocument/2006/relationships/image" Target="../media/image52.png"/><Relationship Id="rId12" Type="http://schemas.openxmlformats.org/officeDocument/2006/relationships/image" Target="../media/image57.png"/><Relationship Id="rId2" Type="http://schemas.openxmlformats.org/officeDocument/2006/relationships/image" Target="../media/image47.png"/><Relationship Id="rId1" Type="http://schemas.openxmlformats.org/officeDocument/2006/relationships/image" Target="../media/image46.png"/><Relationship Id="rId6" Type="http://schemas.openxmlformats.org/officeDocument/2006/relationships/image" Target="../media/image51.png"/><Relationship Id="rId11" Type="http://schemas.openxmlformats.org/officeDocument/2006/relationships/image" Target="../media/image56.png"/><Relationship Id="rId5" Type="http://schemas.openxmlformats.org/officeDocument/2006/relationships/image" Target="../media/image50.png"/><Relationship Id="rId15" Type="http://schemas.openxmlformats.org/officeDocument/2006/relationships/image" Target="../media/image60.png"/><Relationship Id="rId10" Type="http://schemas.openxmlformats.org/officeDocument/2006/relationships/image" Target="../media/image55.png"/><Relationship Id="rId4" Type="http://schemas.openxmlformats.org/officeDocument/2006/relationships/image" Target="../media/image49.png"/><Relationship Id="rId9" Type="http://schemas.openxmlformats.org/officeDocument/2006/relationships/image" Target="../media/image54.png"/><Relationship Id="rId14" Type="http://schemas.openxmlformats.org/officeDocument/2006/relationships/image" Target="../media/image59.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3.png"/><Relationship Id="rId2" Type="http://schemas.openxmlformats.org/officeDocument/2006/relationships/image" Target="../media/image62.png"/><Relationship Id="rId1" Type="http://schemas.openxmlformats.org/officeDocument/2006/relationships/image" Target="../media/image61.png"/><Relationship Id="rId5" Type="http://schemas.openxmlformats.org/officeDocument/2006/relationships/image" Target="../media/image65.png"/><Relationship Id="rId4" Type="http://schemas.openxmlformats.org/officeDocument/2006/relationships/image" Target="../media/image64.png"/></Relationships>
</file>

<file path=xl/drawings/_rels/drawing13.xml.rels><?xml version="1.0" encoding="UTF-8" standalone="yes"?>
<Relationships xmlns="http://schemas.openxmlformats.org/package/2006/relationships"><Relationship Id="rId3" Type="http://schemas.openxmlformats.org/officeDocument/2006/relationships/image" Target="../media/image67.png"/><Relationship Id="rId7" Type="http://schemas.openxmlformats.org/officeDocument/2006/relationships/image" Target="../media/image71.png"/><Relationship Id="rId2" Type="http://schemas.openxmlformats.org/officeDocument/2006/relationships/image" Target="../media/image66.png"/><Relationship Id="rId1" Type="http://schemas.openxmlformats.org/officeDocument/2006/relationships/chart" Target="../charts/chart1.xml"/><Relationship Id="rId6" Type="http://schemas.openxmlformats.org/officeDocument/2006/relationships/image" Target="../media/image70.png"/><Relationship Id="rId5" Type="http://schemas.openxmlformats.org/officeDocument/2006/relationships/image" Target="../media/image69.png"/><Relationship Id="rId4" Type="http://schemas.openxmlformats.org/officeDocument/2006/relationships/image" Target="../media/image68.png"/></Relationships>
</file>

<file path=xl/drawings/_rels/drawing14.xml.rels><?xml version="1.0" encoding="UTF-8" standalone="yes"?>
<Relationships xmlns="http://schemas.openxmlformats.org/package/2006/relationships"><Relationship Id="rId8" Type="http://schemas.openxmlformats.org/officeDocument/2006/relationships/image" Target="../media/image79.png"/><Relationship Id="rId13" Type="http://schemas.openxmlformats.org/officeDocument/2006/relationships/image" Target="../media/image84.png"/><Relationship Id="rId3" Type="http://schemas.openxmlformats.org/officeDocument/2006/relationships/image" Target="../media/image74.png"/><Relationship Id="rId7" Type="http://schemas.openxmlformats.org/officeDocument/2006/relationships/image" Target="../media/image78.png"/><Relationship Id="rId12" Type="http://schemas.openxmlformats.org/officeDocument/2006/relationships/image" Target="../media/image83.png"/><Relationship Id="rId2" Type="http://schemas.openxmlformats.org/officeDocument/2006/relationships/image" Target="../media/image73.png"/><Relationship Id="rId1" Type="http://schemas.openxmlformats.org/officeDocument/2006/relationships/image" Target="../media/image72.png"/><Relationship Id="rId6" Type="http://schemas.openxmlformats.org/officeDocument/2006/relationships/image" Target="../media/image77.png"/><Relationship Id="rId11" Type="http://schemas.openxmlformats.org/officeDocument/2006/relationships/image" Target="../media/image82.png"/><Relationship Id="rId5" Type="http://schemas.openxmlformats.org/officeDocument/2006/relationships/image" Target="../media/image76.png"/><Relationship Id="rId10" Type="http://schemas.openxmlformats.org/officeDocument/2006/relationships/image" Target="../media/image81.png"/><Relationship Id="rId4" Type="http://schemas.openxmlformats.org/officeDocument/2006/relationships/image" Target="../media/image75.png"/><Relationship Id="rId9" Type="http://schemas.openxmlformats.org/officeDocument/2006/relationships/image" Target="../media/image8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20.xml.rels><?xml version="1.0" encoding="UTF-8" standalone="yes"?>
<Relationships xmlns="http://schemas.openxmlformats.org/package/2006/relationships"><Relationship Id="rId2" Type="http://schemas.openxmlformats.org/officeDocument/2006/relationships/image" Target="../media/image90.png"/><Relationship Id="rId1" Type="http://schemas.openxmlformats.org/officeDocument/2006/relationships/image" Target="../media/image89.png"/></Relationships>
</file>

<file path=xl/drawings/_rels/drawing21.xml.rels><?xml version="1.0" encoding="UTF-8" standalone="yes"?>
<Relationships xmlns="http://schemas.openxmlformats.org/package/2006/relationships"><Relationship Id="rId1" Type="http://schemas.openxmlformats.org/officeDocument/2006/relationships/chart" Target="../charts/chart2.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23.xml.rels><?xml version="1.0" encoding="UTF-8" standalone="yes"?>
<Relationships xmlns="http://schemas.openxmlformats.org/package/2006/relationships"><Relationship Id="rId1" Type="http://schemas.openxmlformats.org/officeDocument/2006/relationships/image" Target="../media/image91.png"/></Relationships>
</file>

<file path=xl/drawings/drawing1.xml><?xml version="1.0" encoding="utf-8"?>
<xdr:wsDr xmlns:xdr="http://schemas.openxmlformats.org/drawingml/2006/spreadsheetDrawing" xmlns:a="http://schemas.openxmlformats.org/drawingml/2006/main">
  <xdr:twoCellAnchor editAs="oneCell">
    <xdr:from>
      <xdr:col>0</xdr:col>
      <xdr:colOff>110220</xdr:colOff>
      <xdr:row>2</xdr:row>
      <xdr:rowOff>90324</xdr:rowOff>
    </xdr:from>
    <xdr:to>
      <xdr:col>5</xdr:col>
      <xdr:colOff>265854</xdr:colOff>
      <xdr:row>3</xdr:row>
      <xdr:rowOff>402590</xdr:rowOff>
    </xdr:to>
    <xdr:pic>
      <xdr:nvPicPr>
        <xdr:cNvPr id="3" name="irc_mi" descr="http://www.occ.pt/news/logosite/horizontal/OCC_NOVO_HOR.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220" y="407824"/>
          <a:ext cx="2812051" cy="88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38100</xdr:colOff>
      <xdr:row>4</xdr:row>
      <xdr:rowOff>142269</xdr:rowOff>
    </xdr:from>
    <xdr:to>
      <xdr:col>15</xdr:col>
      <xdr:colOff>265000</xdr:colOff>
      <xdr:row>9</xdr:row>
      <xdr:rowOff>49531</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962900" y="751869"/>
          <a:ext cx="1446100" cy="791182"/>
        </a:xfrm>
        <a:prstGeom prst="rect">
          <a:avLst/>
        </a:prstGeom>
        <a:noFill/>
        <a:ln w="9525" algn="ctr">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38100</xdr:colOff>
      <xdr:row>16</xdr:row>
      <xdr:rowOff>133351</xdr:rowOff>
    </xdr:from>
    <xdr:to>
      <xdr:col>14</xdr:col>
      <xdr:colOff>441960</xdr:colOff>
      <xdr:row>26</xdr:row>
      <xdr:rowOff>113397</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93380" y="2815591"/>
          <a:ext cx="952500" cy="1656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0</xdr:colOff>
      <xdr:row>4</xdr:row>
      <xdr:rowOff>0</xdr:rowOff>
    </xdr:from>
    <xdr:to>
      <xdr:col>18</xdr:col>
      <xdr:colOff>190500</xdr:colOff>
      <xdr:row>11</xdr:row>
      <xdr:rowOff>142875</xdr:rowOff>
    </xdr:to>
    <xdr:pic>
      <xdr:nvPicPr>
        <xdr:cNvPr id="5"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01100" y="609600"/>
          <a:ext cx="32385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552450</xdr:colOff>
      <xdr:row>7</xdr:row>
      <xdr:rowOff>57150</xdr:rowOff>
    </xdr:from>
    <xdr:to>
      <xdr:col>18</xdr:col>
      <xdr:colOff>333375</xdr:colOff>
      <xdr:row>14</xdr:row>
      <xdr:rowOff>28575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00950" y="1447800"/>
          <a:ext cx="52673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55245</xdr:colOff>
      <xdr:row>3</xdr:row>
      <xdr:rowOff>17146</xdr:rowOff>
    </xdr:from>
    <xdr:to>
      <xdr:col>22</xdr:col>
      <xdr:colOff>266073</xdr:colOff>
      <xdr:row>20</xdr:row>
      <xdr:rowOff>51436</xdr:rowOff>
    </xdr:to>
    <xdr:pic>
      <xdr:nvPicPr>
        <xdr:cNvPr id="2" name="Picture 1"/>
        <xdr:cNvPicPr>
          <a:picLocks noChangeAspect="1"/>
        </xdr:cNvPicPr>
      </xdr:nvPicPr>
      <xdr:blipFill>
        <a:blip xmlns:r="http://schemas.openxmlformats.org/officeDocument/2006/relationships" r:embed="rId1"/>
        <a:stretch>
          <a:fillRect/>
        </a:stretch>
      </xdr:blipFill>
      <xdr:spPr>
        <a:xfrm>
          <a:off x="7736205" y="520066"/>
          <a:ext cx="4599948" cy="2884170"/>
        </a:xfrm>
        <a:prstGeom prst="rect">
          <a:avLst/>
        </a:prstGeom>
      </xdr:spPr>
    </xdr:pic>
    <xdr:clientData/>
  </xdr:twoCellAnchor>
  <xdr:twoCellAnchor>
    <xdr:from>
      <xdr:col>14</xdr:col>
      <xdr:colOff>436245</xdr:colOff>
      <xdr:row>25</xdr:row>
      <xdr:rowOff>9525</xdr:rowOff>
    </xdr:from>
    <xdr:to>
      <xdr:col>21</xdr:col>
      <xdr:colOff>360045</xdr:colOff>
      <xdr:row>41</xdr:row>
      <xdr:rowOff>129540</xdr:rowOff>
    </xdr:to>
    <xdr:pic>
      <xdr:nvPicPr>
        <xdr:cNvPr id="3"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17205" y="4200525"/>
          <a:ext cx="3764280" cy="2802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198120</xdr:colOff>
      <xdr:row>22</xdr:row>
      <xdr:rowOff>0</xdr:rowOff>
    </xdr:from>
    <xdr:to>
      <xdr:col>18</xdr:col>
      <xdr:colOff>413385</xdr:colOff>
      <xdr:row>24</xdr:row>
      <xdr:rowOff>9525</xdr:rowOff>
    </xdr:to>
    <xdr:sp macro="" textlink="">
      <xdr:nvSpPr>
        <xdr:cNvPr id="4" name="Down Arrow 3"/>
        <xdr:cNvSpPr/>
      </xdr:nvSpPr>
      <xdr:spPr>
        <a:xfrm>
          <a:off x="9525000" y="3688080"/>
          <a:ext cx="763905" cy="34480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0</xdr:colOff>
      <xdr:row>18</xdr:row>
      <xdr:rowOff>0</xdr:rowOff>
    </xdr:from>
    <xdr:to>
      <xdr:col>18</xdr:col>
      <xdr:colOff>428625</xdr:colOff>
      <xdr:row>23</xdr:row>
      <xdr:rowOff>154312</xdr:rowOff>
    </xdr:to>
    <xdr:pic>
      <xdr:nvPicPr>
        <xdr:cNvPr id="2" name="Picture 7"/>
        <xdr:cNvPicPr>
          <a:picLocks noChangeAspect="1"/>
        </xdr:cNvPicPr>
      </xdr:nvPicPr>
      <xdr:blipFill>
        <a:blip xmlns:r="http://schemas.openxmlformats.org/officeDocument/2006/relationships" r:embed="rId1"/>
        <a:stretch>
          <a:fillRect/>
        </a:stretch>
      </xdr:blipFill>
      <xdr:spPr>
        <a:xfrm>
          <a:off x="10448925" y="2933700"/>
          <a:ext cx="2257425" cy="963937"/>
        </a:xfrm>
        <a:prstGeom prst="rect">
          <a:avLst/>
        </a:prstGeom>
      </xdr:spPr>
    </xdr:pic>
    <xdr:clientData/>
  </xdr:twoCellAnchor>
  <xdr:twoCellAnchor editAs="oneCell">
    <xdr:from>
      <xdr:col>15</xdr:col>
      <xdr:colOff>0</xdr:colOff>
      <xdr:row>26</xdr:row>
      <xdr:rowOff>0</xdr:rowOff>
    </xdr:from>
    <xdr:to>
      <xdr:col>18</xdr:col>
      <xdr:colOff>581025</xdr:colOff>
      <xdr:row>35</xdr:row>
      <xdr:rowOff>30848</xdr:rowOff>
    </xdr:to>
    <xdr:pic>
      <xdr:nvPicPr>
        <xdr:cNvPr id="3" name="Picture 9"/>
        <xdr:cNvPicPr>
          <a:picLocks noChangeAspect="1"/>
        </xdr:cNvPicPr>
      </xdr:nvPicPr>
      <xdr:blipFill>
        <a:blip xmlns:r="http://schemas.openxmlformats.org/officeDocument/2006/relationships" r:embed="rId2"/>
        <a:stretch>
          <a:fillRect/>
        </a:stretch>
      </xdr:blipFill>
      <xdr:spPr>
        <a:xfrm>
          <a:off x="10448925" y="4238625"/>
          <a:ext cx="2409825" cy="1488173"/>
        </a:xfrm>
        <a:prstGeom prst="rect">
          <a:avLst/>
        </a:prstGeom>
      </xdr:spPr>
    </xdr:pic>
    <xdr:clientData/>
  </xdr:twoCellAnchor>
  <xdr:twoCellAnchor editAs="oneCell">
    <xdr:from>
      <xdr:col>15</xdr:col>
      <xdr:colOff>0</xdr:colOff>
      <xdr:row>37</xdr:row>
      <xdr:rowOff>0</xdr:rowOff>
    </xdr:from>
    <xdr:to>
      <xdr:col>18</xdr:col>
      <xdr:colOff>123825</xdr:colOff>
      <xdr:row>45</xdr:row>
      <xdr:rowOff>88039</xdr:rowOff>
    </xdr:to>
    <xdr:pic>
      <xdr:nvPicPr>
        <xdr:cNvPr id="4" name="Picture 11"/>
        <xdr:cNvPicPr>
          <a:picLocks noChangeAspect="1"/>
        </xdr:cNvPicPr>
      </xdr:nvPicPr>
      <xdr:blipFill>
        <a:blip xmlns:r="http://schemas.openxmlformats.org/officeDocument/2006/relationships" r:embed="rId3"/>
        <a:stretch>
          <a:fillRect/>
        </a:stretch>
      </xdr:blipFill>
      <xdr:spPr>
        <a:xfrm>
          <a:off x="10448925" y="6019800"/>
          <a:ext cx="1952625" cy="1383439"/>
        </a:xfrm>
        <a:prstGeom prst="rect">
          <a:avLst/>
        </a:prstGeom>
      </xdr:spPr>
    </xdr:pic>
    <xdr:clientData/>
  </xdr:twoCellAnchor>
  <xdr:twoCellAnchor editAs="oneCell">
    <xdr:from>
      <xdr:col>15</xdr:col>
      <xdr:colOff>0</xdr:colOff>
      <xdr:row>47</xdr:row>
      <xdr:rowOff>0</xdr:rowOff>
    </xdr:from>
    <xdr:to>
      <xdr:col>19</xdr:col>
      <xdr:colOff>504457</xdr:colOff>
      <xdr:row>57</xdr:row>
      <xdr:rowOff>161703</xdr:rowOff>
    </xdr:to>
    <xdr:pic>
      <xdr:nvPicPr>
        <xdr:cNvPr id="5" name="Picture 12"/>
        <xdr:cNvPicPr>
          <a:picLocks noChangeAspect="1"/>
        </xdr:cNvPicPr>
      </xdr:nvPicPr>
      <xdr:blipFill>
        <a:blip xmlns:r="http://schemas.openxmlformats.org/officeDocument/2006/relationships" r:embed="rId4"/>
        <a:stretch>
          <a:fillRect/>
        </a:stretch>
      </xdr:blipFill>
      <xdr:spPr>
        <a:xfrm>
          <a:off x="10448925" y="7639050"/>
          <a:ext cx="2942857" cy="17809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76201</xdr:colOff>
      <xdr:row>2</xdr:row>
      <xdr:rowOff>28576</xdr:rowOff>
    </xdr:from>
    <xdr:to>
      <xdr:col>10</xdr:col>
      <xdr:colOff>418076</xdr:colOff>
      <xdr:row>6</xdr:row>
      <xdr:rowOff>91440</xdr:rowOff>
    </xdr:to>
    <xdr:pic>
      <xdr:nvPicPr>
        <xdr:cNvPr id="3" name="Picture 1"/>
        <xdr:cNvPicPr>
          <a:picLocks noChangeAspect="1"/>
        </xdr:cNvPicPr>
      </xdr:nvPicPr>
      <xdr:blipFill rotWithShape="1">
        <a:blip xmlns:r="http://schemas.openxmlformats.org/officeDocument/2006/relationships" r:embed="rId1" cstate="print"/>
        <a:srcRect l="8744" t="19614" r="55752" b="45659"/>
        <a:stretch/>
      </xdr:blipFill>
      <xdr:spPr>
        <a:xfrm>
          <a:off x="6905626" y="323851"/>
          <a:ext cx="1380100" cy="7334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8</xdr:col>
      <xdr:colOff>211004</xdr:colOff>
      <xdr:row>13</xdr:row>
      <xdr:rowOff>180952</xdr:rowOff>
    </xdr:to>
    <xdr:pic>
      <xdr:nvPicPr>
        <xdr:cNvPr id="2" name="Picture 1"/>
        <xdr:cNvPicPr>
          <a:picLocks noChangeAspect="1"/>
        </xdr:cNvPicPr>
      </xdr:nvPicPr>
      <xdr:blipFill>
        <a:blip xmlns:r="http://schemas.openxmlformats.org/officeDocument/2006/relationships" r:embed="rId1"/>
        <a:stretch>
          <a:fillRect/>
        </a:stretch>
      </xdr:blipFill>
      <xdr:spPr>
        <a:xfrm>
          <a:off x="3752850" y="2009775"/>
          <a:ext cx="3609524" cy="180952"/>
        </a:xfrm>
        <a:prstGeom prst="rect">
          <a:avLst/>
        </a:prstGeom>
      </xdr:spPr>
    </xdr:pic>
    <xdr:clientData/>
  </xdr:twoCellAnchor>
  <xdr:twoCellAnchor editAs="oneCell">
    <xdr:from>
      <xdr:col>4</xdr:col>
      <xdr:colOff>0</xdr:colOff>
      <xdr:row>19</xdr:row>
      <xdr:rowOff>0</xdr:rowOff>
    </xdr:from>
    <xdr:to>
      <xdr:col>11</xdr:col>
      <xdr:colOff>239286</xdr:colOff>
      <xdr:row>19</xdr:row>
      <xdr:rowOff>180952</xdr:rowOff>
    </xdr:to>
    <xdr:pic>
      <xdr:nvPicPr>
        <xdr:cNvPr id="3" name="Picture 2"/>
        <xdr:cNvPicPr>
          <a:picLocks noChangeAspect="1"/>
        </xdr:cNvPicPr>
      </xdr:nvPicPr>
      <xdr:blipFill>
        <a:blip xmlns:r="http://schemas.openxmlformats.org/officeDocument/2006/relationships" r:embed="rId2"/>
        <a:stretch>
          <a:fillRect/>
        </a:stretch>
      </xdr:blipFill>
      <xdr:spPr>
        <a:xfrm>
          <a:off x="3752850" y="3152775"/>
          <a:ext cx="5952381" cy="180952"/>
        </a:xfrm>
        <a:prstGeom prst="rect">
          <a:avLst/>
        </a:prstGeom>
      </xdr:spPr>
    </xdr:pic>
    <xdr:clientData/>
  </xdr:twoCellAnchor>
  <xdr:twoCellAnchor editAs="oneCell">
    <xdr:from>
      <xdr:col>4</xdr:col>
      <xdr:colOff>0</xdr:colOff>
      <xdr:row>20</xdr:row>
      <xdr:rowOff>0</xdr:rowOff>
    </xdr:from>
    <xdr:to>
      <xdr:col>12</xdr:col>
      <xdr:colOff>201115</xdr:colOff>
      <xdr:row>20</xdr:row>
      <xdr:rowOff>190476</xdr:rowOff>
    </xdr:to>
    <xdr:pic>
      <xdr:nvPicPr>
        <xdr:cNvPr id="4" name="Picture 3"/>
        <xdr:cNvPicPr>
          <a:picLocks noChangeAspect="1"/>
        </xdr:cNvPicPr>
      </xdr:nvPicPr>
      <xdr:blipFill>
        <a:blip xmlns:r="http://schemas.openxmlformats.org/officeDocument/2006/relationships" r:embed="rId3"/>
        <a:stretch>
          <a:fillRect/>
        </a:stretch>
      </xdr:blipFill>
      <xdr:spPr>
        <a:xfrm>
          <a:off x="3752850" y="3343275"/>
          <a:ext cx="6523810" cy="190476"/>
        </a:xfrm>
        <a:prstGeom prst="rect">
          <a:avLst/>
        </a:prstGeom>
      </xdr:spPr>
    </xdr:pic>
    <xdr:clientData/>
  </xdr:twoCellAnchor>
  <xdr:twoCellAnchor editAs="oneCell">
    <xdr:from>
      <xdr:col>4</xdr:col>
      <xdr:colOff>19050</xdr:colOff>
      <xdr:row>21</xdr:row>
      <xdr:rowOff>19050</xdr:rowOff>
    </xdr:from>
    <xdr:to>
      <xdr:col>12</xdr:col>
      <xdr:colOff>229689</xdr:colOff>
      <xdr:row>22</xdr:row>
      <xdr:rowOff>9502</xdr:rowOff>
    </xdr:to>
    <xdr:pic>
      <xdr:nvPicPr>
        <xdr:cNvPr id="5" name="Picture 4"/>
        <xdr:cNvPicPr>
          <a:picLocks noChangeAspect="1"/>
        </xdr:cNvPicPr>
      </xdr:nvPicPr>
      <xdr:blipFill>
        <a:blip xmlns:r="http://schemas.openxmlformats.org/officeDocument/2006/relationships" r:embed="rId4"/>
        <a:stretch>
          <a:fillRect/>
        </a:stretch>
      </xdr:blipFill>
      <xdr:spPr>
        <a:xfrm>
          <a:off x="3771900" y="3552825"/>
          <a:ext cx="6533334" cy="180952"/>
        </a:xfrm>
        <a:prstGeom prst="rect">
          <a:avLst/>
        </a:prstGeom>
      </xdr:spPr>
    </xdr:pic>
    <xdr:clientData/>
  </xdr:twoCellAnchor>
  <xdr:twoCellAnchor editAs="oneCell">
    <xdr:from>
      <xdr:col>7</xdr:col>
      <xdr:colOff>447675</xdr:colOff>
      <xdr:row>27</xdr:row>
      <xdr:rowOff>134094</xdr:rowOff>
    </xdr:from>
    <xdr:to>
      <xdr:col>13</xdr:col>
      <xdr:colOff>371475</xdr:colOff>
      <xdr:row>35</xdr:row>
      <xdr:rowOff>138814</xdr:rowOff>
    </xdr:to>
    <xdr:pic>
      <xdr:nvPicPr>
        <xdr:cNvPr id="7" name="Picture 6"/>
        <xdr:cNvPicPr>
          <a:picLocks noChangeAspect="1"/>
        </xdr:cNvPicPr>
      </xdr:nvPicPr>
      <xdr:blipFill>
        <a:blip xmlns:r="http://schemas.openxmlformats.org/officeDocument/2006/relationships" r:embed="rId5"/>
        <a:stretch>
          <a:fillRect/>
        </a:stretch>
      </xdr:blipFill>
      <xdr:spPr>
        <a:xfrm>
          <a:off x="7019925" y="4629894"/>
          <a:ext cx="3952875" cy="1313455"/>
        </a:xfrm>
        <a:prstGeom prst="rect">
          <a:avLst/>
        </a:prstGeom>
      </xdr:spPr>
    </xdr:pic>
    <xdr:clientData/>
  </xdr:twoCellAnchor>
  <xdr:twoCellAnchor editAs="oneCell">
    <xdr:from>
      <xdr:col>7</xdr:col>
      <xdr:colOff>495299</xdr:colOff>
      <xdr:row>56</xdr:row>
      <xdr:rowOff>63871</xdr:rowOff>
    </xdr:from>
    <xdr:to>
      <xdr:col>14</xdr:col>
      <xdr:colOff>85923</xdr:colOff>
      <xdr:row>71</xdr:row>
      <xdr:rowOff>24765</xdr:rowOff>
    </xdr:to>
    <xdr:pic>
      <xdr:nvPicPr>
        <xdr:cNvPr id="8" name="Picture 7"/>
        <xdr:cNvPicPr>
          <a:picLocks noChangeAspect="1"/>
        </xdr:cNvPicPr>
      </xdr:nvPicPr>
      <xdr:blipFill>
        <a:blip xmlns:r="http://schemas.openxmlformats.org/officeDocument/2006/relationships" r:embed="rId6"/>
        <a:stretch>
          <a:fillRect/>
        </a:stretch>
      </xdr:blipFill>
      <xdr:spPr>
        <a:xfrm>
          <a:off x="8220074" y="9703171"/>
          <a:ext cx="4191199" cy="2389769"/>
        </a:xfrm>
        <a:prstGeom prst="rect">
          <a:avLst/>
        </a:prstGeom>
      </xdr:spPr>
    </xdr:pic>
    <xdr:clientData/>
  </xdr:twoCellAnchor>
  <xdr:twoCellAnchor editAs="oneCell">
    <xdr:from>
      <xdr:col>4</xdr:col>
      <xdr:colOff>0</xdr:colOff>
      <xdr:row>13</xdr:row>
      <xdr:rowOff>0</xdr:rowOff>
    </xdr:from>
    <xdr:to>
      <xdr:col>8</xdr:col>
      <xdr:colOff>211004</xdr:colOff>
      <xdr:row>13</xdr:row>
      <xdr:rowOff>180952</xdr:rowOff>
    </xdr:to>
    <xdr:pic>
      <xdr:nvPicPr>
        <xdr:cNvPr id="9" name="Picture 1"/>
        <xdr:cNvPicPr>
          <a:picLocks noChangeAspect="1"/>
        </xdr:cNvPicPr>
      </xdr:nvPicPr>
      <xdr:blipFill>
        <a:blip xmlns:r="http://schemas.openxmlformats.org/officeDocument/2006/relationships" r:embed="rId1" cstate="print"/>
        <a:stretch>
          <a:fillRect/>
        </a:stretch>
      </xdr:blipFill>
      <xdr:spPr>
        <a:xfrm>
          <a:off x="4886325" y="2286000"/>
          <a:ext cx="3609524" cy="180952"/>
        </a:xfrm>
        <a:prstGeom prst="rect">
          <a:avLst/>
        </a:prstGeom>
      </xdr:spPr>
    </xdr:pic>
    <xdr:clientData/>
  </xdr:twoCellAnchor>
  <xdr:twoCellAnchor editAs="oneCell">
    <xdr:from>
      <xdr:col>4</xdr:col>
      <xdr:colOff>0</xdr:colOff>
      <xdr:row>19</xdr:row>
      <xdr:rowOff>0</xdr:rowOff>
    </xdr:from>
    <xdr:to>
      <xdr:col>11</xdr:col>
      <xdr:colOff>239286</xdr:colOff>
      <xdr:row>19</xdr:row>
      <xdr:rowOff>180952</xdr:rowOff>
    </xdr:to>
    <xdr:pic>
      <xdr:nvPicPr>
        <xdr:cNvPr id="10" name="Picture 2"/>
        <xdr:cNvPicPr>
          <a:picLocks noChangeAspect="1"/>
        </xdr:cNvPicPr>
      </xdr:nvPicPr>
      <xdr:blipFill>
        <a:blip xmlns:r="http://schemas.openxmlformats.org/officeDocument/2006/relationships" r:embed="rId2" cstate="print"/>
        <a:stretch>
          <a:fillRect/>
        </a:stretch>
      </xdr:blipFill>
      <xdr:spPr>
        <a:xfrm>
          <a:off x="4886325" y="3429000"/>
          <a:ext cx="5952381" cy="180952"/>
        </a:xfrm>
        <a:prstGeom prst="rect">
          <a:avLst/>
        </a:prstGeom>
      </xdr:spPr>
    </xdr:pic>
    <xdr:clientData/>
  </xdr:twoCellAnchor>
  <xdr:twoCellAnchor editAs="oneCell">
    <xdr:from>
      <xdr:col>4</xdr:col>
      <xdr:colOff>0</xdr:colOff>
      <xdr:row>20</xdr:row>
      <xdr:rowOff>0</xdr:rowOff>
    </xdr:from>
    <xdr:to>
      <xdr:col>12</xdr:col>
      <xdr:colOff>201115</xdr:colOff>
      <xdr:row>20</xdr:row>
      <xdr:rowOff>190476</xdr:rowOff>
    </xdr:to>
    <xdr:pic>
      <xdr:nvPicPr>
        <xdr:cNvPr id="11" name="Picture 3"/>
        <xdr:cNvPicPr>
          <a:picLocks noChangeAspect="1"/>
        </xdr:cNvPicPr>
      </xdr:nvPicPr>
      <xdr:blipFill>
        <a:blip xmlns:r="http://schemas.openxmlformats.org/officeDocument/2006/relationships" r:embed="rId3" cstate="print"/>
        <a:stretch>
          <a:fillRect/>
        </a:stretch>
      </xdr:blipFill>
      <xdr:spPr>
        <a:xfrm>
          <a:off x="4886325" y="3619500"/>
          <a:ext cx="6523810" cy="190476"/>
        </a:xfrm>
        <a:prstGeom prst="rect">
          <a:avLst/>
        </a:prstGeom>
      </xdr:spPr>
    </xdr:pic>
    <xdr:clientData/>
  </xdr:twoCellAnchor>
  <xdr:twoCellAnchor editAs="oneCell">
    <xdr:from>
      <xdr:col>4</xdr:col>
      <xdr:colOff>19050</xdr:colOff>
      <xdr:row>21</xdr:row>
      <xdr:rowOff>19050</xdr:rowOff>
    </xdr:from>
    <xdr:to>
      <xdr:col>12</xdr:col>
      <xdr:colOff>229689</xdr:colOff>
      <xdr:row>22</xdr:row>
      <xdr:rowOff>9502</xdr:rowOff>
    </xdr:to>
    <xdr:pic>
      <xdr:nvPicPr>
        <xdr:cNvPr id="12" name="Picture 4"/>
        <xdr:cNvPicPr>
          <a:picLocks noChangeAspect="1"/>
        </xdr:cNvPicPr>
      </xdr:nvPicPr>
      <xdr:blipFill>
        <a:blip xmlns:r="http://schemas.openxmlformats.org/officeDocument/2006/relationships" r:embed="rId4" cstate="print"/>
        <a:stretch>
          <a:fillRect/>
        </a:stretch>
      </xdr:blipFill>
      <xdr:spPr>
        <a:xfrm>
          <a:off x="4905375" y="3829050"/>
          <a:ext cx="6533334" cy="180952"/>
        </a:xfrm>
        <a:prstGeom prst="rect">
          <a:avLst/>
        </a:prstGeom>
      </xdr:spPr>
    </xdr:pic>
    <xdr:clientData/>
  </xdr:twoCellAnchor>
  <xdr:twoCellAnchor editAs="oneCell">
    <xdr:from>
      <xdr:col>8</xdr:col>
      <xdr:colOff>0</xdr:colOff>
      <xdr:row>39</xdr:row>
      <xdr:rowOff>0</xdr:rowOff>
    </xdr:from>
    <xdr:to>
      <xdr:col>11</xdr:col>
      <xdr:colOff>494950</xdr:colOff>
      <xdr:row>40</xdr:row>
      <xdr:rowOff>9504</xdr:rowOff>
    </xdr:to>
    <xdr:pic>
      <xdr:nvPicPr>
        <xdr:cNvPr id="6" name="Imagem 5"/>
        <xdr:cNvPicPr>
          <a:picLocks noChangeAspect="1"/>
        </xdr:cNvPicPr>
      </xdr:nvPicPr>
      <xdr:blipFill>
        <a:blip xmlns:r="http://schemas.openxmlformats.org/officeDocument/2006/relationships" r:embed="rId7"/>
        <a:stretch>
          <a:fillRect/>
        </a:stretch>
      </xdr:blipFill>
      <xdr:spPr>
        <a:xfrm>
          <a:off x="8220075" y="6886575"/>
          <a:ext cx="2800000" cy="171429"/>
        </a:xfrm>
        <a:prstGeom prst="rect">
          <a:avLst/>
        </a:prstGeom>
      </xdr:spPr>
    </xdr:pic>
    <xdr:clientData/>
  </xdr:twoCellAnchor>
  <xdr:twoCellAnchor editAs="oneCell">
    <xdr:from>
      <xdr:col>8</xdr:col>
      <xdr:colOff>0</xdr:colOff>
      <xdr:row>41</xdr:row>
      <xdr:rowOff>0</xdr:rowOff>
    </xdr:from>
    <xdr:to>
      <xdr:col>18</xdr:col>
      <xdr:colOff>180139</xdr:colOff>
      <xdr:row>42</xdr:row>
      <xdr:rowOff>38075</xdr:rowOff>
    </xdr:to>
    <xdr:pic>
      <xdr:nvPicPr>
        <xdr:cNvPr id="13" name="Imagem 12"/>
        <xdr:cNvPicPr>
          <a:picLocks noChangeAspect="1"/>
        </xdr:cNvPicPr>
      </xdr:nvPicPr>
      <xdr:blipFill>
        <a:blip xmlns:r="http://schemas.openxmlformats.org/officeDocument/2006/relationships" r:embed="rId8"/>
        <a:stretch>
          <a:fillRect/>
        </a:stretch>
      </xdr:blipFill>
      <xdr:spPr>
        <a:xfrm>
          <a:off x="8220075" y="7210425"/>
          <a:ext cx="6685714" cy="200000"/>
        </a:xfrm>
        <a:prstGeom prst="rect">
          <a:avLst/>
        </a:prstGeom>
      </xdr:spPr>
    </xdr:pic>
    <xdr:clientData/>
  </xdr:twoCellAnchor>
  <xdr:twoCellAnchor editAs="oneCell">
    <xdr:from>
      <xdr:col>8</xdr:col>
      <xdr:colOff>0</xdr:colOff>
      <xdr:row>43</xdr:row>
      <xdr:rowOff>0</xdr:rowOff>
    </xdr:from>
    <xdr:to>
      <xdr:col>20</xdr:col>
      <xdr:colOff>179989</xdr:colOff>
      <xdr:row>44</xdr:row>
      <xdr:rowOff>9504</xdr:rowOff>
    </xdr:to>
    <xdr:pic>
      <xdr:nvPicPr>
        <xdr:cNvPr id="14" name="Imagem 13"/>
        <xdr:cNvPicPr>
          <a:picLocks noChangeAspect="1"/>
        </xdr:cNvPicPr>
      </xdr:nvPicPr>
      <xdr:blipFill>
        <a:blip xmlns:r="http://schemas.openxmlformats.org/officeDocument/2006/relationships" r:embed="rId9"/>
        <a:stretch>
          <a:fillRect/>
        </a:stretch>
      </xdr:blipFill>
      <xdr:spPr>
        <a:xfrm>
          <a:off x="8220075" y="7534275"/>
          <a:ext cx="7885714" cy="171429"/>
        </a:xfrm>
        <a:prstGeom prst="rect">
          <a:avLst/>
        </a:prstGeom>
      </xdr:spPr>
    </xdr:pic>
    <xdr:clientData/>
  </xdr:twoCellAnchor>
  <xdr:twoCellAnchor editAs="oneCell">
    <xdr:from>
      <xdr:col>8</xdr:col>
      <xdr:colOff>0</xdr:colOff>
      <xdr:row>44</xdr:row>
      <xdr:rowOff>0</xdr:rowOff>
    </xdr:from>
    <xdr:to>
      <xdr:col>20</xdr:col>
      <xdr:colOff>360942</xdr:colOff>
      <xdr:row>45</xdr:row>
      <xdr:rowOff>19027</xdr:rowOff>
    </xdr:to>
    <xdr:pic>
      <xdr:nvPicPr>
        <xdr:cNvPr id="15" name="Imagem 14"/>
        <xdr:cNvPicPr>
          <a:picLocks noChangeAspect="1"/>
        </xdr:cNvPicPr>
      </xdr:nvPicPr>
      <xdr:blipFill>
        <a:blip xmlns:r="http://schemas.openxmlformats.org/officeDocument/2006/relationships" r:embed="rId10"/>
        <a:stretch>
          <a:fillRect/>
        </a:stretch>
      </xdr:blipFill>
      <xdr:spPr>
        <a:xfrm>
          <a:off x="8220075" y="7696200"/>
          <a:ext cx="8066667" cy="180952"/>
        </a:xfrm>
        <a:prstGeom prst="rect">
          <a:avLst/>
        </a:prstGeom>
      </xdr:spPr>
    </xdr:pic>
    <xdr:clientData/>
  </xdr:twoCellAnchor>
  <xdr:twoCellAnchor editAs="oneCell">
    <xdr:from>
      <xdr:col>8</xdr:col>
      <xdr:colOff>0</xdr:colOff>
      <xdr:row>47</xdr:row>
      <xdr:rowOff>0</xdr:rowOff>
    </xdr:from>
    <xdr:to>
      <xdr:col>18</xdr:col>
      <xdr:colOff>322996</xdr:colOff>
      <xdr:row>48</xdr:row>
      <xdr:rowOff>38075</xdr:rowOff>
    </xdr:to>
    <xdr:pic>
      <xdr:nvPicPr>
        <xdr:cNvPr id="16" name="Imagem 15"/>
        <xdr:cNvPicPr>
          <a:picLocks noChangeAspect="1"/>
        </xdr:cNvPicPr>
      </xdr:nvPicPr>
      <xdr:blipFill>
        <a:blip xmlns:r="http://schemas.openxmlformats.org/officeDocument/2006/relationships" r:embed="rId11"/>
        <a:stretch>
          <a:fillRect/>
        </a:stretch>
      </xdr:blipFill>
      <xdr:spPr>
        <a:xfrm>
          <a:off x="8220075" y="8181975"/>
          <a:ext cx="6828571" cy="200000"/>
        </a:xfrm>
        <a:prstGeom prst="rect">
          <a:avLst/>
        </a:prstGeom>
      </xdr:spPr>
    </xdr:pic>
    <xdr:clientData/>
  </xdr:twoCellAnchor>
  <xdr:twoCellAnchor editAs="oneCell">
    <xdr:from>
      <xdr:col>7</xdr:col>
      <xdr:colOff>485775</xdr:colOff>
      <xdr:row>49</xdr:row>
      <xdr:rowOff>0</xdr:rowOff>
    </xdr:from>
    <xdr:to>
      <xdr:col>15</xdr:col>
      <xdr:colOff>370839</xdr:colOff>
      <xdr:row>50</xdr:row>
      <xdr:rowOff>9504</xdr:rowOff>
    </xdr:to>
    <xdr:pic>
      <xdr:nvPicPr>
        <xdr:cNvPr id="17" name="Imagem 16"/>
        <xdr:cNvPicPr>
          <a:picLocks noChangeAspect="1"/>
        </xdr:cNvPicPr>
      </xdr:nvPicPr>
      <xdr:blipFill>
        <a:blip xmlns:r="http://schemas.openxmlformats.org/officeDocument/2006/relationships" r:embed="rId12"/>
        <a:stretch>
          <a:fillRect/>
        </a:stretch>
      </xdr:blipFill>
      <xdr:spPr>
        <a:xfrm>
          <a:off x="8210550" y="8505825"/>
          <a:ext cx="5085714" cy="171429"/>
        </a:xfrm>
        <a:prstGeom prst="rect">
          <a:avLst/>
        </a:prstGeom>
      </xdr:spPr>
    </xdr:pic>
    <xdr:clientData/>
  </xdr:twoCellAnchor>
  <xdr:twoCellAnchor editAs="oneCell">
    <xdr:from>
      <xdr:col>8</xdr:col>
      <xdr:colOff>0</xdr:colOff>
      <xdr:row>50</xdr:row>
      <xdr:rowOff>0</xdr:rowOff>
    </xdr:from>
    <xdr:to>
      <xdr:col>13</xdr:col>
      <xdr:colOff>590038</xdr:colOff>
      <xdr:row>51</xdr:row>
      <xdr:rowOff>28551</xdr:rowOff>
    </xdr:to>
    <xdr:pic>
      <xdr:nvPicPr>
        <xdr:cNvPr id="18" name="Imagem 17"/>
        <xdr:cNvPicPr>
          <a:picLocks noChangeAspect="1"/>
        </xdr:cNvPicPr>
      </xdr:nvPicPr>
      <xdr:blipFill>
        <a:blip xmlns:r="http://schemas.openxmlformats.org/officeDocument/2006/relationships" r:embed="rId13"/>
        <a:stretch>
          <a:fillRect/>
        </a:stretch>
      </xdr:blipFill>
      <xdr:spPr>
        <a:xfrm>
          <a:off x="8220075" y="8667750"/>
          <a:ext cx="4095238" cy="190476"/>
        </a:xfrm>
        <a:prstGeom prst="rect">
          <a:avLst/>
        </a:prstGeom>
      </xdr:spPr>
    </xdr:pic>
    <xdr:clientData/>
  </xdr:twoCellAnchor>
  <xdr:twoCellAnchor editAs="oneCell">
    <xdr:from>
      <xdr:col>8</xdr:col>
      <xdr:colOff>0</xdr:colOff>
      <xdr:row>53</xdr:row>
      <xdr:rowOff>0</xdr:rowOff>
    </xdr:from>
    <xdr:to>
      <xdr:col>19</xdr:col>
      <xdr:colOff>27683</xdr:colOff>
      <xdr:row>53</xdr:row>
      <xdr:rowOff>161905</xdr:rowOff>
    </xdr:to>
    <xdr:pic>
      <xdr:nvPicPr>
        <xdr:cNvPr id="19" name="Imagem 18"/>
        <xdr:cNvPicPr>
          <a:picLocks noChangeAspect="1"/>
        </xdr:cNvPicPr>
      </xdr:nvPicPr>
      <xdr:blipFill>
        <a:blip xmlns:r="http://schemas.openxmlformats.org/officeDocument/2006/relationships" r:embed="rId14"/>
        <a:stretch>
          <a:fillRect/>
        </a:stretch>
      </xdr:blipFill>
      <xdr:spPr>
        <a:xfrm>
          <a:off x="8220075" y="9153525"/>
          <a:ext cx="7133333" cy="161905"/>
        </a:xfrm>
        <a:prstGeom prst="rect">
          <a:avLst/>
        </a:prstGeom>
      </xdr:spPr>
    </xdr:pic>
    <xdr:clientData/>
  </xdr:twoCellAnchor>
  <xdr:twoCellAnchor editAs="oneCell">
    <xdr:from>
      <xdr:col>6</xdr:col>
      <xdr:colOff>171450</xdr:colOff>
      <xdr:row>72</xdr:row>
      <xdr:rowOff>9525</xdr:rowOff>
    </xdr:from>
    <xdr:to>
      <xdr:col>18</xdr:col>
      <xdr:colOff>408551</xdr:colOff>
      <xdr:row>73</xdr:row>
      <xdr:rowOff>9505</xdr:rowOff>
    </xdr:to>
    <xdr:pic>
      <xdr:nvPicPr>
        <xdr:cNvPr id="20" name="Imagem 19"/>
        <xdr:cNvPicPr>
          <a:picLocks noChangeAspect="1"/>
        </xdr:cNvPicPr>
      </xdr:nvPicPr>
      <xdr:blipFill>
        <a:blip xmlns:r="http://schemas.openxmlformats.org/officeDocument/2006/relationships" r:embed="rId15"/>
        <a:stretch>
          <a:fillRect/>
        </a:stretch>
      </xdr:blipFill>
      <xdr:spPr>
        <a:xfrm>
          <a:off x="6943725" y="12239625"/>
          <a:ext cx="8190476" cy="161905"/>
        </a:xfrm>
        <a:prstGeom prst="rect">
          <a:avLst/>
        </a:prstGeom>
      </xdr:spPr>
    </xdr:pic>
    <xdr:clientData/>
  </xdr:twoCellAnchor>
  <xdr:twoCellAnchor editAs="oneCell">
    <xdr:from>
      <xdr:col>6</xdr:col>
      <xdr:colOff>171450</xdr:colOff>
      <xdr:row>71</xdr:row>
      <xdr:rowOff>9525</xdr:rowOff>
    </xdr:from>
    <xdr:to>
      <xdr:col>17</xdr:col>
      <xdr:colOff>227674</xdr:colOff>
      <xdr:row>71</xdr:row>
      <xdr:rowOff>161906</xdr:rowOff>
    </xdr:to>
    <xdr:pic>
      <xdr:nvPicPr>
        <xdr:cNvPr id="21" name="Imagem 20"/>
        <xdr:cNvPicPr>
          <a:picLocks noChangeAspect="1"/>
        </xdr:cNvPicPr>
      </xdr:nvPicPr>
      <xdr:blipFill>
        <a:blip xmlns:r="http://schemas.openxmlformats.org/officeDocument/2006/relationships" r:embed="rId16"/>
        <a:stretch>
          <a:fillRect/>
        </a:stretch>
      </xdr:blipFill>
      <xdr:spPr>
        <a:xfrm>
          <a:off x="6943725" y="12077700"/>
          <a:ext cx="7409524" cy="152381"/>
        </a:xfrm>
        <a:prstGeom prst="rect">
          <a:avLst/>
        </a:prstGeom>
      </xdr:spPr>
    </xdr:pic>
    <xdr:clientData/>
  </xdr:twoCellAnchor>
  <xdr:twoCellAnchor editAs="oneCell">
    <xdr:from>
      <xdr:col>6</xdr:col>
      <xdr:colOff>161925</xdr:colOff>
      <xdr:row>73</xdr:row>
      <xdr:rowOff>9525</xdr:rowOff>
    </xdr:from>
    <xdr:to>
      <xdr:col>10</xdr:col>
      <xdr:colOff>171063</xdr:colOff>
      <xdr:row>74</xdr:row>
      <xdr:rowOff>19029</xdr:rowOff>
    </xdr:to>
    <xdr:pic>
      <xdr:nvPicPr>
        <xdr:cNvPr id="22" name="Imagem 21"/>
        <xdr:cNvPicPr>
          <a:picLocks noChangeAspect="1"/>
        </xdr:cNvPicPr>
      </xdr:nvPicPr>
      <xdr:blipFill>
        <a:blip xmlns:r="http://schemas.openxmlformats.org/officeDocument/2006/relationships" r:embed="rId17"/>
        <a:stretch>
          <a:fillRect/>
        </a:stretch>
      </xdr:blipFill>
      <xdr:spPr>
        <a:xfrm>
          <a:off x="6934200" y="12401550"/>
          <a:ext cx="3095238" cy="171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142875</xdr:colOff>
      <xdr:row>5</xdr:row>
      <xdr:rowOff>131064</xdr:rowOff>
    </xdr:from>
    <xdr:to>
      <xdr:col>19</xdr:col>
      <xdr:colOff>104775</xdr:colOff>
      <xdr:row>23</xdr:row>
      <xdr:rowOff>58613</xdr:rowOff>
    </xdr:to>
    <xdr:pic>
      <xdr:nvPicPr>
        <xdr:cNvPr id="4" name="Picture 2"/>
        <xdr:cNvPicPr>
          <a:picLocks noChangeAspect="1"/>
        </xdr:cNvPicPr>
      </xdr:nvPicPr>
      <xdr:blipFill>
        <a:blip xmlns:r="http://schemas.openxmlformats.org/officeDocument/2006/relationships" r:embed="rId1" cstate="print"/>
        <a:stretch>
          <a:fillRect/>
        </a:stretch>
      </xdr:blipFill>
      <xdr:spPr>
        <a:xfrm>
          <a:off x="9096375" y="931164"/>
          <a:ext cx="4762500" cy="28498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596526</xdr:colOff>
      <xdr:row>2</xdr:row>
      <xdr:rowOff>159311</xdr:rowOff>
    </xdr:from>
    <xdr:to>
      <xdr:col>20</xdr:col>
      <xdr:colOff>479798</xdr:colOff>
      <xdr:row>11</xdr:row>
      <xdr:rowOff>137085</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05791" y="495487"/>
          <a:ext cx="3581213" cy="1527922"/>
        </a:xfrm>
        <a:prstGeom prst="rect">
          <a:avLst/>
        </a:prstGeom>
        <a:noFill/>
        <a:ln>
          <a:noFill/>
        </a:ln>
      </xdr:spPr>
    </xdr:pic>
    <xdr:clientData/>
  </xdr:twoCellAnchor>
  <xdr:twoCellAnchor editAs="oneCell">
    <xdr:from>
      <xdr:col>14</xdr:col>
      <xdr:colOff>578596</xdr:colOff>
      <xdr:row>12</xdr:row>
      <xdr:rowOff>95250</xdr:rowOff>
    </xdr:from>
    <xdr:to>
      <xdr:col>20</xdr:col>
      <xdr:colOff>217020</xdr:colOff>
      <xdr:row>25</xdr:row>
      <xdr:rowOff>88900</xdr:rowOff>
    </xdr:to>
    <xdr:pic>
      <xdr:nvPicPr>
        <xdr:cNvPr id="3" name="Imagem 2"/>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87861" y="2149662"/>
          <a:ext cx="3336365" cy="2178797"/>
        </a:xfrm>
        <a:prstGeom prst="rect">
          <a:avLst/>
        </a:prstGeom>
        <a:noFill/>
        <a:ln>
          <a:noFill/>
        </a:ln>
      </xdr:spPr>
    </xdr:pic>
    <xdr:clientData/>
  </xdr:twoCellAnchor>
  <xdr:twoCellAnchor editAs="oneCell">
    <xdr:from>
      <xdr:col>7</xdr:col>
      <xdr:colOff>58778</xdr:colOff>
      <xdr:row>4</xdr:row>
      <xdr:rowOff>1</xdr:rowOff>
    </xdr:from>
    <xdr:to>
      <xdr:col>9</xdr:col>
      <xdr:colOff>77456</xdr:colOff>
      <xdr:row>5</xdr:row>
      <xdr:rowOff>7582</xdr:rowOff>
    </xdr:to>
    <xdr:pic>
      <xdr:nvPicPr>
        <xdr:cNvPr id="7" name="Imagem 6"/>
        <xdr:cNvPicPr>
          <a:picLocks noChangeAspect="1"/>
        </xdr:cNvPicPr>
      </xdr:nvPicPr>
      <xdr:blipFill rotWithShape="1">
        <a:blip xmlns:r="http://schemas.openxmlformats.org/officeDocument/2006/relationships" r:embed="rId3"/>
        <a:srcRect l="75750" t="74526" r="602" b="23094"/>
        <a:stretch/>
      </xdr:blipFill>
      <xdr:spPr>
        <a:xfrm>
          <a:off x="8942094" y="641685"/>
          <a:ext cx="3096757" cy="168002"/>
        </a:xfrm>
        <a:prstGeom prst="rect">
          <a:avLst/>
        </a:prstGeom>
      </xdr:spPr>
    </xdr:pic>
    <xdr:clientData/>
  </xdr:twoCellAnchor>
  <xdr:twoCellAnchor editAs="oneCell">
    <xdr:from>
      <xdr:col>6</xdr:col>
      <xdr:colOff>1100537</xdr:colOff>
      <xdr:row>6</xdr:row>
      <xdr:rowOff>30079</xdr:rowOff>
    </xdr:from>
    <xdr:to>
      <xdr:col>10</xdr:col>
      <xdr:colOff>493060</xdr:colOff>
      <xdr:row>7</xdr:row>
      <xdr:rowOff>0</xdr:rowOff>
    </xdr:to>
    <xdr:pic>
      <xdr:nvPicPr>
        <xdr:cNvPr id="8" name="Imagem 7"/>
        <xdr:cNvPicPr>
          <a:picLocks noChangeAspect="1"/>
        </xdr:cNvPicPr>
      </xdr:nvPicPr>
      <xdr:blipFill rotWithShape="1">
        <a:blip xmlns:r="http://schemas.openxmlformats.org/officeDocument/2006/relationships" r:embed="rId4"/>
        <a:srcRect l="58472" t="37387" r="8503" b="60342"/>
        <a:stretch/>
      </xdr:blipFill>
      <xdr:spPr>
        <a:xfrm>
          <a:off x="8820800" y="1012658"/>
          <a:ext cx="4325471" cy="160421"/>
        </a:xfrm>
        <a:prstGeom prst="rect">
          <a:avLst/>
        </a:prstGeom>
      </xdr:spPr>
    </xdr:pic>
    <xdr:clientData/>
  </xdr:twoCellAnchor>
  <xdr:twoCellAnchor editAs="oneCell">
    <xdr:from>
      <xdr:col>6</xdr:col>
      <xdr:colOff>1150275</xdr:colOff>
      <xdr:row>7</xdr:row>
      <xdr:rowOff>10028</xdr:rowOff>
    </xdr:from>
    <xdr:to>
      <xdr:col>9</xdr:col>
      <xdr:colOff>584869</xdr:colOff>
      <xdr:row>8</xdr:row>
      <xdr:rowOff>10028</xdr:rowOff>
    </xdr:to>
    <xdr:pic>
      <xdr:nvPicPr>
        <xdr:cNvPr id="9" name="Imagem 8"/>
        <xdr:cNvPicPr>
          <a:picLocks noChangeAspect="1"/>
        </xdr:cNvPicPr>
      </xdr:nvPicPr>
      <xdr:blipFill rotWithShape="1">
        <a:blip xmlns:r="http://schemas.openxmlformats.org/officeDocument/2006/relationships" r:embed="rId5"/>
        <a:srcRect l="58620" t="37317" r="13356" b="60537"/>
        <a:stretch/>
      </xdr:blipFill>
      <xdr:spPr>
        <a:xfrm>
          <a:off x="8870538" y="1183107"/>
          <a:ext cx="3675726" cy="160421"/>
        </a:xfrm>
        <a:prstGeom prst="rect">
          <a:avLst/>
        </a:prstGeom>
      </xdr:spPr>
    </xdr:pic>
    <xdr:clientData/>
  </xdr:twoCellAnchor>
  <xdr:twoCellAnchor editAs="oneCell">
    <xdr:from>
      <xdr:col>7</xdr:col>
      <xdr:colOff>27325</xdr:colOff>
      <xdr:row>8</xdr:row>
      <xdr:rowOff>9043</xdr:rowOff>
    </xdr:from>
    <xdr:to>
      <xdr:col>10</xdr:col>
      <xdr:colOff>400854</xdr:colOff>
      <xdr:row>8</xdr:row>
      <xdr:rowOff>150789</xdr:rowOff>
    </xdr:to>
    <xdr:pic>
      <xdr:nvPicPr>
        <xdr:cNvPr id="10" name="Imagem 9"/>
        <xdr:cNvPicPr>
          <a:picLocks noChangeAspect="1"/>
        </xdr:cNvPicPr>
      </xdr:nvPicPr>
      <xdr:blipFill rotWithShape="1">
        <a:blip xmlns:r="http://schemas.openxmlformats.org/officeDocument/2006/relationships" r:embed="rId6"/>
        <a:srcRect l="59044" t="37148" r="9361" b="60884"/>
        <a:stretch/>
      </xdr:blipFill>
      <xdr:spPr>
        <a:xfrm>
          <a:off x="8910641" y="1342543"/>
          <a:ext cx="4143424" cy="141746"/>
        </a:xfrm>
        <a:prstGeom prst="rect">
          <a:avLst/>
        </a:prstGeom>
      </xdr:spPr>
    </xdr:pic>
    <xdr:clientData/>
  </xdr:twoCellAnchor>
  <xdr:twoCellAnchor editAs="oneCell">
    <xdr:from>
      <xdr:col>7</xdr:col>
      <xdr:colOff>46004</xdr:colOff>
      <xdr:row>8</xdr:row>
      <xdr:rowOff>160420</xdr:rowOff>
    </xdr:from>
    <xdr:to>
      <xdr:col>12</xdr:col>
      <xdr:colOff>475564</xdr:colOff>
      <xdr:row>10</xdr:row>
      <xdr:rowOff>27327</xdr:rowOff>
    </xdr:to>
    <xdr:pic>
      <xdr:nvPicPr>
        <xdr:cNvPr id="11" name="Imagem 10"/>
        <xdr:cNvPicPr>
          <a:picLocks noChangeAspect="1"/>
        </xdr:cNvPicPr>
      </xdr:nvPicPr>
      <xdr:blipFill rotWithShape="1">
        <a:blip xmlns:r="http://schemas.openxmlformats.org/officeDocument/2006/relationships" r:embed="rId7"/>
        <a:srcRect l="31240" t="37199" r="27391" b="60146"/>
        <a:stretch/>
      </xdr:blipFill>
      <xdr:spPr>
        <a:xfrm>
          <a:off x="8929320" y="1493920"/>
          <a:ext cx="5422665" cy="187749"/>
        </a:xfrm>
        <a:prstGeom prst="rect">
          <a:avLst/>
        </a:prstGeom>
      </xdr:spPr>
    </xdr:pic>
    <xdr:clientData/>
  </xdr:twoCellAnchor>
  <xdr:twoCellAnchor editAs="oneCell">
    <xdr:from>
      <xdr:col>6</xdr:col>
      <xdr:colOff>1162019</xdr:colOff>
      <xdr:row>5</xdr:row>
      <xdr:rowOff>30080</xdr:rowOff>
    </xdr:from>
    <xdr:to>
      <xdr:col>10</xdr:col>
      <xdr:colOff>83012</xdr:colOff>
      <xdr:row>6</xdr:row>
      <xdr:rowOff>13860</xdr:rowOff>
    </xdr:to>
    <xdr:pic>
      <xdr:nvPicPr>
        <xdr:cNvPr id="12" name="Imagem 11"/>
        <xdr:cNvPicPr>
          <a:picLocks noChangeAspect="1"/>
        </xdr:cNvPicPr>
      </xdr:nvPicPr>
      <xdr:blipFill rotWithShape="1">
        <a:blip xmlns:r="http://schemas.openxmlformats.org/officeDocument/2006/relationships" r:embed="rId8"/>
        <a:srcRect l="48775" t="54739" r="21508" b="42930"/>
        <a:stretch/>
      </xdr:blipFill>
      <xdr:spPr>
        <a:xfrm>
          <a:off x="8882282" y="832185"/>
          <a:ext cx="3853941" cy="164254"/>
        </a:xfrm>
        <a:prstGeom prst="rect">
          <a:avLst/>
        </a:prstGeom>
      </xdr:spPr>
    </xdr:pic>
    <xdr:clientData/>
  </xdr:twoCellAnchor>
  <xdr:twoCellAnchor editAs="oneCell">
    <xdr:from>
      <xdr:col>7</xdr:col>
      <xdr:colOff>15697</xdr:colOff>
      <xdr:row>10</xdr:row>
      <xdr:rowOff>32107</xdr:rowOff>
    </xdr:from>
    <xdr:to>
      <xdr:col>15</xdr:col>
      <xdr:colOff>463585</xdr:colOff>
      <xdr:row>11</xdr:row>
      <xdr:rowOff>21406</xdr:rowOff>
    </xdr:to>
    <xdr:pic>
      <xdr:nvPicPr>
        <xdr:cNvPr id="13" name="Imagem 12"/>
        <xdr:cNvPicPr>
          <a:picLocks noChangeAspect="1"/>
        </xdr:cNvPicPr>
      </xdr:nvPicPr>
      <xdr:blipFill rotWithShape="1">
        <a:blip xmlns:r="http://schemas.openxmlformats.org/officeDocument/2006/relationships" r:embed="rId9"/>
        <a:srcRect l="42098" t="66063" r="2180" b="31909"/>
        <a:stretch/>
      </xdr:blipFill>
      <xdr:spPr>
        <a:xfrm>
          <a:off x="8898562" y="1690955"/>
          <a:ext cx="7275922" cy="149833"/>
        </a:xfrm>
        <a:prstGeom prst="rect">
          <a:avLst/>
        </a:prstGeom>
      </xdr:spPr>
    </xdr:pic>
    <xdr:clientData/>
  </xdr:twoCellAnchor>
  <xdr:twoCellAnchor editAs="oneCell">
    <xdr:from>
      <xdr:col>7</xdr:col>
      <xdr:colOff>15519</xdr:colOff>
      <xdr:row>12</xdr:row>
      <xdr:rowOff>7845</xdr:rowOff>
    </xdr:from>
    <xdr:to>
      <xdr:col>10</xdr:col>
      <xdr:colOff>329630</xdr:colOff>
      <xdr:row>13</xdr:row>
      <xdr:rowOff>4458</xdr:rowOff>
    </xdr:to>
    <xdr:pic>
      <xdr:nvPicPr>
        <xdr:cNvPr id="14" name="Imagem 13"/>
        <xdr:cNvPicPr>
          <a:picLocks noChangeAspect="1"/>
        </xdr:cNvPicPr>
      </xdr:nvPicPr>
      <xdr:blipFill rotWithShape="1">
        <a:blip xmlns:r="http://schemas.openxmlformats.org/officeDocument/2006/relationships" r:embed="rId10"/>
        <a:srcRect l="42125" t="65890" r="26459" b="31920"/>
        <a:stretch/>
      </xdr:blipFill>
      <xdr:spPr>
        <a:xfrm>
          <a:off x="8898384" y="1987761"/>
          <a:ext cx="4092004" cy="157146"/>
        </a:xfrm>
        <a:prstGeom prst="rect">
          <a:avLst/>
        </a:prstGeom>
      </xdr:spPr>
    </xdr:pic>
    <xdr:clientData/>
  </xdr:twoCellAnchor>
  <xdr:twoCellAnchor editAs="oneCell">
    <xdr:from>
      <xdr:col>6</xdr:col>
      <xdr:colOff>1150492</xdr:colOff>
      <xdr:row>13</xdr:row>
      <xdr:rowOff>5171</xdr:rowOff>
    </xdr:from>
    <xdr:to>
      <xdr:col>9</xdr:col>
      <xdr:colOff>2676</xdr:colOff>
      <xdr:row>14</xdr:row>
      <xdr:rowOff>32104</xdr:rowOff>
    </xdr:to>
    <xdr:pic>
      <xdr:nvPicPr>
        <xdr:cNvPr id="15" name="Imagem 14"/>
        <xdr:cNvPicPr>
          <a:picLocks noChangeAspect="1"/>
        </xdr:cNvPicPr>
      </xdr:nvPicPr>
      <xdr:blipFill rotWithShape="1">
        <a:blip xmlns:r="http://schemas.openxmlformats.org/officeDocument/2006/relationships" r:embed="rId11"/>
        <a:srcRect l="41853" t="63712" r="34337" b="33725"/>
        <a:stretch/>
      </xdr:blipFill>
      <xdr:spPr>
        <a:xfrm>
          <a:off x="8866812" y="2145620"/>
          <a:ext cx="3100976" cy="187467"/>
        </a:xfrm>
        <a:prstGeom prst="rect">
          <a:avLst/>
        </a:prstGeom>
      </xdr:spPr>
    </xdr:pic>
    <xdr:clientData/>
  </xdr:twoCellAnchor>
  <xdr:twoCellAnchor editAs="oneCell">
    <xdr:from>
      <xdr:col>7</xdr:col>
      <xdr:colOff>10523</xdr:colOff>
      <xdr:row>14</xdr:row>
      <xdr:rowOff>21403</xdr:rowOff>
    </xdr:from>
    <xdr:to>
      <xdr:col>13</xdr:col>
      <xdr:colOff>118258</xdr:colOff>
      <xdr:row>15</xdr:row>
      <xdr:rowOff>21048</xdr:rowOff>
    </xdr:to>
    <xdr:pic>
      <xdr:nvPicPr>
        <xdr:cNvPr id="16" name="Imagem 15"/>
        <xdr:cNvPicPr>
          <a:picLocks noChangeAspect="1"/>
        </xdr:cNvPicPr>
      </xdr:nvPicPr>
      <xdr:blipFill rotWithShape="1">
        <a:blip xmlns:r="http://schemas.openxmlformats.org/officeDocument/2006/relationships" r:embed="rId12"/>
        <a:srcRect l="41976" t="63948" r="14208" b="33880"/>
        <a:stretch/>
      </xdr:blipFill>
      <xdr:spPr>
        <a:xfrm>
          <a:off x="8893388" y="2322386"/>
          <a:ext cx="5715713" cy="160179"/>
        </a:xfrm>
        <a:prstGeom prst="rect">
          <a:avLst/>
        </a:prstGeom>
      </xdr:spPr>
    </xdr:pic>
    <xdr:clientData/>
  </xdr:twoCellAnchor>
  <xdr:twoCellAnchor editAs="oneCell">
    <xdr:from>
      <xdr:col>7</xdr:col>
      <xdr:colOff>31571</xdr:colOff>
      <xdr:row>15</xdr:row>
      <xdr:rowOff>21405</xdr:rowOff>
    </xdr:from>
    <xdr:to>
      <xdr:col>13</xdr:col>
      <xdr:colOff>431834</xdr:colOff>
      <xdr:row>16</xdr:row>
      <xdr:rowOff>26221</xdr:rowOff>
    </xdr:to>
    <xdr:pic>
      <xdr:nvPicPr>
        <xdr:cNvPr id="17" name="Imagem 16"/>
        <xdr:cNvPicPr>
          <a:picLocks noChangeAspect="1"/>
        </xdr:cNvPicPr>
      </xdr:nvPicPr>
      <xdr:blipFill rotWithShape="1">
        <a:blip xmlns:r="http://schemas.openxmlformats.org/officeDocument/2006/relationships" r:embed="rId13"/>
        <a:srcRect l="42221" t="64078" r="11753" b="33661"/>
        <a:stretch/>
      </xdr:blipFill>
      <xdr:spPr>
        <a:xfrm>
          <a:off x="8914436" y="2482922"/>
          <a:ext cx="6008241" cy="165350"/>
        </a:xfrm>
        <a:prstGeom prst="rect">
          <a:avLst/>
        </a:prstGeom>
      </xdr:spPr>
    </xdr:pic>
    <xdr:clientData/>
  </xdr:twoCellAnchor>
  <xdr:twoCellAnchor editAs="oneCell">
    <xdr:from>
      <xdr:col>7</xdr:col>
      <xdr:colOff>26043</xdr:colOff>
      <xdr:row>15</xdr:row>
      <xdr:rowOff>149833</xdr:rowOff>
    </xdr:from>
    <xdr:to>
      <xdr:col>10</xdr:col>
      <xdr:colOff>410432</xdr:colOff>
      <xdr:row>17</xdr:row>
      <xdr:rowOff>5175</xdr:rowOff>
    </xdr:to>
    <xdr:pic>
      <xdr:nvPicPr>
        <xdr:cNvPr id="18" name="Imagem 17"/>
        <xdr:cNvPicPr>
          <a:picLocks noChangeAspect="1"/>
        </xdr:cNvPicPr>
      </xdr:nvPicPr>
      <xdr:blipFill rotWithShape="1">
        <a:blip xmlns:r="http://schemas.openxmlformats.org/officeDocument/2006/relationships" r:embed="rId14"/>
        <a:srcRect l="42344" t="63544" r="25745" b="34046"/>
        <a:stretch/>
      </xdr:blipFill>
      <xdr:spPr>
        <a:xfrm>
          <a:off x="8908908" y="2611350"/>
          <a:ext cx="4162282" cy="176409"/>
        </a:xfrm>
        <a:prstGeom prst="rect">
          <a:avLst/>
        </a:prstGeom>
      </xdr:spPr>
    </xdr:pic>
    <xdr:clientData/>
  </xdr:twoCellAnchor>
  <xdr:twoCellAnchor editAs="oneCell">
    <xdr:from>
      <xdr:col>6</xdr:col>
      <xdr:colOff>1139790</xdr:colOff>
      <xdr:row>17</xdr:row>
      <xdr:rowOff>21404</xdr:rowOff>
    </xdr:from>
    <xdr:to>
      <xdr:col>13</xdr:col>
      <xdr:colOff>405258</xdr:colOff>
      <xdr:row>18</xdr:row>
      <xdr:rowOff>47625</xdr:rowOff>
    </xdr:to>
    <xdr:pic>
      <xdr:nvPicPr>
        <xdr:cNvPr id="19" name="Imagem 18"/>
        <xdr:cNvPicPr>
          <a:picLocks noChangeAspect="1"/>
        </xdr:cNvPicPr>
      </xdr:nvPicPr>
      <xdr:blipFill rotWithShape="1">
        <a:blip xmlns:r="http://schemas.openxmlformats.org/officeDocument/2006/relationships" r:embed="rId15"/>
        <a:srcRect l="41853" t="63856" r="11876" b="33607"/>
        <a:stretch/>
      </xdr:blipFill>
      <xdr:spPr>
        <a:xfrm>
          <a:off x="8856110" y="2803988"/>
          <a:ext cx="6039991" cy="1867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25</xdr:col>
      <xdr:colOff>69454</xdr:colOff>
      <xdr:row>2</xdr:row>
      <xdr:rowOff>146844</xdr:rowOff>
    </xdr:from>
    <xdr:to>
      <xdr:col>28</xdr:col>
      <xdr:colOff>331788</xdr:colOff>
      <xdr:row>13</xdr:row>
      <xdr:rowOff>83344</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2735" y="464344"/>
          <a:ext cx="2078037" cy="1861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581025</xdr:colOff>
      <xdr:row>16</xdr:row>
      <xdr:rowOff>83383</xdr:rowOff>
    </xdr:from>
    <xdr:to>
      <xdr:col>15</xdr:col>
      <xdr:colOff>400050</xdr:colOff>
      <xdr:row>23</xdr:row>
      <xdr:rowOff>114299</xdr:rowOff>
    </xdr:to>
    <xdr:pic>
      <xdr:nvPicPr>
        <xdr:cNvPr id="3"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39025" y="2512258"/>
          <a:ext cx="2647950" cy="1183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317715</xdr:colOff>
      <xdr:row>16</xdr:row>
      <xdr:rowOff>85724</xdr:rowOff>
    </xdr:from>
    <xdr:to>
      <xdr:col>20</xdr:col>
      <xdr:colOff>276225</xdr:colOff>
      <xdr:row>23</xdr:row>
      <xdr:rowOff>104774</xdr:rowOff>
    </xdr:to>
    <xdr:pic>
      <xdr:nvPicPr>
        <xdr:cNvPr id="4" name="Imagem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04640" y="2514599"/>
          <a:ext cx="3197010"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476250</xdr:colOff>
      <xdr:row>39</xdr:row>
      <xdr:rowOff>9525</xdr:rowOff>
    </xdr:from>
    <xdr:to>
      <xdr:col>21</xdr:col>
      <xdr:colOff>266700</xdr:colOff>
      <xdr:row>46</xdr:row>
      <xdr:rowOff>114300</xdr:rowOff>
    </xdr:to>
    <xdr:pic>
      <xdr:nvPicPr>
        <xdr:cNvPr id="5" name="Imagem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63275" y="6600825"/>
          <a:ext cx="28384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304800</xdr:colOff>
      <xdr:row>38</xdr:row>
      <xdr:rowOff>171450</xdr:rowOff>
    </xdr:from>
    <xdr:to>
      <xdr:col>16</xdr:col>
      <xdr:colOff>161925</xdr:colOff>
      <xdr:row>48</xdr:row>
      <xdr:rowOff>28575</xdr:rowOff>
    </xdr:to>
    <xdr:pic>
      <xdr:nvPicPr>
        <xdr:cNvPr id="6" name="Imagem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162800" y="6591300"/>
          <a:ext cx="348615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34291</xdr:colOff>
      <xdr:row>41</xdr:row>
      <xdr:rowOff>1</xdr:rowOff>
    </xdr:from>
    <xdr:to>
      <xdr:col>7</xdr:col>
      <xdr:colOff>356236</xdr:colOff>
      <xdr:row>60</xdr:row>
      <xdr:rowOff>50150</xdr:rowOff>
    </xdr:to>
    <xdr:pic>
      <xdr:nvPicPr>
        <xdr:cNvPr id="7" name="Picture 6"/>
        <xdr:cNvPicPr>
          <a:picLocks noChangeAspect="1"/>
        </xdr:cNvPicPr>
      </xdr:nvPicPr>
      <xdr:blipFill>
        <a:blip xmlns:r="http://schemas.openxmlformats.org/officeDocument/2006/relationships" r:embed="rId6"/>
        <a:stretch>
          <a:fillRect/>
        </a:stretch>
      </xdr:blipFill>
      <xdr:spPr>
        <a:xfrm>
          <a:off x="262891" y="7383781"/>
          <a:ext cx="4154805" cy="3235309"/>
        </a:xfrm>
        <a:prstGeom prst="rect">
          <a:avLst/>
        </a:prstGeom>
      </xdr:spPr>
    </xdr:pic>
    <xdr:clientData/>
  </xdr:twoCellAnchor>
  <xdr:twoCellAnchor editAs="oneCell">
    <xdr:from>
      <xdr:col>11</xdr:col>
      <xdr:colOff>49610</xdr:colOff>
      <xdr:row>5</xdr:row>
      <xdr:rowOff>0</xdr:rowOff>
    </xdr:from>
    <xdr:to>
      <xdr:col>18</xdr:col>
      <xdr:colOff>63139</xdr:colOff>
      <xdr:row>5</xdr:row>
      <xdr:rowOff>128984</xdr:rowOff>
    </xdr:to>
    <xdr:pic>
      <xdr:nvPicPr>
        <xdr:cNvPr id="8" name="Imagem 7"/>
        <xdr:cNvPicPr>
          <a:picLocks noChangeAspect="1"/>
        </xdr:cNvPicPr>
      </xdr:nvPicPr>
      <xdr:blipFill rotWithShape="1">
        <a:blip xmlns:r="http://schemas.openxmlformats.org/officeDocument/2006/relationships" r:embed="rId7"/>
        <a:srcRect l="15972" t="64984" r="46452" b="33093"/>
        <a:stretch/>
      </xdr:blipFill>
      <xdr:spPr>
        <a:xfrm>
          <a:off x="8334376" y="813594"/>
          <a:ext cx="4855404" cy="128984"/>
        </a:xfrm>
        <a:prstGeom prst="rect">
          <a:avLst/>
        </a:prstGeom>
      </xdr:spPr>
    </xdr:pic>
    <xdr:clientData/>
  </xdr:twoCellAnchor>
  <xdr:twoCellAnchor editAs="oneCell">
    <xdr:from>
      <xdr:col>10</xdr:col>
      <xdr:colOff>1049914</xdr:colOff>
      <xdr:row>6</xdr:row>
      <xdr:rowOff>10823</xdr:rowOff>
    </xdr:from>
    <xdr:to>
      <xdr:col>16</xdr:col>
      <xdr:colOff>398678</xdr:colOff>
      <xdr:row>6</xdr:row>
      <xdr:rowOff>160554</xdr:rowOff>
    </xdr:to>
    <xdr:pic>
      <xdr:nvPicPr>
        <xdr:cNvPr id="9" name="Imagem 8"/>
        <xdr:cNvPicPr>
          <a:picLocks noChangeAspect="1"/>
        </xdr:cNvPicPr>
      </xdr:nvPicPr>
      <xdr:blipFill rotWithShape="1">
        <a:blip xmlns:r="http://schemas.openxmlformats.org/officeDocument/2006/relationships" r:embed="rId8"/>
        <a:srcRect l="15475" t="64974" r="53466" b="32827"/>
        <a:stretch/>
      </xdr:blipFill>
      <xdr:spPr>
        <a:xfrm>
          <a:off x="8282961" y="1003011"/>
          <a:ext cx="4031889" cy="149731"/>
        </a:xfrm>
        <a:prstGeom prst="rect">
          <a:avLst/>
        </a:prstGeom>
      </xdr:spPr>
    </xdr:pic>
    <xdr:clientData/>
  </xdr:twoCellAnchor>
  <xdr:twoCellAnchor editAs="oneCell">
    <xdr:from>
      <xdr:col>11</xdr:col>
      <xdr:colOff>40590</xdr:colOff>
      <xdr:row>7</xdr:row>
      <xdr:rowOff>2706</xdr:rowOff>
    </xdr:from>
    <xdr:to>
      <xdr:col>18</xdr:col>
      <xdr:colOff>140711</xdr:colOff>
      <xdr:row>7</xdr:row>
      <xdr:rowOff>138007</xdr:rowOff>
    </xdr:to>
    <xdr:pic>
      <xdr:nvPicPr>
        <xdr:cNvPr id="10" name="Imagem 9"/>
        <xdr:cNvPicPr>
          <a:picLocks noChangeAspect="1"/>
        </xdr:cNvPicPr>
      </xdr:nvPicPr>
      <xdr:blipFill rotWithShape="1">
        <a:blip xmlns:r="http://schemas.openxmlformats.org/officeDocument/2006/relationships" r:embed="rId9"/>
        <a:srcRect l="15857" t="64691" r="46069" b="33309"/>
        <a:stretch/>
      </xdr:blipFill>
      <xdr:spPr>
        <a:xfrm>
          <a:off x="8325356" y="1173487"/>
          <a:ext cx="4941996" cy="135301"/>
        </a:xfrm>
        <a:prstGeom prst="rect">
          <a:avLst/>
        </a:prstGeom>
      </xdr:spPr>
    </xdr:pic>
    <xdr:clientData/>
  </xdr:twoCellAnchor>
  <xdr:twoCellAnchor editAs="oneCell">
    <xdr:from>
      <xdr:col>11</xdr:col>
      <xdr:colOff>60433</xdr:colOff>
      <xdr:row>7</xdr:row>
      <xdr:rowOff>163259</xdr:rowOff>
    </xdr:from>
    <xdr:to>
      <xdr:col>18</xdr:col>
      <xdr:colOff>316598</xdr:colOff>
      <xdr:row>8</xdr:row>
      <xdr:rowOff>119964</xdr:rowOff>
    </xdr:to>
    <xdr:pic>
      <xdr:nvPicPr>
        <xdr:cNvPr id="11" name="Imagem 10"/>
        <xdr:cNvPicPr>
          <a:picLocks noChangeAspect="1"/>
        </xdr:cNvPicPr>
      </xdr:nvPicPr>
      <xdr:blipFill rotWithShape="1">
        <a:blip xmlns:r="http://schemas.openxmlformats.org/officeDocument/2006/relationships" r:embed="rId10"/>
        <a:srcRect l="16031" t="64930" r="44671" b="33073"/>
        <a:stretch/>
      </xdr:blipFill>
      <xdr:spPr>
        <a:xfrm>
          <a:off x="8345199" y="1334040"/>
          <a:ext cx="5098040" cy="135299"/>
        </a:xfrm>
        <a:prstGeom prst="rect">
          <a:avLst/>
        </a:prstGeom>
      </xdr:spPr>
    </xdr:pic>
    <xdr:clientData/>
  </xdr:twoCellAnchor>
  <xdr:twoCellAnchor editAs="oneCell">
    <xdr:from>
      <xdr:col>11</xdr:col>
      <xdr:colOff>26157</xdr:colOff>
      <xdr:row>8</xdr:row>
      <xdr:rowOff>165064</xdr:rowOff>
    </xdr:from>
    <xdr:to>
      <xdr:col>19</xdr:col>
      <xdr:colOff>573664</xdr:colOff>
      <xdr:row>9</xdr:row>
      <xdr:rowOff>150631</xdr:rowOff>
    </xdr:to>
    <xdr:pic>
      <xdr:nvPicPr>
        <xdr:cNvPr id="12" name="Imagem 11"/>
        <xdr:cNvPicPr>
          <a:picLocks noChangeAspect="1"/>
        </xdr:cNvPicPr>
      </xdr:nvPicPr>
      <xdr:blipFill rotWithShape="1">
        <a:blip xmlns:r="http://schemas.openxmlformats.org/officeDocument/2006/relationships" r:embed="rId11"/>
        <a:srcRect l="15746" t="64647" r="38055" b="32954"/>
        <a:stretch/>
      </xdr:blipFill>
      <xdr:spPr>
        <a:xfrm>
          <a:off x="8310923" y="1514439"/>
          <a:ext cx="5994616" cy="164161"/>
        </a:xfrm>
        <a:prstGeom prst="rect">
          <a:avLst/>
        </a:prstGeom>
      </xdr:spPr>
    </xdr:pic>
    <xdr:clientData/>
  </xdr:twoCellAnchor>
  <xdr:twoCellAnchor editAs="oneCell">
    <xdr:from>
      <xdr:col>11</xdr:col>
      <xdr:colOff>38785</xdr:colOff>
      <xdr:row>10</xdr:row>
      <xdr:rowOff>31568</xdr:rowOff>
    </xdr:from>
    <xdr:to>
      <xdr:col>18</xdr:col>
      <xdr:colOff>59531</xdr:colOff>
      <xdr:row>10</xdr:row>
      <xdr:rowOff>152436</xdr:rowOff>
    </xdr:to>
    <xdr:pic>
      <xdr:nvPicPr>
        <xdr:cNvPr id="13" name="Imagem 12"/>
        <xdr:cNvPicPr>
          <a:picLocks noChangeAspect="1"/>
        </xdr:cNvPicPr>
      </xdr:nvPicPr>
      <xdr:blipFill rotWithShape="1">
        <a:blip xmlns:r="http://schemas.openxmlformats.org/officeDocument/2006/relationships" r:embed="rId12"/>
        <a:srcRect l="15799" t="64963" r="46785" b="33237"/>
        <a:stretch/>
      </xdr:blipFill>
      <xdr:spPr>
        <a:xfrm>
          <a:off x="8323551" y="1738131"/>
          <a:ext cx="4862621" cy="120868"/>
        </a:xfrm>
        <a:prstGeom prst="rect">
          <a:avLst/>
        </a:prstGeom>
      </xdr:spPr>
    </xdr:pic>
    <xdr:clientData/>
  </xdr:twoCellAnchor>
  <xdr:twoCellAnchor editAs="oneCell">
    <xdr:from>
      <xdr:col>11</xdr:col>
      <xdr:colOff>34274</xdr:colOff>
      <xdr:row>11</xdr:row>
      <xdr:rowOff>23451</xdr:rowOff>
    </xdr:from>
    <xdr:to>
      <xdr:col>19</xdr:col>
      <xdr:colOff>127178</xdr:colOff>
      <xdr:row>11</xdr:row>
      <xdr:rowOff>173183</xdr:rowOff>
    </xdr:to>
    <xdr:pic>
      <xdr:nvPicPr>
        <xdr:cNvPr id="14" name="Imagem 13"/>
        <xdr:cNvPicPr>
          <a:picLocks noChangeAspect="1"/>
        </xdr:cNvPicPr>
      </xdr:nvPicPr>
      <xdr:blipFill rotWithShape="1">
        <a:blip xmlns:r="http://schemas.openxmlformats.org/officeDocument/2006/relationships" r:embed="rId13"/>
        <a:srcRect l="15737" t="64687" r="41614" b="33113"/>
        <a:stretch/>
      </xdr:blipFill>
      <xdr:spPr>
        <a:xfrm>
          <a:off x="8319040" y="1908607"/>
          <a:ext cx="5540013" cy="149732"/>
        </a:xfrm>
        <a:prstGeom prst="rect">
          <a:avLst/>
        </a:prstGeom>
      </xdr:spPr>
    </xdr:pic>
    <xdr:clientData/>
  </xdr:twoCellAnchor>
  <xdr:twoCellAnchor editAs="oneCell">
    <xdr:from>
      <xdr:col>11</xdr:col>
      <xdr:colOff>51413</xdr:colOff>
      <xdr:row>12</xdr:row>
      <xdr:rowOff>27961</xdr:rowOff>
    </xdr:from>
    <xdr:to>
      <xdr:col>20</xdr:col>
      <xdr:colOff>192124</xdr:colOff>
      <xdr:row>12</xdr:row>
      <xdr:rowOff>148828</xdr:rowOff>
    </xdr:to>
    <xdr:pic>
      <xdr:nvPicPr>
        <xdr:cNvPr id="15" name="Imagem 14"/>
        <xdr:cNvPicPr>
          <a:picLocks noChangeAspect="1"/>
        </xdr:cNvPicPr>
      </xdr:nvPicPr>
      <xdr:blipFill rotWithShape="1">
        <a:blip xmlns:r="http://schemas.openxmlformats.org/officeDocument/2006/relationships" r:embed="rId14"/>
        <a:srcRect l="15910" t="64976" r="36319" b="33222"/>
        <a:stretch/>
      </xdr:blipFill>
      <xdr:spPr>
        <a:xfrm>
          <a:off x="8336179" y="2091711"/>
          <a:ext cx="6193054" cy="120867"/>
        </a:xfrm>
        <a:prstGeom prst="rect">
          <a:avLst/>
        </a:prstGeom>
      </xdr:spPr>
    </xdr:pic>
    <xdr:clientData/>
  </xdr:twoCellAnchor>
  <xdr:twoCellAnchor editAs="oneCell">
    <xdr:from>
      <xdr:col>11</xdr:col>
      <xdr:colOff>46002</xdr:colOff>
      <xdr:row>13</xdr:row>
      <xdr:rowOff>14430</xdr:rowOff>
    </xdr:from>
    <xdr:to>
      <xdr:col>21</xdr:col>
      <xdr:colOff>244440</xdr:colOff>
      <xdr:row>13</xdr:row>
      <xdr:rowOff>158749</xdr:rowOff>
    </xdr:to>
    <xdr:pic>
      <xdr:nvPicPr>
        <xdr:cNvPr id="16" name="Imagem 15"/>
        <xdr:cNvPicPr>
          <a:picLocks noChangeAspect="1"/>
        </xdr:cNvPicPr>
      </xdr:nvPicPr>
      <xdr:blipFill rotWithShape="1">
        <a:blip xmlns:r="http://schemas.openxmlformats.org/officeDocument/2006/relationships" r:embed="rId15"/>
        <a:srcRect l="16071" t="64883" r="31035" b="33113"/>
        <a:stretch/>
      </xdr:blipFill>
      <xdr:spPr>
        <a:xfrm>
          <a:off x="8330768" y="2256774"/>
          <a:ext cx="6856016" cy="1443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285750</xdr:colOff>
      <xdr:row>10</xdr:row>
      <xdr:rowOff>133350</xdr:rowOff>
    </xdr:from>
    <xdr:to>
      <xdr:col>19</xdr:col>
      <xdr:colOff>400050</xdr:colOff>
      <xdr:row>29</xdr:row>
      <xdr:rowOff>114300</xdr:rowOff>
    </xdr:to>
    <xdr:grpSp>
      <xdr:nvGrpSpPr>
        <xdr:cNvPr id="2" name="Group 20"/>
        <xdr:cNvGrpSpPr>
          <a:grpSpLocks/>
        </xdr:cNvGrpSpPr>
      </xdr:nvGrpSpPr>
      <xdr:grpSpPr bwMode="auto">
        <a:xfrm>
          <a:off x="9086850" y="1962150"/>
          <a:ext cx="3162300" cy="3152775"/>
          <a:chOff x="747" y="18"/>
          <a:chExt cx="332" cy="332"/>
        </a:xfrm>
      </xdr:grpSpPr>
      <xdr:sp macro="" textlink="">
        <xdr:nvSpPr>
          <xdr:cNvPr id="3" name="AutoShape 2"/>
          <xdr:cNvSpPr>
            <a:spLocks noChangeArrowheads="1"/>
          </xdr:cNvSpPr>
        </xdr:nvSpPr>
        <xdr:spPr bwMode="auto">
          <a:xfrm>
            <a:off x="827" y="18"/>
            <a:ext cx="144" cy="51"/>
          </a:xfrm>
          <a:prstGeom prst="flowChartDecision">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Condição?</a:t>
            </a:r>
          </a:p>
        </xdr:txBody>
      </xdr:sp>
      <xdr:sp macro="" textlink="">
        <xdr:nvSpPr>
          <xdr:cNvPr id="4" name="AutoShape 3"/>
          <xdr:cNvSpPr>
            <a:spLocks noChangeArrowheads="1"/>
          </xdr:cNvSpPr>
        </xdr:nvSpPr>
        <xdr:spPr bwMode="auto">
          <a:xfrm>
            <a:off x="780" y="106"/>
            <a:ext cx="84" cy="24"/>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Acção V</a:t>
            </a:r>
          </a:p>
        </xdr:txBody>
      </xdr:sp>
      <xdr:sp macro="" textlink="">
        <xdr:nvSpPr>
          <xdr:cNvPr id="5" name="AutoShape 4"/>
          <xdr:cNvSpPr>
            <a:spLocks noChangeArrowheads="1"/>
          </xdr:cNvSpPr>
        </xdr:nvSpPr>
        <xdr:spPr bwMode="auto">
          <a:xfrm>
            <a:off x="931" y="107"/>
            <a:ext cx="84" cy="25"/>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Acção F</a:t>
            </a:r>
          </a:p>
        </xdr:txBody>
      </xdr:sp>
      <xdr:cxnSp macro="">
        <xdr:nvCxnSpPr>
          <xdr:cNvPr id="6" name="AutoShape 5"/>
          <xdr:cNvCxnSpPr>
            <a:cxnSpLocks noChangeShapeType="1"/>
            <a:stCxn id="3" idx="1"/>
            <a:endCxn id="4" idx="0"/>
          </xdr:cNvCxnSpPr>
        </xdr:nvCxnSpPr>
        <xdr:spPr bwMode="auto">
          <a:xfrm rot="10800000" flipV="1">
            <a:off x="822" y="44"/>
            <a:ext cx="5" cy="62"/>
          </a:xfrm>
          <a:prstGeom prst="bentConnector2">
            <a:avLst/>
          </a:prstGeom>
          <a:noFill/>
          <a:ln w="9525">
            <a:solidFill>
              <a:srgbClr val="000000"/>
            </a:solidFill>
            <a:miter lim="800000"/>
            <a:headEnd/>
            <a:tailEnd type="triangle" w="med" len="med"/>
          </a:ln>
        </xdr:spPr>
      </xdr:cxnSp>
      <xdr:cxnSp macro="">
        <xdr:nvCxnSpPr>
          <xdr:cNvPr id="7" name="AutoShape 6"/>
          <xdr:cNvCxnSpPr>
            <a:cxnSpLocks noChangeShapeType="1"/>
            <a:stCxn id="3" idx="3"/>
            <a:endCxn id="5" idx="0"/>
          </xdr:cNvCxnSpPr>
        </xdr:nvCxnSpPr>
        <xdr:spPr bwMode="auto">
          <a:xfrm>
            <a:off x="971" y="44"/>
            <a:ext cx="2" cy="63"/>
          </a:xfrm>
          <a:prstGeom prst="bentConnector2">
            <a:avLst/>
          </a:prstGeom>
          <a:noFill/>
          <a:ln w="9525">
            <a:solidFill>
              <a:srgbClr val="000000"/>
            </a:solidFill>
            <a:miter lim="800000"/>
            <a:headEnd/>
            <a:tailEnd type="triangle" w="med" len="med"/>
          </a:ln>
        </xdr:spPr>
      </xdr:cxnSp>
      <xdr:sp macro="" textlink="">
        <xdr:nvSpPr>
          <xdr:cNvPr id="8" name="Rectangle 7"/>
          <xdr:cNvSpPr>
            <a:spLocks noChangeArrowheads="1"/>
          </xdr:cNvSpPr>
        </xdr:nvSpPr>
        <xdr:spPr bwMode="auto">
          <a:xfrm>
            <a:off x="805" y="63"/>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Sim</a:t>
            </a:r>
          </a:p>
        </xdr:txBody>
      </xdr:sp>
      <xdr:sp macro="" textlink="">
        <xdr:nvSpPr>
          <xdr:cNvPr id="9" name="Rectangle 10"/>
          <xdr:cNvSpPr>
            <a:spLocks noChangeArrowheads="1"/>
          </xdr:cNvSpPr>
        </xdr:nvSpPr>
        <xdr:spPr bwMode="auto">
          <a:xfrm>
            <a:off x="956" y="65"/>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Não</a:t>
            </a:r>
          </a:p>
        </xdr:txBody>
      </xdr:sp>
      <xdr:sp macro="" textlink="">
        <xdr:nvSpPr>
          <xdr:cNvPr id="10" name="AutoShape 11"/>
          <xdr:cNvSpPr>
            <a:spLocks noChangeArrowheads="1"/>
          </xdr:cNvSpPr>
        </xdr:nvSpPr>
        <xdr:spPr bwMode="auto">
          <a:xfrm>
            <a:off x="827" y="190"/>
            <a:ext cx="144" cy="51"/>
          </a:xfrm>
          <a:prstGeom prst="flowChartDecis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E16=A</a:t>
            </a:r>
          </a:p>
        </xdr:txBody>
      </xdr:sp>
      <xdr:sp macro="" textlink="">
        <xdr:nvSpPr>
          <xdr:cNvPr id="11" name="AutoShape 12"/>
          <xdr:cNvSpPr>
            <a:spLocks noChangeArrowheads="1"/>
          </xdr:cNvSpPr>
        </xdr:nvSpPr>
        <xdr:spPr bwMode="auto">
          <a:xfrm>
            <a:off x="780" y="278"/>
            <a:ext cx="84" cy="24"/>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a:t>
            </a:r>
          </a:p>
        </xdr:txBody>
      </xdr:sp>
      <xdr:sp macro="" textlink="">
        <xdr:nvSpPr>
          <xdr:cNvPr id="12" name="AutoShape 13"/>
          <xdr:cNvSpPr>
            <a:spLocks noChangeArrowheads="1"/>
          </xdr:cNvSpPr>
        </xdr:nvSpPr>
        <xdr:spPr bwMode="auto">
          <a:xfrm>
            <a:off x="931" y="279"/>
            <a:ext cx="84" cy="25"/>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 "</a:t>
            </a:r>
          </a:p>
        </xdr:txBody>
      </xdr:sp>
      <xdr:cxnSp macro="">
        <xdr:nvCxnSpPr>
          <xdr:cNvPr id="13" name="AutoShape 14"/>
          <xdr:cNvCxnSpPr>
            <a:cxnSpLocks noChangeShapeType="1"/>
            <a:stCxn id="10" idx="1"/>
            <a:endCxn id="11" idx="0"/>
          </xdr:cNvCxnSpPr>
        </xdr:nvCxnSpPr>
        <xdr:spPr bwMode="auto">
          <a:xfrm rot="10800000" flipV="1">
            <a:off x="822" y="216"/>
            <a:ext cx="5" cy="62"/>
          </a:xfrm>
          <a:prstGeom prst="bentConnector2">
            <a:avLst/>
          </a:prstGeom>
          <a:noFill/>
          <a:ln w="9525">
            <a:solidFill>
              <a:srgbClr val="000000"/>
            </a:solidFill>
            <a:miter lim="800000"/>
            <a:headEnd/>
            <a:tailEnd type="triangle" w="med" len="med"/>
          </a:ln>
        </xdr:spPr>
      </xdr:cxnSp>
      <xdr:cxnSp macro="">
        <xdr:nvCxnSpPr>
          <xdr:cNvPr id="14" name="AutoShape 15"/>
          <xdr:cNvCxnSpPr>
            <a:cxnSpLocks noChangeShapeType="1"/>
            <a:stCxn id="10" idx="3"/>
            <a:endCxn id="12" idx="0"/>
          </xdr:cNvCxnSpPr>
        </xdr:nvCxnSpPr>
        <xdr:spPr bwMode="auto">
          <a:xfrm>
            <a:off x="971" y="216"/>
            <a:ext cx="2" cy="63"/>
          </a:xfrm>
          <a:prstGeom prst="bentConnector2">
            <a:avLst/>
          </a:prstGeom>
          <a:noFill/>
          <a:ln w="9525">
            <a:solidFill>
              <a:srgbClr val="000000"/>
            </a:solidFill>
            <a:miter lim="800000"/>
            <a:headEnd/>
            <a:tailEnd type="triangle" w="med" len="med"/>
          </a:ln>
        </xdr:spPr>
      </xdr:cxnSp>
      <xdr:sp macro="" textlink="">
        <xdr:nvSpPr>
          <xdr:cNvPr id="15" name="Rectangle 16"/>
          <xdr:cNvSpPr>
            <a:spLocks noChangeArrowheads="1"/>
          </xdr:cNvSpPr>
        </xdr:nvSpPr>
        <xdr:spPr bwMode="auto">
          <a:xfrm>
            <a:off x="805" y="235"/>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Sim</a:t>
            </a:r>
          </a:p>
        </xdr:txBody>
      </xdr:sp>
      <xdr:sp macro="" textlink="">
        <xdr:nvSpPr>
          <xdr:cNvPr id="16" name="Rectangle 17"/>
          <xdr:cNvSpPr>
            <a:spLocks noChangeArrowheads="1"/>
          </xdr:cNvSpPr>
        </xdr:nvSpPr>
        <xdr:spPr bwMode="auto">
          <a:xfrm>
            <a:off x="956" y="237"/>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Não</a:t>
            </a:r>
          </a:p>
        </xdr:txBody>
      </xdr:sp>
      <xdr:sp macro="" textlink="">
        <xdr:nvSpPr>
          <xdr:cNvPr id="17" name="Rectangle 18"/>
          <xdr:cNvSpPr>
            <a:spLocks noChangeArrowheads="1"/>
          </xdr:cNvSpPr>
        </xdr:nvSpPr>
        <xdr:spPr bwMode="auto">
          <a:xfrm>
            <a:off x="763" y="143"/>
            <a:ext cx="286" cy="29"/>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l" rtl="0">
              <a:defRPr sz="1000"/>
            </a:pPr>
            <a:r>
              <a:rPr lang="pt-PT" sz="1400" b="1" i="0" u="none" strike="noStrike" baseline="0">
                <a:solidFill>
                  <a:srgbClr val="000000"/>
                </a:solidFill>
                <a:latin typeface="Arial"/>
                <a:cs typeface="Arial"/>
              </a:rPr>
              <a:t>=Se(condição;acção V;acção F)</a:t>
            </a:r>
          </a:p>
        </xdr:txBody>
      </xdr:sp>
      <xdr:sp macro="" textlink="">
        <xdr:nvSpPr>
          <xdr:cNvPr id="18" name="Rectangle 19"/>
          <xdr:cNvSpPr>
            <a:spLocks noChangeArrowheads="1"/>
          </xdr:cNvSpPr>
        </xdr:nvSpPr>
        <xdr:spPr bwMode="auto">
          <a:xfrm>
            <a:off x="747" y="321"/>
            <a:ext cx="332" cy="29"/>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ctr" rtl="0">
              <a:defRPr sz="1000"/>
            </a:pPr>
            <a:r>
              <a:rPr lang="pt-PT" sz="1200" b="1" i="0" u="none" strike="noStrike" baseline="0">
                <a:solidFill>
                  <a:srgbClr val="000000"/>
                </a:solidFill>
                <a:latin typeface="Arial"/>
                <a:cs typeface="Arial"/>
              </a:rPr>
              <a:t>=SE(E16="A";"X";" "</a:t>
            </a:r>
            <a:r>
              <a:rPr lang="pt-PT" sz="1400" b="1" i="0" u="none" strike="noStrike" baseline="0">
                <a:solidFill>
                  <a:srgbClr val="000000"/>
                </a:solidFill>
                <a:latin typeface="Arial"/>
                <a:cs typeface="Arial"/>
              </a:rPr>
              <a:t>)</a:t>
            </a:r>
          </a:p>
        </xdr:txBody>
      </xdr:sp>
    </xdr:grpSp>
    <xdr:clientData/>
  </xdr:twoCellAnchor>
  <xdr:twoCellAnchor editAs="oneCell">
    <xdr:from>
      <xdr:col>12</xdr:col>
      <xdr:colOff>13015</xdr:colOff>
      <xdr:row>4</xdr:row>
      <xdr:rowOff>14049</xdr:rowOff>
    </xdr:from>
    <xdr:to>
      <xdr:col>22</xdr:col>
      <xdr:colOff>356543</xdr:colOff>
      <xdr:row>5</xdr:row>
      <xdr:rowOff>7024</xdr:rowOff>
    </xdr:to>
    <xdr:pic>
      <xdr:nvPicPr>
        <xdr:cNvPr id="21" name="Imagem 20"/>
        <xdr:cNvPicPr>
          <a:picLocks noChangeAspect="1"/>
        </xdr:cNvPicPr>
      </xdr:nvPicPr>
      <xdr:blipFill rotWithShape="1">
        <a:blip xmlns:r="http://schemas.openxmlformats.org/officeDocument/2006/relationships" r:embed="rId1"/>
        <a:srcRect l="24844" t="51782" r="25606" b="46255"/>
        <a:stretch/>
      </xdr:blipFill>
      <xdr:spPr>
        <a:xfrm>
          <a:off x="7611118" y="649049"/>
          <a:ext cx="6474563" cy="146251"/>
        </a:xfrm>
        <a:prstGeom prst="rect">
          <a:avLst/>
        </a:prstGeom>
      </xdr:spPr>
    </xdr:pic>
    <xdr:clientData/>
  </xdr:twoCellAnchor>
  <xdr:twoCellAnchor editAs="oneCell">
    <xdr:from>
      <xdr:col>11</xdr:col>
      <xdr:colOff>739526</xdr:colOff>
      <xdr:row>5</xdr:row>
      <xdr:rowOff>35944</xdr:rowOff>
    </xdr:from>
    <xdr:to>
      <xdr:col>20</xdr:col>
      <xdr:colOff>460449</xdr:colOff>
      <xdr:row>5</xdr:row>
      <xdr:rowOff>164226</xdr:rowOff>
    </xdr:to>
    <xdr:pic>
      <xdr:nvPicPr>
        <xdr:cNvPr id="25" name="Imagem 24"/>
        <xdr:cNvPicPr>
          <a:picLocks noChangeAspect="1"/>
        </xdr:cNvPicPr>
      </xdr:nvPicPr>
      <xdr:blipFill rotWithShape="1">
        <a:blip xmlns:r="http://schemas.openxmlformats.org/officeDocument/2006/relationships" r:embed="rId2"/>
        <a:srcRect l="24704" t="51782" r="34026" b="46500"/>
        <a:stretch/>
      </xdr:blipFill>
      <xdr:spPr>
        <a:xfrm>
          <a:off x="7571250" y="824220"/>
          <a:ext cx="5392130" cy="128282"/>
        </a:xfrm>
        <a:prstGeom prst="rect">
          <a:avLst/>
        </a:prstGeom>
      </xdr:spPr>
    </xdr:pic>
    <xdr:clientData/>
  </xdr:twoCellAnchor>
  <xdr:twoCellAnchor editAs="oneCell">
    <xdr:from>
      <xdr:col>12</xdr:col>
      <xdr:colOff>65690</xdr:colOff>
      <xdr:row>6</xdr:row>
      <xdr:rowOff>32844</xdr:rowOff>
    </xdr:from>
    <xdr:to>
      <xdr:col>19</xdr:col>
      <xdr:colOff>178269</xdr:colOff>
      <xdr:row>6</xdr:row>
      <xdr:rowOff>175173</xdr:rowOff>
    </xdr:to>
    <xdr:pic>
      <xdr:nvPicPr>
        <xdr:cNvPr id="26" name="Imagem 25"/>
        <xdr:cNvPicPr>
          <a:picLocks noChangeAspect="1"/>
        </xdr:cNvPicPr>
      </xdr:nvPicPr>
      <xdr:blipFill rotWithShape="1">
        <a:blip xmlns:r="http://schemas.openxmlformats.org/officeDocument/2006/relationships" r:embed="rId3"/>
        <a:srcRect l="25169" t="51713" r="41130" b="46372"/>
        <a:stretch/>
      </xdr:blipFill>
      <xdr:spPr>
        <a:xfrm>
          <a:off x="7663793" y="1029137"/>
          <a:ext cx="4404304" cy="142329"/>
        </a:xfrm>
        <a:prstGeom prst="rect">
          <a:avLst/>
        </a:prstGeom>
      </xdr:spPr>
    </xdr:pic>
    <xdr:clientData/>
  </xdr:twoCellAnchor>
  <xdr:twoCellAnchor editAs="oneCell">
    <xdr:from>
      <xdr:col>12</xdr:col>
      <xdr:colOff>39042</xdr:colOff>
      <xdr:row>7</xdr:row>
      <xdr:rowOff>43795</xdr:rowOff>
    </xdr:from>
    <xdr:to>
      <xdr:col>24</xdr:col>
      <xdr:colOff>290646</xdr:colOff>
      <xdr:row>8</xdr:row>
      <xdr:rowOff>1</xdr:rowOff>
    </xdr:to>
    <xdr:pic>
      <xdr:nvPicPr>
        <xdr:cNvPr id="27" name="Imagem 26"/>
        <xdr:cNvPicPr>
          <a:picLocks noChangeAspect="1"/>
        </xdr:cNvPicPr>
      </xdr:nvPicPr>
      <xdr:blipFill rotWithShape="1">
        <a:blip xmlns:r="http://schemas.openxmlformats.org/officeDocument/2006/relationships" r:embed="rId4"/>
        <a:srcRect l="25123" t="51549" r="16638" b="46242"/>
        <a:stretch/>
      </xdr:blipFill>
      <xdr:spPr>
        <a:xfrm>
          <a:off x="7637145" y="1248105"/>
          <a:ext cx="7608846" cy="164224"/>
        </a:xfrm>
        <a:prstGeom prst="rect">
          <a:avLst/>
        </a:prstGeom>
      </xdr:spPr>
    </xdr:pic>
    <xdr:clientData/>
  </xdr:twoCellAnchor>
  <xdr:twoCellAnchor editAs="oneCell">
    <xdr:from>
      <xdr:col>12</xdr:col>
      <xdr:colOff>66928</xdr:colOff>
      <xdr:row>8</xdr:row>
      <xdr:rowOff>39870</xdr:rowOff>
    </xdr:from>
    <xdr:to>
      <xdr:col>18</xdr:col>
      <xdr:colOff>356542</xdr:colOff>
      <xdr:row>8</xdr:row>
      <xdr:rowOff>204095</xdr:rowOff>
    </xdr:to>
    <xdr:pic>
      <xdr:nvPicPr>
        <xdr:cNvPr id="28" name="Imagem 27"/>
        <xdr:cNvPicPr>
          <a:picLocks noChangeAspect="1"/>
        </xdr:cNvPicPr>
      </xdr:nvPicPr>
      <xdr:blipFill rotWithShape="1">
        <a:blip xmlns:r="http://schemas.openxmlformats.org/officeDocument/2006/relationships" r:embed="rId5"/>
        <a:srcRect l="25258" t="51536" r="44377" b="46255"/>
        <a:stretch/>
      </xdr:blipFill>
      <xdr:spPr>
        <a:xfrm>
          <a:off x="7665031" y="1452198"/>
          <a:ext cx="3968235" cy="1642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371475</xdr:colOff>
      <xdr:row>75</xdr:row>
      <xdr:rowOff>80962</xdr:rowOff>
    </xdr:from>
    <xdr:to>
      <xdr:col>12</xdr:col>
      <xdr:colOff>114300</xdr:colOff>
      <xdr:row>92</xdr:row>
      <xdr:rowOff>71437</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51406</xdr:colOff>
      <xdr:row>25</xdr:row>
      <xdr:rowOff>35688</xdr:rowOff>
    </xdr:from>
    <xdr:to>
      <xdr:col>20</xdr:col>
      <xdr:colOff>504856</xdr:colOff>
      <xdr:row>27</xdr:row>
      <xdr:rowOff>10339</xdr:rowOff>
    </xdr:to>
    <xdr:pic>
      <xdr:nvPicPr>
        <xdr:cNvPr id="2" name="Imagem 1"/>
        <xdr:cNvPicPr>
          <a:picLocks noChangeAspect="1"/>
        </xdr:cNvPicPr>
      </xdr:nvPicPr>
      <xdr:blipFill rotWithShape="1">
        <a:blip xmlns:r="http://schemas.openxmlformats.org/officeDocument/2006/relationships" r:embed="rId2"/>
        <a:srcRect l="19483" t="68500" r="14969" b="27497"/>
        <a:stretch/>
      </xdr:blipFill>
      <xdr:spPr>
        <a:xfrm>
          <a:off x="10270601" y="4410730"/>
          <a:ext cx="8541628" cy="297533"/>
        </a:xfrm>
        <a:prstGeom prst="rect">
          <a:avLst/>
        </a:prstGeom>
      </xdr:spPr>
    </xdr:pic>
    <xdr:clientData/>
  </xdr:twoCellAnchor>
  <xdr:twoCellAnchor editAs="oneCell">
    <xdr:from>
      <xdr:col>13</xdr:col>
      <xdr:colOff>26058</xdr:colOff>
      <xdr:row>26</xdr:row>
      <xdr:rowOff>124158</xdr:rowOff>
    </xdr:from>
    <xdr:to>
      <xdr:col>19</xdr:col>
      <xdr:colOff>49850</xdr:colOff>
      <xdr:row>28</xdr:row>
      <xdr:rowOff>13737</xdr:rowOff>
    </xdr:to>
    <xdr:pic>
      <xdr:nvPicPr>
        <xdr:cNvPr id="3" name="Imagem 2"/>
        <xdr:cNvPicPr>
          <a:picLocks noChangeAspect="1"/>
        </xdr:cNvPicPr>
      </xdr:nvPicPr>
      <xdr:blipFill rotWithShape="1">
        <a:blip xmlns:r="http://schemas.openxmlformats.org/officeDocument/2006/relationships" r:embed="rId3"/>
        <a:srcRect l="19226" t="68944" r="23097" b="28271"/>
        <a:stretch/>
      </xdr:blipFill>
      <xdr:spPr>
        <a:xfrm>
          <a:off x="10245253" y="4660641"/>
          <a:ext cx="7498495" cy="212460"/>
        </a:xfrm>
        <a:prstGeom prst="rect">
          <a:avLst/>
        </a:prstGeom>
      </xdr:spPr>
    </xdr:pic>
    <xdr:clientData/>
  </xdr:twoCellAnchor>
  <xdr:twoCellAnchor editAs="oneCell">
    <xdr:from>
      <xdr:col>13</xdr:col>
      <xdr:colOff>1700</xdr:colOff>
      <xdr:row>27</xdr:row>
      <xdr:rowOff>149829</xdr:rowOff>
    </xdr:from>
    <xdr:to>
      <xdr:col>18</xdr:col>
      <xdr:colOff>235647</xdr:colOff>
      <xdr:row>29</xdr:row>
      <xdr:rowOff>4533</xdr:rowOff>
    </xdr:to>
    <xdr:pic>
      <xdr:nvPicPr>
        <xdr:cNvPr id="4" name="Imagem 3"/>
        <xdr:cNvPicPr>
          <a:picLocks noChangeAspect="1"/>
        </xdr:cNvPicPr>
      </xdr:nvPicPr>
      <xdr:blipFill rotWithShape="1">
        <a:blip xmlns:r="http://schemas.openxmlformats.org/officeDocument/2006/relationships" r:embed="rId4"/>
        <a:srcRect l="19339" t="69093" r="26080" b="28462"/>
        <a:stretch/>
      </xdr:blipFill>
      <xdr:spPr>
        <a:xfrm>
          <a:off x="10220895" y="4847753"/>
          <a:ext cx="7095176" cy="177585"/>
        </a:xfrm>
        <a:prstGeom prst="rect">
          <a:avLst/>
        </a:prstGeom>
      </xdr:spPr>
    </xdr:pic>
    <xdr:clientData/>
  </xdr:twoCellAnchor>
  <xdr:twoCellAnchor editAs="oneCell">
    <xdr:from>
      <xdr:col>13</xdr:col>
      <xdr:colOff>23508</xdr:colOff>
      <xdr:row>28</xdr:row>
      <xdr:rowOff>157336</xdr:rowOff>
    </xdr:from>
    <xdr:to>
      <xdr:col>18</xdr:col>
      <xdr:colOff>140482</xdr:colOff>
      <xdr:row>30</xdr:row>
      <xdr:rowOff>20675</xdr:rowOff>
    </xdr:to>
    <xdr:pic>
      <xdr:nvPicPr>
        <xdr:cNvPr id="5" name="Imagem 4"/>
        <xdr:cNvPicPr>
          <a:picLocks noChangeAspect="1"/>
        </xdr:cNvPicPr>
      </xdr:nvPicPr>
      <xdr:blipFill rotWithShape="1">
        <a:blip xmlns:r="http://schemas.openxmlformats.org/officeDocument/2006/relationships" r:embed="rId5"/>
        <a:srcRect l="19454" t="69220" r="26870" b="28336"/>
        <a:stretch/>
      </xdr:blipFill>
      <xdr:spPr>
        <a:xfrm>
          <a:off x="10242703" y="5016700"/>
          <a:ext cx="6978203" cy="186221"/>
        </a:xfrm>
        <a:prstGeom prst="rect">
          <a:avLst/>
        </a:prstGeom>
      </xdr:spPr>
    </xdr:pic>
    <xdr:clientData/>
  </xdr:twoCellAnchor>
  <xdr:twoCellAnchor editAs="oneCell">
    <xdr:from>
      <xdr:col>13</xdr:col>
      <xdr:colOff>3257</xdr:colOff>
      <xdr:row>30</xdr:row>
      <xdr:rowOff>27615</xdr:rowOff>
    </xdr:from>
    <xdr:to>
      <xdr:col>17</xdr:col>
      <xdr:colOff>170363</xdr:colOff>
      <xdr:row>31</xdr:row>
      <xdr:rowOff>44326</xdr:rowOff>
    </xdr:to>
    <xdr:pic>
      <xdr:nvPicPr>
        <xdr:cNvPr id="6" name="Imagem 5"/>
        <xdr:cNvPicPr>
          <a:picLocks noChangeAspect="1"/>
        </xdr:cNvPicPr>
      </xdr:nvPicPr>
      <xdr:blipFill rotWithShape="1">
        <a:blip xmlns:r="http://schemas.openxmlformats.org/officeDocument/2006/relationships" r:embed="rId6"/>
        <a:srcRect l="19191" t="69124" r="31359" b="28431"/>
        <a:stretch/>
      </xdr:blipFill>
      <xdr:spPr>
        <a:xfrm>
          <a:off x="10222452" y="5209861"/>
          <a:ext cx="6414860" cy="178151"/>
        </a:xfrm>
        <a:prstGeom prst="rect">
          <a:avLst/>
        </a:prstGeom>
      </xdr:spPr>
    </xdr:pic>
    <xdr:clientData/>
  </xdr:twoCellAnchor>
  <xdr:twoCellAnchor editAs="oneCell">
    <xdr:from>
      <xdr:col>12</xdr:col>
      <xdr:colOff>855354</xdr:colOff>
      <xdr:row>31</xdr:row>
      <xdr:rowOff>44325</xdr:rowOff>
    </xdr:from>
    <xdr:to>
      <xdr:col>16</xdr:col>
      <xdr:colOff>358002</xdr:colOff>
      <xdr:row>32</xdr:row>
      <xdr:rowOff>44325</xdr:rowOff>
    </xdr:to>
    <xdr:pic>
      <xdr:nvPicPr>
        <xdr:cNvPr id="7" name="Imagem 6"/>
        <xdr:cNvPicPr>
          <a:picLocks noChangeAspect="1"/>
        </xdr:cNvPicPr>
      </xdr:nvPicPr>
      <xdr:blipFill rotWithShape="1">
        <a:blip xmlns:r="http://schemas.openxmlformats.org/officeDocument/2006/relationships" r:embed="rId7"/>
        <a:srcRect l="19046" t="69473" r="35765" b="28305"/>
        <a:stretch/>
      </xdr:blipFill>
      <xdr:spPr>
        <a:xfrm>
          <a:off x="10186625" y="5388011"/>
          <a:ext cx="5863411" cy="16144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27926</xdr:colOff>
      <xdr:row>3</xdr:row>
      <xdr:rowOff>154015</xdr:rowOff>
    </xdr:from>
    <xdr:to>
      <xdr:col>16</xdr:col>
      <xdr:colOff>476894</xdr:colOff>
      <xdr:row>4</xdr:row>
      <xdr:rowOff>154015</xdr:rowOff>
    </xdr:to>
    <xdr:pic>
      <xdr:nvPicPr>
        <xdr:cNvPr id="2" name="Imagem 1"/>
        <xdr:cNvPicPr>
          <a:picLocks noChangeAspect="1"/>
        </xdr:cNvPicPr>
      </xdr:nvPicPr>
      <xdr:blipFill rotWithShape="1">
        <a:blip xmlns:r="http://schemas.openxmlformats.org/officeDocument/2006/relationships" r:embed="rId1"/>
        <a:srcRect l="42203" t="67774" r="21147" b="30018"/>
        <a:stretch/>
      </xdr:blipFill>
      <xdr:spPr>
        <a:xfrm>
          <a:off x="6876401" y="639790"/>
          <a:ext cx="4763793" cy="161925"/>
        </a:xfrm>
        <a:prstGeom prst="rect">
          <a:avLst/>
        </a:prstGeom>
      </xdr:spPr>
    </xdr:pic>
    <xdr:clientData/>
  </xdr:twoCellAnchor>
  <xdr:twoCellAnchor editAs="oneCell">
    <xdr:from>
      <xdr:col>9</xdr:col>
      <xdr:colOff>59570</xdr:colOff>
      <xdr:row>5</xdr:row>
      <xdr:rowOff>8235</xdr:rowOff>
    </xdr:from>
    <xdr:to>
      <xdr:col>17</xdr:col>
      <xdr:colOff>28089</xdr:colOff>
      <xdr:row>6</xdr:row>
      <xdr:rowOff>8235</xdr:rowOff>
    </xdr:to>
    <xdr:pic>
      <xdr:nvPicPr>
        <xdr:cNvPr id="3" name="Imagem 2"/>
        <xdr:cNvPicPr>
          <a:picLocks noChangeAspect="1"/>
        </xdr:cNvPicPr>
      </xdr:nvPicPr>
      <xdr:blipFill rotWithShape="1">
        <a:blip xmlns:r="http://schemas.openxmlformats.org/officeDocument/2006/relationships" r:embed="rId2"/>
        <a:srcRect l="42767" t="61500" r="19596" b="36292"/>
        <a:stretch/>
      </xdr:blipFill>
      <xdr:spPr>
        <a:xfrm>
          <a:off x="6908045" y="817860"/>
          <a:ext cx="4892944" cy="161925"/>
        </a:xfrm>
        <a:prstGeom prst="rect">
          <a:avLst/>
        </a:prstGeom>
      </xdr:spPr>
    </xdr:pic>
    <xdr:clientData/>
  </xdr:twoCellAnchor>
  <xdr:twoCellAnchor editAs="oneCell">
    <xdr:from>
      <xdr:col>9</xdr:col>
      <xdr:colOff>5971</xdr:colOff>
      <xdr:row>5</xdr:row>
      <xdr:rowOff>157728</xdr:rowOff>
    </xdr:from>
    <xdr:to>
      <xdr:col>19</xdr:col>
      <xdr:colOff>196634</xdr:colOff>
      <xdr:row>7</xdr:row>
      <xdr:rowOff>5328</xdr:rowOff>
    </xdr:to>
    <xdr:pic>
      <xdr:nvPicPr>
        <xdr:cNvPr id="4" name="Imagem 3"/>
        <xdr:cNvPicPr>
          <a:picLocks noChangeAspect="1"/>
        </xdr:cNvPicPr>
      </xdr:nvPicPr>
      <xdr:blipFill rotWithShape="1">
        <a:blip xmlns:r="http://schemas.openxmlformats.org/officeDocument/2006/relationships" r:embed="rId3"/>
        <a:srcRect l="42328" t="61151" r="8929" b="36421"/>
        <a:stretch/>
      </xdr:blipFill>
      <xdr:spPr>
        <a:xfrm>
          <a:off x="6854446" y="967353"/>
          <a:ext cx="6334288" cy="171450"/>
        </a:xfrm>
        <a:prstGeom prst="rect">
          <a:avLst/>
        </a:prstGeom>
      </xdr:spPr>
    </xdr:pic>
    <xdr:clientData/>
  </xdr:twoCellAnchor>
  <xdr:twoCellAnchor editAs="oneCell">
    <xdr:from>
      <xdr:col>9</xdr:col>
      <xdr:colOff>59570</xdr:colOff>
      <xdr:row>6</xdr:row>
      <xdr:rowOff>154015</xdr:rowOff>
    </xdr:from>
    <xdr:to>
      <xdr:col>13</xdr:col>
      <xdr:colOff>573113</xdr:colOff>
      <xdr:row>8</xdr:row>
      <xdr:rowOff>33904</xdr:rowOff>
    </xdr:to>
    <xdr:pic>
      <xdr:nvPicPr>
        <xdr:cNvPr id="5" name="Imagem 4"/>
        <xdr:cNvPicPr>
          <a:picLocks noChangeAspect="1"/>
        </xdr:cNvPicPr>
      </xdr:nvPicPr>
      <xdr:blipFill rotWithShape="1">
        <a:blip xmlns:r="http://schemas.openxmlformats.org/officeDocument/2006/relationships" r:embed="rId4"/>
        <a:srcRect l="42766" t="61058" r="34158" b="36072"/>
        <a:stretch/>
      </xdr:blipFill>
      <xdr:spPr>
        <a:xfrm>
          <a:off x="6908045" y="1125565"/>
          <a:ext cx="2999568" cy="203739"/>
        </a:xfrm>
        <a:prstGeom prst="rect">
          <a:avLst/>
        </a:prstGeom>
      </xdr:spPr>
    </xdr:pic>
    <xdr:clientData/>
  </xdr:twoCellAnchor>
  <xdr:twoCellAnchor editAs="oneCell">
    <xdr:from>
      <xdr:col>9</xdr:col>
      <xdr:colOff>51498</xdr:colOff>
      <xdr:row>7</xdr:row>
      <xdr:rowOff>159827</xdr:rowOff>
    </xdr:from>
    <xdr:to>
      <xdr:col>15</xdr:col>
      <xdr:colOff>276385</xdr:colOff>
      <xdr:row>9</xdr:row>
      <xdr:rowOff>14047</xdr:rowOff>
    </xdr:to>
    <xdr:pic>
      <xdr:nvPicPr>
        <xdr:cNvPr id="6" name="Imagem 5"/>
        <xdr:cNvPicPr>
          <a:picLocks noChangeAspect="1"/>
        </xdr:cNvPicPr>
      </xdr:nvPicPr>
      <xdr:blipFill rotWithShape="1">
        <a:blip xmlns:r="http://schemas.openxmlformats.org/officeDocument/2006/relationships" r:embed="rId5"/>
        <a:srcRect l="42690" t="61131" r="27086" b="36445"/>
        <a:stretch/>
      </xdr:blipFill>
      <xdr:spPr>
        <a:xfrm>
          <a:off x="6899973" y="1293302"/>
          <a:ext cx="3930112" cy="178070"/>
        </a:xfrm>
        <a:prstGeom prst="rect">
          <a:avLst/>
        </a:prstGeom>
      </xdr:spPr>
    </xdr:pic>
    <xdr:clientData/>
  </xdr:twoCellAnchor>
  <xdr:twoCellAnchor editAs="oneCell">
    <xdr:from>
      <xdr:col>9</xdr:col>
      <xdr:colOff>6295</xdr:colOff>
      <xdr:row>8</xdr:row>
      <xdr:rowOff>150302</xdr:rowOff>
    </xdr:from>
    <xdr:to>
      <xdr:col>18</xdr:col>
      <xdr:colOff>437181</xdr:colOff>
      <xdr:row>9</xdr:row>
      <xdr:rowOff>159827</xdr:rowOff>
    </xdr:to>
    <xdr:pic>
      <xdr:nvPicPr>
        <xdr:cNvPr id="7" name="Imagem 6"/>
        <xdr:cNvPicPr>
          <a:picLocks noChangeAspect="1"/>
        </xdr:cNvPicPr>
      </xdr:nvPicPr>
      <xdr:blipFill rotWithShape="1">
        <a:blip xmlns:r="http://schemas.openxmlformats.org/officeDocument/2006/relationships" r:embed="rId6"/>
        <a:srcRect l="42327" t="61206" r="11768" b="36372"/>
        <a:stretch/>
      </xdr:blipFill>
      <xdr:spPr>
        <a:xfrm>
          <a:off x="6854770" y="1445702"/>
          <a:ext cx="5964911" cy="171450"/>
        </a:xfrm>
        <a:prstGeom prst="rect">
          <a:avLst/>
        </a:prstGeom>
      </xdr:spPr>
    </xdr:pic>
    <xdr:clientData/>
  </xdr:twoCellAnchor>
  <xdr:twoCellAnchor editAs="oneCell">
    <xdr:from>
      <xdr:col>9</xdr:col>
      <xdr:colOff>50689</xdr:colOff>
      <xdr:row>15</xdr:row>
      <xdr:rowOff>134965</xdr:rowOff>
    </xdr:from>
    <xdr:to>
      <xdr:col>21</xdr:col>
      <xdr:colOff>225208</xdr:colOff>
      <xdr:row>17</xdr:row>
      <xdr:rowOff>118014</xdr:rowOff>
    </xdr:to>
    <xdr:pic>
      <xdr:nvPicPr>
        <xdr:cNvPr id="8" name="Imagem 7"/>
        <xdr:cNvPicPr>
          <a:picLocks noChangeAspect="1"/>
        </xdr:cNvPicPr>
      </xdr:nvPicPr>
      <xdr:blipFill rotWithShape="1">
        <a:blip xmlns:r="http://schemas.openxmlformats.org/officeDocument/2006/relationships" r:embed="rId7"/>
        <a:srcRect l="42450" t="60380" r="-448" b="35433"/>
        <a:stretch/>
      </xdr:blipFill>
      <xdr:spPr>
        <a:xfrm>
          <a:off x="6899164" y="2563840"/>
          <a:ext cx="7537344" cy="306899"/>
        </a:xfrm>
        <a:prstGeom prst="rect">
          <a:avLst/>
        </a:prstGeom>
      </xdr:spPr>
    </xdr:pic>
    <xdr:clientData/>
  </xdr:twoCellAnchor>
  <xdr:twoCellAnchor editAs="oneCell">
    <xdr:from>
      <xdr:col>9</xdr:col>
      <xdr:colOff>12913</xdr:colOff>
      <xdr:row>15</xdr:row>
      <xdr:rowOff>16952</xdr:rowOff>
    </xdr:from>
    <xdr:to>
      <xdr:col>20</xdr:col>
      <xdr:colOff>266215</xdr:colOff>
      <xdr:row>16</xdr:row>
      <xdr:rowOff>10333</xdr:rowOff>
    </xdr:to>
    <xdr:pic>
      <xdr:nvPicPr>
        <xdr:cNvPr id="9" name="Imagem 8"/>
        <xdr:cNvPicPr>
          <a:picLocks noChangeAspect="1"/>
        </xdr:cNvPicPr>
      </xdr:nvPicPr>
      <xdr:blipFill rotWithShape="1">
        <a:blip xmlns:r="http://schemas.openxmlformats.org/officeDocument/2006/relationships" r:embed="rId8"/>
        <a:srcRect l="42449" t="61475" r="3625" b="36322"/>
        <a:stretch/>
      </xdr:blipFill>
      <xdr:spPr>
        <a:xfrm>
          <a:off x="6861388" y="2445827"/>
          <a:ext cx="7006527" cy="155306"/>
        </a:xfrm>
        <a:prstGeom prst="rect">
          <a:avLst/>
        </a:prstGeom>
      </xdr:spPr>
    </xdr:pic>
    <xdr:clientData/>
  </xdr:twoCellAnchor>
  <xdr:twoCellAnchor editAs="oneCell">
    <xdr:from>
      <xdr:col>8</xdr:col>
      <xdr:colOff>862413</xdr:colOff>
      <xdr:row>10</xdr:row>
      <xdr:rowOff>6620</xdr:rowOff>
    </xdr:from>
    <xdr:to>
      <xdr:col>15</xdr:col>
      <xdr:colOff>573758</xdr:colOff>
      <xdr:row>11</xdr:row>
      <xdr:rowOff>16145</xdr:rowOff>
    </xdr:to>
    <xdr:pic>
      <xdr:nvPicPr>
        <xdr:cNvPr id="10" name="Imagem 9"/>
        <xdr:cNvPicPr>
          <a:picLocks noChangeAspect="1"/>
        </xdr:cNvPicPr>
      </xdr:nvPicPr>
      <xdr:blipFill rotWithShape="1">
        <a:blip xmlns:r="http://schemas.openxmlformats.org/officeDocument/2006/relationships" r:embed="rId9"/>
        <a:srcRect l="42272" t="61382" r="24780" b="36194"/>
        <a:stretch/>
      </xdr:blipFill>
      <xdr:spPr>
        <a:xfrm>
          <a:off x="6844113" y="1625870"/>
          <a:ext cx="4283345" cy="171450"/>
        </a:xfrm>
        <a:prstGeom prst="rect">
          <a:avLst/>
        </a:prstGeom>
      </xdr:spPr>
    </xdr:pic>
    <xdr:clientData/>
  </xdr:twoCellAnchor>
  <xdr:twoCellAnchor editAs="oneCell">
    <xdr:from>
      <xdr:col>8</xdr:col>
      <xdr:colOff>863221</xdr:colOff>
      <xdr:row>10</xdr:row>
      <xdr:rowOff>158536</xdr:rowOff>
    </xdr:from>
    <xdr:to>
      <xdr:col>15</xdr:col>
      <xdr:colOff>267829</xdr:colOff>
      <xdr:row>12</xdr:row>
      <xdr:rowOff>18566</xdr:rowOff>
    </xdr:to>
    <xdr:pic>
      <xdr:nvPicPr>
        <xdr:cNvPr id="11" name="Imagem 10"/>
        <xdr:cNvPicPr>
          <a:picLocks noChangeAspect="1"/>
        </xdr:cNvPicPr>
      </xdr:nvPicPr>
      <xdr:blipFill rotWithShape="1">
        <a:blip xmlns:r="http://schemas.openxmlformats.org/officeDocument/2006/relationships" r:embed="rId10"/>
        <a:srcRect l="42326" t="61303" r="27071" b="36271"/>
        <a:stretch/>
      </xdr:blipFill>
      <xdr:spPr>
        <a:xfrm>
          <a:off x="6844921" y="1777786"/>
          <a:ext cx="3976608" cy="183880"/>
        </a:xfrm>
        <a:prstGeom prst="rect">
          <a:avLst/>
        </a:prstGeom>
      </xdr:spPr>
    </xdr:pic>
    <xdr:clientData/>
  </xdr:twoCellAnchor>
  <xdr:twoCellAnchor editAs="oneCell">
    <xdr:from>
      <xdr:col>9</xdr:col>
      <xdr:colOff>61185</xdr:colOff>
      <xdr:row>12</xdr:row>
      <xdr:rowOff>16144</xdr:rowOff>
    </xdr:from>
    <xdr:to>
      <xdr:col>16</xdr:col>
      <xdr:colOff>444768</xdr:colOff>
      <xdr:row>13</xdr:row>
      <xdr:rowOff>16145</xdr:rowOff>
    </xdr:to>
    <xdr:pic>
      <xdr:nvPicPr>
        <xdr:cNvPr id="12" name="Imagem 11"/>
        <xdr:cNvPicPr>
          <a:picLocks noChangeAspect="1"/>
        </xdr:cNvPicPr>
      </xdr:nvPicPr>
      <xdr:blipFill rotWithShape="1">
        <a:blip xmlns:r="http://schemas.openxmlformats.org/officeDocument/2006/relationships" r:embed="rId11"/>
        <a:srcRect l="42699" t="61543" r="21156" b="36255"/>
        <a:stretch/>
      </xdr:blipFill>
      <xdr:spPr>
        <a:xfrm>
          <a:off x="6909660" y="1959244"/>
          <a:ext cx="4698408" cy="161926"/>
        </a:xfrm>
        <a:prstGeom prst="rect">
          <a:avLst/>
        </a:prstGeom>
      </xdr:spPr>
    </xdr:pic>
    <xdr:clientData/>
  </xdr:twoCellAnchor>
  <xdr:twoCellAnchor editAs="oneCell">
    <xdr:from>
      <xdr:col>8</xdr:col>
      <xdr:colOff>861769</xdr:colOff>
      <xdr:row>12</xdr:row>
      <xdr:rowOff>138678</xdr:rowOff>
    </xdr:from>
    <xdr:to>
      <xdr:col>21</xdr:col>
      <xdr:colOff>124953</xdr:colOff>
      <xdr:row>13</xdr:row>
      <xdr:rowOff>160635</xdr:rowOff>
    </xdr:to>
    <xdr:pic>
      <xdr:nvPicPr>
        <xdr:cNvPr id="13" name="Imagem 12"/>
        <xdr:cNvPicPr>
          <a:picLocks noChangeAspect="1"/>
        </xdr:cNvPicPr>
      </xdr:nvPicPr>
      <xdr:blipFill rotWithShape="1">
        <a:blip xmlns:r="http://schemas.openxmlformats.org/officeDocument/2006/relationships" r:embed="rId12"/>
        <a:srcRect l="42273" t="61210" r="99" b="36364"/>
        <a:stretch/>
      </xdr:blipFill>
      <xdr:spPr>
        <a:xfrm>
          <a:off x="6843469" y="2081778"/>
          <a:ext cx="7492784" cy="183882"/>
        </a:xfrm>
        <a:prstGeom prst="rect">
          <a:avLst/>
        </a:prstGeom>
      </xdr:spPr>
    </xdr:pic>
    <xdr:clientData/>
  </xdr:twoCellAnchor>
  <xdr:twoCellAnchor editAs="oneCell">
    <xdr:from>
      <xdr:col>9</xdr:col>
      <xdr:colOff>7586</xdr:colOff>
      <xdr:row>14</xdr:row>
      <xdr:rowOff>2421</xdr:rowOff>
    </xdr:from>
    <xdr:to>
      <xdr:col>16</xdr:col>
      <xdr:colOff>132864</xdr:colOff>
      <xdr:row>14</xdr:row>
      <xdr:rowOff>148203</xdr:rowOff>
    </xdr:to>
    <xdr:pic>
      <xdr:nvPicPr>
        <xdr:cNvPr id="14" name="Imagem 13"/>
        <xdr:cNvPicPr>
          <a:picLocks noChangeAspect="1"/>
        </xdr:cNvPicPr>
      </xdr:nvPicPr>
      <xdr:blipFill rotWithShape="1">
        <a:blip xmlns:r="http://schemas.openxmlformats.org/officeDocument/2006/relationships" r:embed="rId13"/>
        <a:srcRect l="42429" t="61475" r="23405" b="36542"/>
        <a:stretch/>
      </xdr:blipFill>
      <xdr:spPr>
        <a:xfrm>
          <a:off x="6856061" y="2269371"/>
          <a:ext cx="4440103" cy="14578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47625</xdr:colOff>
      <xdr:row>43</xdr:row>
      <xdr:rowOff>19050</xdr:rowOff>
    </xdr:from>
    <xdr:to>
      <xdr:col>4</xdr:col>
      <xdr:colOff>5381625</xdr:colOff>
      <xdr:row>44</xdr:row>
      <xdr:rowOff>38100</xdr:rowOff>
    </xdr:to>
    <xdr:pic>
      <xdr:nvPicPr>
        <xdr:cNvPr id="2" name="Imagem 1"/>
        <xdr:cNvPicPr>
          <a:picLocks noChangeAspect="1"/>
        </xdr:cNvPicPr>
      </xdr:nvPicPr>
      <xdr:blipFill rotWithShape="1">
        <a:blip xmlns:r="http://schemas.openxmlformats.org/officeDocument/2006/relationships" r:embed="rId1"/>
        <a:srcRect l="28481" t="78785" r="30518" b="18740"/>
        <a:stretch/>
      </xdr:blipFill>
      <xdr:spPr>
        <a:xfrm>
          <a:off x="3390900" y="7505700"/>
          <a:ext cx="5334000" cy="1809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586518</xdr:colOff>
      <xdr:row>14</xdr:row>
      <xdr:rowOff>114300</xdr:rowOff>
    </xdr:from>
    <xdr:to>
      <xdr:col>18</xdr:col>
      <xdr:colOff>237660</xdr:colOff>
      <xdr:row>30</xdr:row>
      <xdr:rowOff>43365</xdr:rowOff>
    </xdr:to>
    <xdr:pic>
      <xdr:nvPicPr>
        <xdr:cNvPr id="4" name="Picture 3"/>
        <xdr:cNvPicPr>
          <a:picLocks noChangeAspect="1"/>
        </xdr:cNvPicPr>
      </xdr:nvPicPr>
      <xdr:blipFill>
        <a:blip xmlns:r="http://schemas.openxmlformats.org/officeDocument/2006/relationships" r:embed="rId1"/>
        <a:stretch>
          <a:fillRect/>
        </a:stretch>
      </xdr:blipFill>
      <xdr:spPr>
        <a:xfrm>
          <a:off x="8939943" y="2495550"/>
          <a:ext cx="2699142" cy="2609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25</xdr:col>
      <xdr:colOff>28575</xdr:colOff>
      <xdr:row>15</xdr:row>
      <xdr:rowOff>19050</xdr:rowOff>
    </xdr:from>
    <xdr:to>
      <xdr:col>30</xdr:col>
      <xdr:colOff>9525</xdr:colOff>
      <xdr:row>30</xdr:row>
      <xdr:rowOff>57978</xdr:rowOff>
    </xdr:to>
    <xdr:pic>
      <xdr:nvPicPr>
        <xdr:cNvPr id="3" name="Picture 2"/>
        <xdr:cNvPicPr>
          <a:picLocks noChangeAspect="1"/>
        </xdr:cNvPicPr>
      </xdr:nvPicPr>
      <xdr:blipFill>
        <a:blip xmlns:r="http://schemas.openxmlformats.org/officeDocument/2006/relationships" r:embed="rId1"/>
        <a:stretch>
          <a:fillRect/>
        </a:stretch>
      </xdr:blipFill>
      <xdr:spPr>
        <a:xfrm>
          <a:off x="8115300" y="1828800"/>
          <a:ext cx="2266950" cy="219157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17145</xdr:colOff>
      <xdr:row>2</xdr:row>
      <xdr:rowOff>104775</xdr:rowOff>
    </xdr:from>
    <xdr:to>
      <xdr:col>18</xdr:col>
      <xdr:colOff>47492</xdr:colOff>
      <xdr:row>37</xdr:row>
      <xdr:rowOff>81060</xdr:rowOff>
    </xdr:to>
    <xdr:pic>
      <xdr:nvPicPr>
        <xdr:cNvPr id="2" name="Picture 1"/>
        <xdr:cNvPicPr>
          <a:picLocks noChangeAspect="1"/>
        </xdr:cNvPicPr>
      </xdr:nvPicPr>
      <xdr:blipFill>
        <a:blip xmlns:r="http://schemas.openxmlformats.org/officeDocument/2006/relationships" r:embed="rId1"/>
        <a:stretch>
          <a:fillRect/>
        </a:stretch>
      </xdr:blipFill>
      <xdr:spPr>
        <a:xfrm>
          <a:off x="6494145" y="424815"/>
          <a:ext cx="4655687" cy="584368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0</xdr:colOff>
      <xdr:row>3</xdr:row>
      <xdr:rowOff>0</xdr:rowOff>
    </xdr:to>
    <xdr:sp macro="" textlink="">
      <xdr:nvSpPr>
        <xdr:cNvPr id="2" name="Rectangle 1"/>
        <xdr:cNvSpPr>
          <a:spLocks noChangeArrowheads="1"/>
        </xdr:cNvSpPr>
      </xdr:nvSpPr>
      <xdr:spPr bwMode="auto">
        <a:xfrm>
          <a:off x="0" y="266700"/>
          <a:ext cx="10610850" cy="457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0</xdr:colOff>
      <xdr:row>34</xdr:row>
      <xdr:rowOff>0</xdr:rowOff>
    </xdr:from>
    <xdr:to>
      <xdr:col>11</xdr:col>
      <xdr:colOff>0</xdr:colOff>
      <xdr:row>35</xdr:row>
      <xdr:rowOff>0</xdr:rowOff>
    </xdr:to>
    <xdr:sp macro="" textlink="">
      <xdr:nvSpPr>
        <xdr:cNvPr id="4" name="Rectangle 4"/>
        <xdr:cNvSpPr>
          <a:spLocks noChangeArrowheads="1"/>
        </xdr:cNvSpPr>
      </xdr:nvSpPr>
      <xdr:spPr bwMode="auto">
        <a:xfrm>
          <a:off x="0" y="2695575"/>
          <a:ext cx="10610850" cy="266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0</xdr:colOff>
      <xdr:row>36</xdr:row>
      <xdr:rowOff>0</xdr:rowOff>
    </xdr:from>
    <xdr:to>
      <xdr:col>11</xdr:col>
      <xdr:colOff>0</xdr:colOff>
      <xdr:row>40</xdr:row>
      <xdr:rowOff>0</xdr:rowOff>
    </xdr:to>
    <xdr:sp macro="" textlink="">
      <xdr:nvSpPr>
        <xdr:cNvPr id="5" name="Rectangle 5"/>
        <xdr:cNvSpPr>
          <a:spLocks noChangeArrowheads="1"/>
        </xdr:cNvSpPr>
      </xdr:nvSpPr>
      <xdr:spPr bwMode="auto">
        <a:xfrm>
          <a:off x="0" y="3124200"/>
          <a:ext cx="10610850" cy="647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1</xdr:row>
      <xdr:rowOff>0</xdr:rowOff>
    </xdr:from>
    <xdr:to>
      <xdr:col>13</xdr:col>
      <xdr:colOff>0</xdr:colOff>
      <xdr:row>3</xdr:row>
      <xdr:rowOff>0</xdr:rowOff>
    </xdr:to>
    <xdr:sp macro="" textlink="">
      <xdr:nvSpPr>
        <xdr:cNvPr id="6" name="Rectangle 6"/>
        <xdr:cNvSpPr>
          <a:spLocks noChangeArrowheads="1"/>
        </xdr:cNvSpPr>
      </xdr:nvSpPr>
      <xdr:spPr bwMode="auto">
        <a:xfrm>
          <a:off x="10610850" y="266700"/>
          <a:ext cx="1257300" cy="457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4</xdr:row>
      <xdr:rowOff>0</xdr:rowOff>
    </xdr:from>
    <xdr:to>
      <xdr:col>13</xdr:col>
      <xdr:colOff>0</xdr:colOff>
      <xdr:row>33</xdr:row>
      <xdr:rowOff>0</xdr:rowOff>
    </xdr:to>
    <xdr:sp macro="" textlink="">
      <xdr:nvSpPr>
        <xdr:cNvPr id="7" name="Rectangle 7"/>
        <xdr:cNvSpPr>
          <a:spLocks noChangeArrowheads="1"/>
        </xdr:cNvSpPr>
      </xdr:nvSpPr>
      <xdr:spPr bwMode="auto">
        <a:xfrm>
          <a:off x="10610850" y="809625"/>
          <a:ext cx="1257300" cy="17811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34</xdr:row>
      <xdr:rowOff>0</xdr:rowOff>
    </xdr:from>
    <xdr:to>
      <xdr:col>13</xdr:col>
      <xdr:colOff>0</xdr:colOff>
      <xdr:row>35</xdr:row>
      <xdr:rowOff>0</xdr:rowOff>
    </xdr:to>
    <xdr:sp macro="" textlink="">
      <xdr:nvSpPr>
        <xdr:cNvPr id="8" name="Rectangle 8"/>
        <xdr:cNvSpPr>
          <a:spLocks noChangeArrowheads="1"/>
        </xdr:cNvSpPr>
      </xdr:nvSpPr>
      <xdr:spPr bwMode="auto">
        <a:xfrm>
          <a:off x="10610850" y="2695575"/>
          <a:ext cx="1257300" cy="266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0</xdr:col>
      <xdr:colOff>19049</xdr:colOff>
      <xdr:row>40</xdr:row>
      <xdr:rowOff>76200</xdr:rowOff>
    </xdr:from>
    <xdr:to>
      <xdr:col>4</xdr:col>
      <xdr:colOff>25716</xdr:colOff>
      <xdr:row>45</xdr:row>
      <xdr:rowOff>66675</xdr:rowOff>
    </xdr:to>
    <xdr:pic>
      <xdr:nvPicPr>
        <xdr:cNvPr id="9" name="Picture 8"/>
        <xdr:cNvPicPr>
          <a:picLocks noChangeAspect="1"/>
        </xdr:cNvPicPr>
      </xdr:nvPicPr>
      <xdr:blipFill>
        <a:blip xmlns:r="http://schemas.openxmlformats.org/officeDocument/2006/relationships" r:embed="rId1"/>
        <a:stretch>
          <a:fillRect/>
        </a:stretch>
      </xdr:blipFill>
      <xdr:spPr>
        <a:xfrm>
          <a:off x="19049" y="3848100"/>
          <a:ext cx="4140517" cy="8001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228600</xdr:rowOff>
    </xdr:from>
    <xdr:to>
      <xdr:col>11</xdr:col>
      <xdr:colOff>0</xdr:colOff>
      <xdr:row>2</xdr:row>
      <xdr:rowOff>190500</xdr:rowOff>
    </xdr:to>
    <xdr:sp macro="" textlink="">
      <xdr:nvSpPr>
        <xdr:cNvPr id="2" name="Rectangle 1"/>
        <xdr:cNvSpPr>
          <a:spLocks noChangeArrowheads="1"/>
        </xdr:cNvSpPr>
      </xdr:nvSpPr>
      <xdr:spPr bwMode="auto">
        <a:xfrm>
          <a:off x="0" y="228600"/>
          <a:ext cx="10610850" cy="457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0</xdr:colOff>
      <xdr:row>34</xdr:row>
      <xdr:rowOff>0</xdr:rowOff>
    </xdr:from>
    <xdr:to>
      <xdr:col>11</xdr:col>
      <xdr:colOff>0</xdr:colOff>
      <xdr:row>35</xdr:row>
      <xdr:rowOff>0</xdr:rowOff>
    </xdr:to>
    <xdr:sp macro="" textlink="">
      <xdr:nvSpPr>
        <xdr:cNvPr id="4" name="Rectangle 4"/>
        <xdr:cNvSpPr>
          <a:spLocks noChangeArrowheads="1"/>
        </xdr:cNvSpPr>
      </xdr:nvSpPr>
      <xdr:spPr bwMode="auto">
        <a:xfrm>
          <a:off x="0" y="5610225"/>
          <a:ext cx="10610850" cy="266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0</xdr:colOff>
      <xdr:row>36</xdr:row>
      <xdr:rowOff>0</xdr:rowOff>
    </xdr:from>
    <xdr:to>
      <xdr:col>11</xdr:col>
      <xdr:colOff>0</xdr:colOff>
      <xdr:row>40</xdr:row>
      <xdr:rowOff>0</xdr:rowOff>
    </xdr:to>
    <xdr:sp macro="" textlink="">
      <xdr:nvSpPr>
        <xdr:cNvPr id="5" name="Rectangle 5"/>
        <xdr:cNvSpPr>
          <a:spLocks noChangeArrowheads="1"/>
        </xdr:cNvSpPr>
      </xdr:nvSpPr>
      <xdr:spPr bwMode="auto">
        <a:xfrm>
          <a:off x="0" y="3284220"/>
          <a:ext cx="9692640" cy="67056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1</xdr:row>
      <xdr:rowOff>0</xdr:rowOff>
    </xdr:from>
    <xdr:to>
      <xdr:col>13</xdr:col>
      <xdr:colOff>0</xdr:colOff>
      <xdr:row>3</xdr:row>
      <xdr:rowOff>0</xdr:rowOff>
    </xdr:to>
    <xdr:sp macro="" textlink="">
      <xdr:nvSpPr>
        <xdr:cNvPr id="6" name="Rectangle 6"/>
        <xdr:cNvSpPr>
          <a:spLocks noChangeArrowheads="1"/>
        </xdr:cNvSpPr>
      </xdr:nvSpPr>
      <xdr:spPr bwMode="auto">
        <a:xfrm>
          <a:off x="10610850" y="266700"/>
          <a:ext cx="1257300" cy="457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4</xdr:row>
      <xdr:rowOff>0</xdr:rowOff>
    </xdr:from>
    <xdr:to>
      <xdr:col>13</xdr:col>
      <xdr:colOff>0</xdr:colOff>
      <xdr:row>33</xdr:row>
      <xdr:rowOff>0</xdr:rowOff>
    </xdr:to>
    <xdr:sp macro="" textlink="">
      <xdr:nvSpPr>
        <xdr:cNvPr id="7" name="Rectangle 7"/>
        <xdr:cNvSpPr>
          <a:spLocks noChangeArrowheads="1"/>
        </xdr:cNvSpPr>
      </xdr:nvSpPr>
      <xdr:spPr bwMode="auto">
        <a:xfrm>
          <a:off x="10610850" y="809625"/>
          <a:ext cx="1257300" cy="46958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11</xdr:col>
      <xdr:colOff>0</xdr:colOff>
      <xdr:row>34</xdr:row>
      <xdr:rowOff>0</xdr:rowOff>
    </xdr:from>
    <xdr:to>
      <xdr:col>13</xdr:col>
      <xdr:colOff>0</xdr:colOff>
      <xdr:row>35</xdr:row>
      <xdr:rowOff>0</xdr:rowOff>
    </xdr:to>
    <xdr:sp macro="" textlink="">
      <xdr:nvSpPr>
        <xdr:cNvPr id="8" name="Rectangle 8"/>
        <xdr:cNvSpPr>
          <a:spLocks noChangeArrowheads="1"/>
        </xdr:cNvSpPr>
      </xdr:nvSpPr>
      <xdr:spPr bwMode="auto">
        <a:xfrm>
          <a:off x="10610850" y="5610225"/>
          <a:ext cx="1257300" cy="266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2</xdr:col>
      <xdr:colOff>114300</xdr:colOff>
      <xdr:row>7</xdr:row>
      <xdr:rowOff>152400</xdr:rowOff>
    </xdr:from>
    <xdr:to>
      <xdr:col>8</xdr:col>
      <xdr:colOff>3573</xdr:colOff>
      <xdr:row>32</xdr:row>
      <xdr:rowOff>19050</xdr:rowOff>
    </xdr:to>
    <xdr:pic>
      <xdr:nvPicPr>
        <xdr:cNvPr id="9" name="Picture 8"/>
        <xdr:cNvPicPr>
          <a:picLocks noChangeAspect="1"/>
        </xdr:cNvPicPr>
      </xdr:nvPicPr>
      <xdr:blipFill>
        <a:blip xmlns:r="http://schemas.openxmlformats.org/officeDocument/2006/relationships" r:embed="rId1"/>
        <a:stretch>
          <a:fillRect/>
        </a:stretch>
      </xdr:blipFill>
      <xdr:spPr>
        <a:xfrm>
          <a:off x="2609850" y="1552575"/>
          <a:ext cx="5175648" cy="1000125"/>
        </a:xfrm>
        <a:prstGeom prst="rect">
          <a:avLst/>
        </a:prstGeom>
      </xdr:spPr>
    </xdr:pic>
    <xdr:clientData/>
  </xdr:twoCellAnchor>
  <xdr:twoCellAnchor editAs="oneCell">
    <xdr:from>
      <xdr:col>0</xdr:col>
      <xdr:colOff>276225</xdr:colOff>
      <xdr:row>49</xdr:row>
      <xdr:rowOff>85725</xdr:rowOff>
    </xdr:from>
    <xdr:to>
      <xdr:col>2</xdr:col>
      <xdr:colOff>56866</xdr:colOff>
      <xdr:row>63</xdr:row>
      <xdr:rowOff>123537</xdr:rowOff>
    </xdr:to>
    <xdr:pic>
      <xdr:nvPicPr>
        <xdr:cNvPr id="10" name="Picture 9"/>
        <xdr:cNvPicPr>
          <a:picLocks noChangeAspect="1"/>
        </xdr:cNvPicPr>
      </xdr:nvPicPr>
      <xdr:blipFill>
        <a:blip xmlns:r="http://schemas.openxmlformats.org/officeDocument/2006/relationships" r:embed="rId2"/>
        <a:stretch>
          <a:fillRect/>
        </a:stretch>
      </xdr:blipFill>
      <xdr:spPr>
        <a:xfrm>
          <a:off x="276225" y="5600700"/>
          <a:ext cx="2276191" cy="230476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3</xdr:col>
      <xdr:colOff>76200</xdr:colOff>
      <xdr:row>13</xdr:row>
      <xdr:rowOff>85725</xdr:rowOff>
    </xdr:from>
    <xdr:to>
      <xdr:col>8</xdr:col>
      <xdr:colOff>415290</xdr:colOff>
      <xdr:row>31</xdr:row>
      <xdr:rowOff>85725</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2</xdr:row>
      <xdr:rowOff>0</xdr:rowOff>
    </xdr:from>
    <xdr:to>
      <xdr:col>6</xdr:col>
      <xdr:colOff>0</xdr:colOff>
      <xdr:row>18</xdr:row>
      <xdr:rowOff>0</xdr:rowOff>
    </xdr:to>
    <xdr:grpSp>
      <xdr:nvGrpSpPr>
        <xdr:cNvPr id="2" name="Group 13"/>
        <xdr:cNvGrpSpPr>
          <a:grpSpLocks/>
        </xdr:cNvGrpSpPr>
      </xdr:nvGrpSpPr>
      <xdr:grpSpPr bwMode="auto">
        <a:xfrm>
          <a:off x="3028950" y="390525"/>
          <a:ext cx="4276725" cy="3657600"/>
          <a:chOff x="318" y="64"/>
          <a:chExt cx="400" cy="384"/>
        </a:xfrm>
      </xdr:grpSpPr>
      <xdr:graphicFrame macro="">
        <xdr:nvGraphicFramePr>
          <xdr:cNvPr id="3" name="Gráfico 1"/>
          <xdr:cNvGraphicFramePr>
            <a:graphicFrameLocks/>
          </xdr:cNvGraphicFramePr>
        </xdr:nvGraphicFramePr>
        <xdr:xfrm>
          <a:off x="318" y="64"/>
          <a:ext cx="400" cy="384"/>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 Box 4"/>
          <xdr:cNvSpPr txBox="1">
            <a:spLocks noChangeArrowheads="1"/>
          </xdr:cNvSpPr>
        </xdr:nvSpPr>
        <xdr:spPr bwMode="auto">
          <a:xfrm>
            <a:off x="318" y="280"/>
            <a:ext cx="400" cy="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32004" rIns="0" bIns="0" anchor="t" upright="1"/>
          <a:lstStyle/>
          <a:p>
            <a:pPr algn="l" rtl="0">
              <a:defRPr sz="1000"/>
            </a:pPr>
            <a:r>
              <a:rPr lang="pt-PT" sz="1000" b="0" i="1" u="none" strike="noStrike" baseline="0">
                <a:solidFill>
                  <a:srgbClr val="000000"/>
                </a:solidFill>
                <a:latin typeface="Trebuchet MS"/>
              </a:rPr>
              <a:t>Gráfico de velocímetro para a tabela em </a:t>
            </a:r>
            <a:r>
              <a:rPr lang="pt-PT" sz="1000" b="1" i="1" u="none" strike="noStrike" baseline="0">
                <a:solidFill>
                  <a:srgbClr val="000000"/>
                </a:solidFill>
                <a:latin typeface="Trebuchet MS"/>
              </a:rPr>
              <a:t>B3:C8</a:t>
            </a:r>
            <a:r>
              <a:rPr lang="pt-PT" sz="1000" b="0" i="1" u="none" strike="noStrike" baseline="0">
                <a:solidFill>
                  <a:srgbClr val="000000"/>
                </a:solidFill>
                <a:latin typeface="Trebuchet MS"/>
              </a:rPr>
              <a:t>. Você pode alterar os valores em amarelo para reorganizar o gráfico. Para editá-lo, desagrupe primeiro os seus elementos, clicando com o botão direito neste objeto e escolhendo a opção </a:t>
            </a:r>
            <a:r>
              <a:rPr lang="pt-PT" sz="1000" b="0" i="0" u="none" strike="noStrike" baseline="0">
                <a:solidFill>
                  <a:srgbClr val="000000"/>
                </a:solidFill>
                <a:latin typeface="Trebuchet MS"/>
              </a:rPr>
              <a:t>Desagrupar</a:t>
            </a:r>
            <a:r>
              <a:rPr lang="pt-PT" sz="1000" b="0" i="1" u="none" strike="noStrike" baseline="0">
                <a:solidFill>
                  <a:srgbClr val="000000"/>
                </a:solidFill>
                <a:latin typeface="Trebuchet MS"/>
              </a:rPr>
              <a:t>.</a:t>
            </a:r>
          </a:p>
        </xdr:txBody>
      </xdr:sp>
      <xdr:graphicFrame macro="">
        <xdr:nvGraphicFramePr>
          <xdr:cNvPr id="5" name="Gráfico 2"/>
          <xdr:cNvGraphicFramePr>
            <a:graphicFrameLocks/>
          </xdr:cNvGraphicFramePr>
        </xdr:nvGraphicFramePr>
        <xdr:xfrm>
          <a:off x="318" y="64"/>
          <a:ext cx="400" cy="216"/>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220980</xdr:colOff>
      <xdr:row>3</xdr:row>
      <xdr:rowOff>114299</xdr:rowOff>
    </xdr:from>
    <xdr:to>
      <xdr:col>16</xdr:col>
      <xdr:colOff>293796</xdr:colOff>
      <xdr:row>26</xdr:row>
      <xdr:rowOff>8910</xdr:rowOff>
    </xdr:to>
    <xdr:pic>
      <xdr:nvPicPr>
        <xdr:cNvPr id="2" name="Imagem 1"/>
        <xdr:cNvPicPr>
          <a:picLocks noChangeAspect="1"/>
        </xdr:cNvPicPr>
      </xdr:nvPicPr>
      <xdr:blipFill rotWithShape="1">
        <a:blip xmlns:r="http://schemas.openxmlformats.org/officeDocument/2006/relationships" r:embed="rId1"/>
        <a:srcRect l="1672" t="5404"/>
        <a:stretch/>
      </xdr:blipFill>
      <xdr:spPr>
        <a:xfrm>
          <a:off x="220980" y="579119"/>
          <a:ext cx="8851056" cy="37503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oecd.org\sdataELS\Applic\APW94\SOPTABLE\ANNEXE\Restruct\ANXA01A.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nha%20de%20tempo%20do%20projeto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ml\Documents\Projectos\Formacao\OTOC_Excel_2014\Repor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ml\Documents\Projectos\Formacao\OTOC_Excel_2014\Folhas_Formandos\Sergio\09_12__APUR_IVA_CHSFC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pplic\APW94\SOPTABLE\ANNEXE\Restruct\ANXA01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Luis\LOCALS~1\Temp\Rar$DI04.359\livro_excel\Bloco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sheetName val="A12"/>
      <sheetName val="A13"/>
      <sheetName val="A14"/>
      <sheetName val="A15"/>
      <sheetName val="A16"/>
      <sheetName val="A21"/>
      <sheetName val="A22"/>
      <sheetName val="A23"/>
      <sheetName val="A13 old"/>
      <sheetName val="A24"/>
      <sheetName val="A13old"/>
      <sheetName val="A14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ha de Tempo do Projeto"/>
      <sheetName val="cálcs"/>
    </sheetNames>
    <sheetDataSet>
      <sheetData sheetId="0"/>
      <sheetData sheetId="1">
        <row r="25">
          <cell r="D25">
            <v>41717</v>
          </cell>
        </row>
        <row r="26">
          <cell r="D26">
            <v>0</v>
          </cell>
        </row>
        <row r="28">
          <cell r="D28">
            <v>41717</v>
          </cell>
        </row>
        <row r="29">
          <cell r="D29">
            <v>30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ha de Tempo do Projeto"/>
      <sheetName val="Termometro"/>
      <sheetName val="Velocímetro"/>
      <sheetName val="Break-Even Chart"/>
      <sheetName val="Scatter"/>
      <sheetName val="Sheet2"/>
      <sheetName val="Sheet3"/>
      <sheetName val="Report"/>
    </sheetNames>
    <sheetDataSet>
      <sheetData sheetId="0">
        <row r="1">
          <cell r="C1" t="str">
            <v>LINHA DE TEMPO DO PROJETO</v>
          </cell>
        </row>
        <row r="20">
          <cell r="C20" t="str">
            <v xml:space="preserve">INTRODUZIR DATA DE INÍCIO: </v>
          </cell>
          <cell r="D20">
            <v>41736</v>
          </cell>
        </row>
        <row r="22">
          <cell r="B22" t="str">
            <v>ID</v>
          </cell>
          <cell r="C22" t="str">
            <v>ATIVIDADE</v>
          </cell>
          <cell r="D22" t="str">
            <v>INÍCIO</v>
          </cell>
          <cell r="E22" t="str">
            <v>FIM</v>
          </cell>
          <cell r="F22" t="str">
            <v>NOTAS</v>
          </cell>
        </row>
        <row r="23">
          <cell r="B23">
            <v>1</v>
          </cell>
          <cell r="C23" t="str">
            <v>Início do Projeto</v>
          </cell>
          <cell r="D23">
            <v>41739</v>
          </cell>
        </row>
        <row r="24">
          <cell r="B24">
            <v>2</v>
          </cell>
          <cell r="C24" t="str">
            <v>Marco 1</v>
          </cell>
          <cell r="D24">
            <v>41749</v>
          </cell>
          <cell r="E24">
            <v>41752</v>
          </cell>
        </row>
        <row r="25">
          <cell r="B25">
            <v>3</v>
          </cell>
          <cell r="C25" t="str">
            <v>Marco 2</v>
          </cell>
          <cell r="D25">
            <v>41750</v>
          </cell>
          <cell r="E25">
            <v>41753</v>
          </cell>
        </row>
      </sheetData>
      <sheetData sheetId="1" refreshError="1"/>
      <sheetData sheetId="2">
        <row r="3">
          <cell r="B3" t="str">
            <v>Categoria</v>
          </cell>
        </row>
      </sheetData>
      <sheetData sheetId="3" refreshError="1"/>
      <sheetData sheetId="4">
        <row r="27">
          <cell r="H27">
            <v>2010</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R_IVA_VERIFICAÇÃO"/>
      <sheetName val="BALANCETE"/>
      <sheetName val="FACTURAÇÃO"/>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sheetName val="A12"/>
      <sheetName val="A13"/>
      <sheetName val="A14"/>
      <sheetName val="A15"/>
      <sheetName val="A16"/>
      <sheetName val="A21"/>
      <sheetName val="A22"/>
      <sheetName val="A23"/>
      <sheetName val="A13 old"/>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Sheet2"/>
      <sheetName val="tab_din"/>
      <sheetName val="f. pesquisa"/>
      <sheetName val="f. BD"/>
      <sheetName val="F. texto"/>
      <sheetName val="previsão"/>
      <sheetName val="sensibilidade"/>
      <sheetName val="Amortizações"/>
      <sheetName val="Folha12"/>
      <sheetName val="Folha13"/>
      <sheetName val="Folha14"/>
      <sheetName val="Folha15"/>
      <sheetName val="Folha16"/>
    </sheetNames>
    <sheetDataSet>
      <sheetData sheetId="0"/>
      <sheetData sheetId="1"/>
      <sheetData sheetId="2"/>
      <sheetData sheetId="3"/>
      <sheetData sheetId="4"/>
      <sheetData sheetId="5">
        <row r="7">
          <cell r="B7" t="str">
            <v>Desistimos de fazer isto.</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26"/>
  <sheetViews>
    <sheetView showGridLines="0" tabSelected="1" zoomScale="90" zoomScaleNormal="90" workbookViewId="0">
      <selection activeCell="I7" sqref="I7"/>
    </sheetView>
  </sheetViews>
  <sheetFormatPr defaultColWidth="9.140625" defaultRowHeight="12.75"/>
  <cols>
    <col min="1" max="1" width="3.85546875" style="353" customWidth="1"/>
    <col min="2" max="2" width="3.140625" style="353" customWidth="1"/>
    <col min="3" max="3" width="14.140625" style="353" customWidth="1"/>
    <col min="4" max="6" width="9.28515625" style="353" bestFit="1" customWidth="1"/>
    <col min="7" max="7" width="3" style="353" customWidth="1"/>
    <col min="8" max="8" width="9.28515625" style="353" bestFit="1" customWidth="1"/>
    <col min="9" max="9" width="54" style="353" customWidth="1"/>
    <col min="10" max="10" width="3.7109375" style="353" customWidth="1"/>
    <col min="11" max="11" width="10.42578125" style="353" customWidth="1"/>
    <col min="12" max="12" width="9.140625" style="353"/>
    <col min="13" max="13" width="61.5703125" style="353" customWidth="1"/>
    <col min="14" max="16384" width="9.140625" style="353"/>
  </cols>
  <sheetData>
    <row r="1" spans="1:26">
      <c r="A1" s="352" t="s">
        <v>1497</v>
      </c>
    </row>
    <row r="2" spans="1:26">
      <c r="A2" s="353" t="s">
        <v>1578</v>
      </c>
    </row>
    <row r="3" spans="1:26" ht="45" customHeight="1">
      <c r="D3" s="354"/>
      <c r="G3" s="901" t="s">
        <v>1498</v>
      </c>
      <c r="H3" s="354"/>
      <c r="I3" s="354"/>
      <c r="J3" s="354"/>
      <c r="K3" s="354"/>
      <c r="L3" s="354"/>
      <c r="N3" s="354"/>
      <c r="O3" s="354"/>
      <c r="P3" s="354"/>
      <c r="Q3" s="354"/>
      <c r="R3" s="354"/>
      <c r="S3" s="354"/>
      <c r="T3" s="354"/>
      <c r="U3" s="354"/>
      <c r="V3" s="354"/>
      <c r="W3" s="354"/>
      <c r="X3" s="354"/>
      <c r="Y3" s="354"/>
      <c r="Z3" s="354"/>
    </row>
    <row r="4" spans="1:26" ht="32.450000000000003" customHeight="1">
      <c r="A4" s="354"/>
      <c r="B4" s="354"/>
      <c r="C4" s="354"/>
      <c r="D4" s="354"/>
      <c r="E4" s="354"/>
      <c r="F4" s="354"/>
      <c r="G4" s="354"/>
      <c r="H4" s="354"/>
      <c r="I4" s="900" t="s">
        <v>1499</v>
      </c>
      <c r="K4" s="354"/>
      <c r="L4" s="354"/>
      <c r="M4" s="354"/>
      <c r="N4" s="354"/>
      <c r="O4" s="354"/>
      <c r="P4" s="354"/>
      <c r="Q4" s="354"/>
      <c r="R4" s="354"/>
      <c r="S4" s="354"/>
      <c r="T4" s="354"/>
      <c r="U4" s="354"/>
      <c r="V4" s="354"/>
      <c r="W4" s="354"/>
      <c r="X4" s="354"/>
      <c r="Y4" s="354"/>
      <c r="Z4" s="354"/>
    </row>
    <row r="5" spans="1:26" ht="12.75" customHeight="1">
      <c r="A5" s="354"/>
      <c r="B5" s="354"/>
      <c r="C5" s="354"/>
      <c r="D5" s="354"/>
      <c r="E5" s="354"/>
      <c r="F5" s="354"/>
      <c r="G5" s="354"/>
      <c r="H5" s="354"/>
      <c r="I5" s="354"/>
      <c r="J5" s="354"/>
      <c r="K5" s="354"/>
      <c r="L5" s="354"/>
      <c r="M5" s="354"/>
      <c r="N5" s="354"/>
      <c r="O5" s="354"/>
      <c r="P5" s="354"/>
      <c r="Q5" s="354"/>
      <c r="R5" s="354"/>
      <c r="S5" s="354"/>
      <c r="T5" s="354"/>
      <c r="U5" s="354"/>
      <c r="V5" s="354"/>
      <c r="W5" s="354"/>
      <c r="X5" s="354"/>
      <c r="Y5" s="354"/>
      <c r="Z5" s="354"/>
    </row>
    <row r="6" spans="1:26" ht="12.75" customHeight="1">
      <c r="A6" s="354"/>
      <c r="B6" s="354"/>
      <c r="C6" s="903" t="s">
        <v>716</v>
      </c>
      <c r="D6" s="903"/>
      <c r="E6" s="903"/>
      <c r="F6" s="903"/>
      <c r="G6" s="903"/>
      <c r="H6" s="903"/>
      <c r="I6" s="903"/>
      <c r="J6" s="903"/>
      <c r="K6" s="903"/>
      <c r="L6" s="903"/>
      <c r="M6" s="903"/>
      <c r="N6" s="354"/>
      <c r="O6" s="354"/>
      <c r="P6" s="354"/>
      <c r="Q6" s="354"/>
      <c r="R6" s="354"/>
      <c r="S6" s="354"/>
      <c r="T6" s="354"/>
      <c r="U6" s="354"/>
      <c r="V6" s="354"/>
      <c r="W6" s="354"/>
      <c r="X6" s="354"/>
      <c r="Y6" s="354"/>
      <c r="Z6" s="354"/>
    </row>
    <row r="7" spans="1:26" ht="12.75" customHeight="1">
      <c r="A7" s="354"/>
      <c r="B7" s="354"/>
      <c r="C7" s="355"/>
      <c r="D7" s="355"/>
      <c r="E7" s="355"/>
      <c r="F7" s="355"/>
      <c r="G7" s="355"/>
      <c r="H7" s="355"/>
      <c r="I7" s="351"/>
      <c r="J7" s="355"/>
      <c r="K7" s="355"/>
      <c r="L7" s="355"/>
      <c r="M7" s="355"/>
      <c r="N7" s="354"/>
      <c r="O7" s="354"/>
      <c r="P7" s="354"/>
      <c r="Q7" s="354"/>
      <c r="R7" s="354"/>
      <c r="S7" s="354"/>
      <c r="T7" s="354"/>
      <c r="U7" s="354"/>
      <c r="V7" s="354"/>
      <c r="W7" s="354"/>
      <c r="X7" s="354"/>
      <c r="Y7" s="354"/>
      <c r="Z7" s="354"/>
    </row>
    <row r="8" spans="1:26" ht="13.5" thickBot="1">
      <c r="C8" s="91"/>
      <c r="D8" s="356" t="s">
        <v>712</v>
      </c>
      <c r="E8" s="356" t="s">
        <v>713</v>
      </c>
      <c r="F8" s="356" t="s">
        <v>714</v>
      </c>
      <c r="G8" s="357"/>
      <c r="H8" s="904" t="s">
        <v>715</v>
      </c>
      <c r="I8" s="904"/>
      <c r="J8" s="357"/>
      <c r="K8" s="356" t="s">
        <v>1434</v>
      </c>
      <c r="L8" s="905" t="s">
        <v>1435</v>
      </c>
      <c r="M8" s="905"/>
    </row>
    <row r="9" spans="1:26" ht="13.5" thickTop="1">
      <c r="C9" s="92">
        <v>42478</v>
      </c>
      <c r="D9" s="358">
        <v>0.375</v>
      </c>
      <c r="E9" s="358">
        <v>0.39583333333333331</v>
      </c>
      <c r="F9" s="358">
        <f>E9-D9</f>
        <v>2.0833333333333315E-2</v>
      </c>
      <c r="G9" s="355"/>
      <c r="H9" s="359">
        <v>1</v>
      </c>
      <c r="I9" s="360" t="s">
        <v>1438</v>
      </c>
      <c r="J9" s="355"/>
      <c r="K9" s="361"/>
      <c r="L9" s="361"/>
      <c r="M9" s="355"/>
    </row>
    <row r="10" spans="1:26">
      <c r="C10" s="362">
        <f>WEEKDAY(C9)</f>
        <v>2</v>
      </c>
      <c r="D10" s="358">
        <f>E9</f>
        <v>0.39583333333333331</v>
      </c>
      <c r="E10" s="358">
        <v>0.44791666666666669</v>
      </c>
      <c r="F10" s="358">
        <f>E10-D10</f>
        <v>5.208333333333337E-2</v>
      </c>
      <c r="G10" s="355"/>
      <c r="H10" s="359">
        <v>2</v>
      </c>
      <c r="I10" s="360" t="s">
        <v>1436</v>
      </c>
      <c r="J10" s="355"/>
      <c r="K10" s="363" t="s">
        <v>1456</v>
      </c>
      <c r="L10" s="363" t="s">
        <v>1440</v>
      </c>
      <c r="M10" s="355" t="s">
        <v>1439</v>
      </c>
    </row>
    <row r="11" spans="1:26">
      <c r="C11" s="362" t="s">
        <v>717</v>
      </c>
      <c r="D11" s="358">
        <f>E10</f>
        <v>0.44791666666666669</v>
      </c>
      <c r="E11" s="358">
        <v>0.52083333333333337</v>
      </c>
      <c r="F11" s="358">
        <f>E11-D11</f>
        <v>7.2916666666666685E-2</v>
      </c>
      <c r="G11" s="355"/>
      <c r="H11" s="359">
        <v>3</v>
      </c>
      <c r="I11" s="360" t="s">
        <v>1441</v>
      </c>
      <c r="J11" s="355"/>
      <c r="K11" s="363" t="s">
        <v>1445</v>
      </c>
      <c r="L11" s="363" t="s">
        <v>1446</v>
      </c>
      <c r="M11" s="355" t="s">
        <v>1500</v>
      </c>
    </row>
    <row r="12" spans="1:26" ht="13.5" thickBot="1">
      <c r="C12" s="355"/>
      <c r="D12" s="364">
        <f>E11</f>
        <v>0.52083333333333337</v>
      </c>
      <c r="E12" s="364">
        <v>0.54166666666666663</v>
      </c>
      <c r="F12" s="364">
        <f>E12-D12</f>
        <v>2.0833333333333259E-2</v>
      </c>
      <c r="G12" s="365"/>
      <c r="H12" s="366">
        <v>4</v>
      </c>
      <c r="I12" s="367" t="s">
        <v>1437</v>
      </c>
      <c r="J12" s="355"/>
      <c r="K12" s="368" t="s">
        <v>1457</v>
      </c>
      <c r="L12" s="368" t="s">
        <v>1447</v>
      </c>
      <c r="M12" s="365" t="s">
        <v>1501</v>
      </c>
    </row>
    <row r="13" spans="1:26" ht="13.5" thickBot="1">
      <c r="C13" s="359"/>
      <c r="D13" s="355"/>
      <c r="E13" s="355"/>
      <c r="F13" s="93">
        <f>SUM(F9:F12)</f>
        <v>0.16666666666666663</v>
      </c>
      <c r="G13" s="355"/>
      <c r="H13" s="355"/>
      <c r="I13" s="355"/>
      <c r="J13" s="355"/>
      <c r="K13" s="359"/>
      <c r="L13" s="359"/>
      <c r="M13" s="355"/>
    </row>
    <row r="14" spans="1:26">
      <c r="C14" s="359"/>
      <c r="D14" s="355"/>
      <c r="E14" s="355"/>
      <c r="F14" s="355"/>
      <c r="G14" s="355"/>
      <c r="H14" s="355"/>
      <c r="I14" s="355"/>
      <c r="J14" s="355"/>
      <c r="K14" s="359"/>
      <c r="L14" s="359"/>
      <c r="M14" s="355"/>
    </row>
    <row r="15" spans="1:26" ht="13.5" thickBot="1">
      <c r="C15" s="92">
        <f>C9</f>
        <v>42478</v>
      </c>
      <c r="D15" s="369" t="s">
        <v>712</v>
      </c>
      <c r="E15" s="369" t="s">
        <v>713</v>
      </c>
      <c r="F15" s="369" t="s">
        <v>714</v>
      </c>
      <c r="G15" s="355"/>
      <c r="H15" s="906" t="s">
        <v>715</v>
      </c>
      <c r="I15" s="906"/>
      <c r="J15" s="355"/>
      <c r="K15" s="369" t="s">
        <v>1434</v>
      </c>
      <c r="L15" s="907" t="s">
        <v>1435</v>
      </c>
      <c r="M15" s="907"/>
    </row>
    <row r="16" spans="1:26" ht="13.5" thickTop="1">
      <c r="C16" s="362">
        <f>WEEKDAY(C15)</f>
        <v>2</v>
      </c>
      <c r="D16" s="358">
        <v>0.58333333333333337</v>
      </c>
      <c r="E16" s="358">
        <v>0.60416666666666663</v>
      </c>
      <c r="F16" s="358">
        <f>E16-D16</f>
        <v>2.0833333333333259E-2</v>
      </c>
      <c r="G16" s="355"/>
      <c r="H16" s="359">
        <v>4</v>
      </c>
      <c r="I16" s="370" t="str">
        <f>I12</f>
        <v>Elaboração de mapas de financiamento</v>
      </c>
      <c r="J16" s="355"/>
      <c r="K16" s="361"/>
      <c r="L16" s="361" t="s">
        <v>1448</v>
      </c>
      <c r="M16" s="355" t="s">
        <v>1590</v>
      </c>
    </row>
    <row r="17" spans="3:13">
      <c r="C17" s="362" t="s">
        <v>718</v>
      </c>
      <c r="D17" s="358">
        <f>E16</f>
        <v>0.60416666666666663</v>
      </c>
      <c r="E17" s="358">
        <v>0.6875</v>
      </c>
      <c r="F17" s="358">
        <f>E17-D17</f>
        <v>8.333333333333337E-2</v>
      </c>
      <c r="G17" s="355"/>
      <c r="H17" s="359">
        <v>5</v>
      </c>
      <c r="I17" s="360" t="s">
        <v>1451</v>
      </c>
      <c r="J17" s="355"/>
      <c r="K17" s="363" t="s">
        <v>1452</v>
      </c>
      <c r="L17" s="363"/>
      <c r="M17" s="355"/>
    </row>
    <row r="18" spans="3:13" ht="51.75" customHeight="1">
      <c r="C18" s="362"/>
      <c r="D18" s="371">
        <f>E17</f>
        <v>0.6875</v>
      </c>
      <c r="E18" s="371">
        <v>0.72916666666666663</v>
      </c>
      <c r="F18" s="371">
        <f>E18-D18</f>
        <v>4.166666666666663E-2</v>
      </c>
      <c r="G18" s="372"/>
      <c r="H18" s="373">
        <v>6</v>
      </c>
      <c r="I18" s="374" t="s">
        <v>1454</v>
      </c>
      <c r="J18" s="372"/>
      <c r="K18" s="375" t="s">
        <v>1455</v>
      </c>
      <c r="L18" s="376" t="s">
        <v>1468</v>
      </c>
      <c r="M18" s="377" t="s">
        <v>1591</v>
      </c>
    </row>
    <row r="19" spans="3:13">
      <c r="C19" s="362"/>
      <c r="D19" s="371">
        <v>0.72916666666666663</v>
      </c>
      <c r="E19" s="371">
        <v>0.73958333333333337</v>
      </c>
      <c r="F19" s="371">
        <f>E19-D19</f>
        <v>1.0416666666666741E-2</v>
      </c>
      <c r="G19" s="372"/>
      <c r="H19" s="373">
        <v>7</v>
      </c>
      <c r="I19" s="374" t="s">
        <v>1469</v>
      </c>
      <c r="J19" s="372"/>
      <c r="K19" s="375" t="s">
        <v>1470</v>
      </c>
      <c r="L19" s="363" t="s">
        <v>1471</v>
      </c>
      <c r="M19" s="355" t="s">
        <v>1502</v>
      </c>
    </row>
    <row r="20" spans="3:13">
      <c r="C20" s="362"/>
      <c r="D20" s="364">
        <f>E19</f>
        <v>0.73958333333333337</v>
      </c>
      <c r="E20" s="364">
        <v>0.75</v>
      </c>
      <c r="F20" s="364">
        <f>E20-D20</f>
        <v>1.041666666666663E-2</v>
      </c>
      <c r="G20" s="355"/>
      <c r="H20" s="368">
        <v>8</v>
      </c>
      <c r="I20" s="378" t="s">
        <v>1458</v>
      </c>
      <c r="J20" s="355"/>
      <c r="K20" s="368"/>
      <c r="L20" s="368"/>
      <c r="M20" s="365"/>
    </row>
    <row r="21" spans="3:13" ht="13.5" thickBot="1">
      <c r="C21" s="359"/>
      <c r="D21" s="355"/>
      <c r="E21" s="355"/>
      <c r="F21" s="318">
        <f>SUM(F16:F20)</f>
        <v>0.16666666666666663</v>
      </c>
      <c r="G21" s="355"/>
      <c r="H21" s="355"/>
      <c r="I21" s="355"/>
      <c r="J21" s="355"/>
      <c r="K21" s="359"/>
      <c r="L21" s="359"/>
      <c r="M21" s="355"/>
    </row>
    <row r="23" spans="3:13">
      <c r="C23" s="352" t="s">
        <v>1576</v>
      </c>
    </row>
    <row r="24" spans="3:13">
      <c r="C24" s="353" t="s">
        <v>1581</v>
      </c>
    </row>
    <row r="25" spans="3:13">
      <c r="C25" s="353" t="s">
        <v>1577</v>
      </c>
    </row>
    <row r="26" spans="3:13">
      <c r="C26" s="353" t="s">
        <v>1582</v>
      </c>
    </row>
  </sheetData>
  <sheetProtection sheet="1" objects="1" scenarios="1" selectLockedCells="1" selectUnlockedCells="1"/>
  <mergeCells count="5">
    <mergeCell ref="C6:M6"/>
    <mergeCell ref="H8:I8"/>
    <mergeCell ref="L8:M8"/>
    <mergeCell ref="H15:I15"/>
    <mergeCell ref="L15:M15"/>
  </mergeCells>
  <pageMargins left="0.22" right="0.2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79998168889431442"/>
  </sheetPr>
  <dimension ref="B1:T6"/>
  <sheetViews>
    <sheetView showGridLines="0" workbookViewId="0">
      <selection activeCell="B1" sqref="B1"/>
    </sheetView>
  </sheetViews>
  <sheetFormatPr defaultColWidth="9" defaultRowHeight="12.75"/>
  <cols>
    <col min="1" max="16384" width="9" style="405"/>
  </cols>
  <sheetData>
    <row r="1" spans="2:20" s="431" customFormat="1">
      <c r="B1" s="409" t="s">
        <v>1580</v>
      </c>
      <c r="N1" s="409" t="s">
        <v>1503</v>
      </c>
    </row>
    <row r="2" spans="2:20">
      <c r="B2" s="435" t="s">
        <v>0</v>
      </c>
      <c r="D2" s="436"/>
    </row>
    <row r="3" spans="2:20">
      <c r="B3" s="437">
        <v>15.25</v>
      </c>
      <c r="N3" s="908" t="s">
        <v>1592</v>
      </c>
      <c r="O3" s="908"/>
      <c r="P3" s="908"/>
      <c r="Q3" s="908"/>
      <c r="R3" s="908"/>
      <c r="S3" s="908"/>
      <c r="T3" s="908"/>
    </row>
    <row r="4" spans="2:20">
      <c r="B4" s="437">
        <v>47.244999999999997</v>
      </c>
      <c r="N4" s="908"/>
      <c r="O4" s="908"/>
      <c r="P4" s="908"/>
      <c r="Q4" s="908"/>
      <c r="R4" s="908"/>
      <c r="S4" s="908"/>
      <c r="T4" s="908"/>
    </row>
    <row r="5" spans="2:20">
      <c r="B5" s="437">
        <v>973</v>
      </c>
    </row>
    <row r="6" spans="2:20">
      <c r="B6" s="437">
        <v>1264.0999999999999</v>
      </c>
    </row>
  </sheetData>
  <mergeCells count="1">
    <mergeCell ref="N3:T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3" tint="0.79998168889431442"/>
  </sheetPr>
  <dimension ref="B1:N16"/>
  <sheetViews>
    <sheetView showGridLines="0" workbookViewId="0">
      <selection activeCell="B1" sqref="B1"/>
    </sheetView>
  </sheetViews>
  <sheetFormatPr defaultColWidth="9" defaultRowHeight="12.75"/>
  <cols>
    <col min="1" max="16384" width="9" style="405"/>
  </cols>
  <sheetData>
    <row r="1" spans="2:14" s="431" customFormat="1">
      <c r="B1" s="409" t="s">
        <v>1579</v>
      </c>
      <c r="N1" s="409" t="s">
        <v>1503</v>
      </c>
    </row>
    <row r="2" spans="2:14">
      <c r="D2" s="436"/>
    </row>
    <row r="3" spans="2:14">
      <c r="N3" s="405" t="s">
        <v>1507</v>
      </c>
    </row>
    <row r="4" spans="2:14">
      <c r="N4" s="405" t="s">
        <v>1544</v>
      </c>
    </row>
    <row r="13" spans="2:14" s="431" customFormat="1">
      <c r="B13" s="409" t="s">
        <v>1545</v>
      </c>
    </row>
    <row r="15" spans="2:14">
      <c r="D15" s="436"/>
      <c r="N15" s="405" t="s">
        <v>1504</v>
      </c>
    </row>
    <row r="16" spans="2:14">
      <c r="N16" s="405" t="s">
        <v>1544</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19"/>
  <sheetViews>
    <sheetView showGridLines="0" workbookViewId="0">
      <selection activeCell="B1" sqref="B1"/>
    </sheetView>
  </sheetViews>
  <sheetFormatPr defaultColWidth="9" defaultRowHeight="12.75"/>
  <cols>
    <col min="1" max="6" width="9" style="405"/>
    <col min="7" max="7" width="13.42578125" style="405" customWidth="1"/>
    <col min="8" max="8" width="13.28515625" style="405" customWidth="1"/>
    <col min="9" max="9" width="13.85546875" style="405" customWidth="1"/>
    <col min="10" max="16384" width="9" style="405"/>
  </cols>
  <sheetData>
    <row r="1" spans="1:14" s="408" customFormat="1">
      <c r="B1" s="431" t="s">
        <v>1546</v>
      </c>
      <c r="N1" s="409" t="s">
        <v>1503</v>
      </c>
    </row>
    <row r="2" spans="1:14">
      <c r="F2" s="909" t="s">
        <v>5</v>
      </c>
      <c r="G2" s="910"/>
      <c r="H2" s="910"/>
      <c r="I2" s="911"/>
    </row>
    <row r="3" spans="1:14">
      <c r="F3" s="453" t="s">
        <v>1</v>
      </c>
      <c r="G3" s="453" t="s">
        <v>2</v>
      </c>
      <c r="H3" s="453" t="s">
        <v>3</v>
      </c>
      <c r="I3" s="453" t="s">
        <v>4</v>
      </c>
      <c r="N3" s="405" t="s">
        <v>1505</v>
      </c>
    </row>
    <row r="4" spans="1:14">
      <c r="F4" s="434"/>
    </row>
    <row r="9" spans="1:14">
      <c r="A9" s="436"/>
    </row>
    <row r="16" spans="1:14">
      <c r="N16" s="405" t="s">
        <v>1506</v>
      </c>
    </row>
    <row r="19" spans="1:1">
      <c r="A19" s="436"/>
    </row>
  </sheetData>
  <mergeCells count="1">
    <mergeCell ref="F2:I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79998168889431442"/>
  </sheetPr>
  <dimension ref="A1:R6"/>
  <sheetViews>
    <sheetView showGridLines="0" workbookViewId="0"/>
  </sheetViews>
  <sheetFormatPr defaultColWidth="9" defaultRowHeight="12.75"/>
  <cols>
    <col min="1" max="1" width="14.42578125" style="405" customWidth="1"/>
    <col min="2" max="2" width="16" style="405" customWidth="1"/>
    <col min="3" max="6" width="9" style="405"/>
    <col min="7" max="7" width="13.42578125" style="405" customWidth="1"/>
    <col min="8" max="8" width="13.28515625" style="405" customWidth="1"/>
    <col min="9" max="9" width="3.28515625" style="405" customWidth="1"/>
    <col min="10" max="10" width="2.42578125" style="405" customWidth="1"/>
    <col min="11" max="16" width="9" style="405"/>
    <col min="17" max="17" width="13.42578125" style="405" customWidth="1"/>
    <col min="18" max="16384" width="9" style="405"/>
  </cols>
  <sheetData>
    <row r="1" spans="1:18">
      <c r="A1" s="408"/>
      <c r="B1" s="431" t="s">
        <v>1542</v>
      </c>
      <c r="C1" s="408"/>
      <c r="D1" s="408"/>
      <c r="E1" s="408"/>
      <c r="F1" s="408"/>
      <c r="G1" s="408"/>
      <c r="H1" s="408"/>
      <c r="I1" s="408"/>
      <c r="J1" s="408"/>
      <c r="K1" s="409" t="s">
        <v>1503</v>
      </c>
      <c r="L1" s="408"/>
      <c r="M1" s="408"/>
      <c r="N1" s="408"/>
      <c r="O1" s="408"/>
      <c r="P1" s="408"/>
      <c r="Q1" s="408"/>
      <c r="R1" s="408"/>
    </row>
    <row r="2" spans="1:18">
      <c r="A2" s="912" t="s">
        <v>20</v>
      </c>
      <c r="B2" s="912"/>
      <c r="E2" s="913" t="s">
        <v>5</v>
      </c>
      <c r="F2" s="914"/>
      <c r="G2" s="914"/>
      <c r="H2" s="915"/>
    </row>
    <row r="3" spans="1:18">
      <c r="A3" s="432" t="s">
        <v>1</v>
      </c>
      <c r="B3" s="433">
        <f ca="1">TODAY()</f>
        <v>42471</v>
      </c>
      <c r="E3" s="455" t="s">
        <v>1</v>
      </c>
      <c r="F3" s="455" t="s">
        <v>2</v>
      </c>
      <c r="G3" s="455" t="s">
        <v>3</v>
      </c>
      <c r="H3" s="455" t="s">
        <v>4</v>
      </c>
      <c r="K3" s="916" t="s">
        <v>1543</v>
      </c>
      <c r="L3" s="916"/>
      <c r="M3" s="916"/>
      <c r="N3" s="916"/>
      <c r="O3" s="916"/>
      <c r="P3" s="916"/>
      <c r="Q3" s="916"/>
    </row>
    <row r="4" spans="1:18">
      <c r="A4" s="432" t="s">
        <v>2</v>
      </c>
      <c r="B4" s="555"/>
      <c r="F4" s="434"/>
      <c r="K4" s="916"/>
      <c r="L4" s="916"/>
      <c r="M4" s="916"/>
      <c r="N4" s="916"/>
      <c r="O4" s="916"/>
      <c r="P4" s="916"/>
      <c r="Q4" s="916"/>
    </row>
    <row r="5" spans="1:18">
      <c r="A5" s="432" t="s">
        <v>21</v>
      </c>
      <c r="B5" s="555"/>
    </row>
    <row r="6" spans="1:18">
      <c r="A6" s="432" t="s">
        <v>4</v>
      </c>
      <c r="B6" s="555"/>
      <c r="K6" s="405" t="s">
        <v>19</v>
      </c>
    </row>
  </sheetData>
  <mergeCells count="3">
    <mergeCell ref="A2:B2"/>
    <mergeCell ref="E2:H2"/>
    <mergeCell ref="K3:Q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Y26"/>
  <sheetViews>
    <sheetView showGridLines="0" workbookViewId="0">
      <selection activeCell="B2" sqref="B2"/>
    </sheetView>
  </sheetViews>
  <sheetFormatPr defaultColWidth="9" defaultRowHeight="12.75"/>
  <cols>
    <col min="1" max="1" width="9" style="405"/>
    <col min="2" max="2" width="15.28515625" style="405" customWidth="1"/>
    <col min="3" max="3" width="11.42578125" style="405" customWidth="1"/>
    <col min="4" max="5" width="10.7109375" style="405" customWidth="1"/>
    <col min="6" max="6" width="17.42578125" style="405" customWidth="1"/>
    <col min="7" max="7" width="18.140625" style="405" customWidth="1"/>
    <col min="8" max="12" width="9" style="405"/>
    <col min="13" max="13" width="11.7109375" style="405" customWidth="1"/>
    <col min="14" max="16384" width="9" style="405"/>
  </cols>
  <sheetData>
    <row r="2" spans="1:25">
      <c r="A2" s="408"/>
      <c r="B2" s="431" t="s">
        <v>1593</v>
      </c>
      <c r="C2" s="408"/>
      <c r="D2" s="408"/>
      <c r="E2" s="408"/>
      <c r="F2" s="408"/>
      <c r="G2" s="408"/>
      <c r="H2" s="408"/>
      <c r="I2" s="408"/>
      <c r="J2" s="408"/>
      <c r="K2" s="409" t="s">
        <v>1503</v>
      </c>
      <c r="L2" s="408"/>
      <c r="M2" s="408"/>
      <c r="N2" s="409"/>
      <c r="O2" s="408"/>
      <c r="P2" s="408"/>
      <c r="Q2" s="408"/>
      <c r="R2" s="408"/>
      <c r="S2" s="408"/>
      <c r="T2" s="408"/>
      <c r="U2" s="408"/>
      <c r="V2" s="408"/>
      <c r="W2" s="408"/>
      <c r="X2" s="408"/>
      <c r="Y2" s="408"/>
    </row>
    <row r="3" spans="1:25">
      <c r="A3" s="438"/>
      <c r="B3" s="439"/>
      <c r="C3" s="438"/>
      <c r="D3" s="438"/>
      <c r="E3" s="438"/>
      <c r="F3" s="438"/>
      <c r="G3" s="438"/>
      <c r="H3" s="438"/>
      <c r="I3" s="438"/>
      <c r="J3" s="438"/>
      <c r="K3" s="438"/>
      <c r="L3" s="438"/>
      <c r="M3" s="438"/>
      <c r="N3" s="440"/>
      <c r="O3" s="438"/>
      <c r="P3" s="438"/>
      <c r="Q3" s="438"/>
      <c r="R3" s="438"/>
      <c r="S3" s="438"/>
      <c r="T3" s="438"/>
      <c r="U3" s="438"/>
      <c r="V3" s="438"/>
      <c r="W3" s="438"/>
      <c r="X3" s="438"/>
      <c r="Y3" s="438"/>
    </row>
    <row r="4" spans="1:25">
      <c r="A4" s="438"/>
      <c r="B4" s="439"/>
      <c r="C4" s="438"/>
      <c r="D4" s="438"/>
      <c r="E4" s="438"/>
      <c r="F4" s="438"/>
      <c r="G4" s="438"/>
      <c r="H4" s="438"/>
      <c r="I4" s="438"/>
      <c r="J4" s="438"/>
      <c r="K4" s="438"/>
      <c r="L4" s="438"/>
      <c r="M4" s="438"/>
      <c r="N4" s="440"/>
      <c r="O4" s="438"/>
      <c r="P4" s="438"/>
      <c r="Q4" s="438"/>
      <c r="R4" s="438"/>
      <c r="S4" s="438"/>
      <c r="T4" s="438"/>
      <c r="U4" s="438"/>
      <c r="V4" s="438"/>
      <c r="W4" s="438"/>
      <c r="X4" s="438"/>
      <c r="Y4" s="438"/>
    </row>
    <row r="5" spans="1:25">
      <c r="B5" s="917" t="s">
        <v>6</v>
      </c>
      <c r="C5" s="918"/>
      <c r="D5" s="918"/>
      <c r="E5" s="918"/>
      <c r="F5" s="918"/>
      <c r="G5" s="919"/>
    </row>
    <row r="6" spans="1:25">
      <c r="B6" s="454" t="s">
        <v>7</v>
      </c>
      <c r="C6" s="455" t="s">
        <v>8</v>
      </c>
      <c r="D6" s="455" t="s">
        <v>9</v>
      </c>
      <c r="E6" s="455" t="s">
        <v>4</v>
      </c>
      <c r="F6" s="455" t="s">
        <v>1</v>
      </c>
      <c r="G6" s="456" t="s">
        <v>10</v>
      </c>
      <c r="K6" s="405" t="s">
        <v>1508</v>
      </c>
    </row>
    <row r="7" spans="1:25">
      <c r="B7" s="441" t="s">
        <v>11</v>
      </c>
      <c r="C7" s="438" t="s">
        <v>12</v>
      </c>
      <c r="D7" s="438">
        <v>10001</v>
      </c>
      <c r="E7" s="442">
        <v>437</v>
      </c>
      <c r="F7" s="443">
        <v>40647</v>
      </c>
      <c r="G7" s="444" t="s">
        <v>13</v>
      </c>
      <c r="K7" s="405" t="s">
        <v>1509</v>
      </c>
    </row>
    <row r="8" spans="1:25">
      <c r="B8" s="441"/>
      <c r="C8" s="438"/>
      <c r="D8" s="438">
        <f>D7+1</f>
        <v>10002</v>
      </c>
      <c r="E8" s="442">
        <v>965</v>
      </c>
      <c r="F8" s="443">
        <v>40660</v>
      </c>
      <c r="G8" s="444">
        <v>30</v>
      </c>
    </row>
    <row r="9" spans="1:25">
      <c r="B9" s="441"/>
      <c r="C9" s="438" t="s">
        <v>14</v>
      </c>
      <c r="D9" s="438">
        <f t="shared" ref="D9:D15" si="0">D8+1</f>
        <v>10003</v>
      </c>
      <c r="E9" s="442">
        <v>397</v>
      </c>
      <c r="F9" s="443">
        <v>40662</v>
      </c>
      <c r="G9" s="444" t="s">
        <v>13</v>
      </c>
    </row>
    <row r="10" spans="1:25">
      <c r="B10" s="441" t="s">
        <v>15</v>
      </c>
      <c r="C10" s="438" t="s">
        <v>14</v>
      </c>
      <c r="D10" s="438">
        <f t="shared" si="0"/>
        <v>10004</v>
      </c>
      <c r="E10" s="442">
        <v>1160</v>
      </c>
      <c r="F10" s="443">
        <v>40634</v>
      </c>
      <c r="G10" s="444">
        <v>60</v>
      </c>
    </row>
    <row r="11" spans="1:25">
      <c r="B11" s="441"/>
      <c r="C11" s="438"/>
      <c r="D11" s="438">
        <f t="shared" si="0"/>
        <v>10005</v>
      </c>
      <c r="E11" s="442">
        <v>925</v>
      </c>
      <c r="F11" s="443">
        <v>40661</v>
      </c>
      <c r="G11" s="444">
        <v>30</v>
      </c>
    </row>
    <row r="12" spans="1:25">
      <c r="B12" s="441" t="s">
        <v>16</v>
      </c>
      <c r="C12" s="438" t="s">
        <v>12</v>
      </c>
      <c r="D12" s="438">
        <f t="shared" si="0"/>
        <v>10006</v>
      </c>
      <c r="E12" s="442">
        <v>284</v>
      </c>
      <c r="F12" s="443">
        <v>40646</v>
      </c>
      <c r="G12" s="444" t="s">
        <v>13</v>
      </c>
    </row>
    <row r="13" spans="1:25">
      <c r="B13" s="441" t="s">
        <v>17</v>
      </c>
      <c r="C13" s="438" t="s">
        <v>18</v>
      </c>
      <c r="D13" s="438">
        <f t="shared" si="0"/>
        <v>10007</v>
      </c>
      <c r="E13" s="442">
        <v>296</v>
      </c>
      <c r="F13" s="443">
        <v>40638</v>
      </c>
      <c r="G13" s="444" t="s">
        <v>13</v>
      </c>
    </row>
    <row r="14" spans="1:25">
      <c r="B14" s="441"/>
      <c r="C14" s="438"/>
      <c r="D14" s="438">
        <f t="shared" si="0"/>
        <v>10008</v>
      </c>
      <c r="E14" s="442">
        <v>777</v>
      </c>
      <c r="F14" s="443">
        <v>40646</v>
      </c>
      <c r="G14" s="444">
        <v>30</v>
      </c>
    </row>
    <row r="15" spans="1:25">
      <c r="B15" s="445"/>
      <c r="C15" s="446" t="s">
        <v>12</v>
      </c>
      <c r="D15" s="446">
        <f t="shared" si="0"/>
        <v>10009</v>
      </c>
      <c r="E15" s="447">
        <v>271</v>
      </c>
      <c r="F15" s="448">
        <v>40647</v>
      </c>
      <c r="G15" s="449" t="s">
        <v>13</v>
      </c>
    </row>
    <row r="17" spans="10:15">
      <c r="J17" s="450"/>
      <c r="K17" s="450"/>
      <c r="L17" s="450"/>
      <c r="M17" s="450"/>
      <c r="N17" s="450"/>
      <c r="O17" s="450"/>
    </row>
    <row r="18" spans="10:15">
      <c r="M18" s="451"/>
      <c r="N18" s="434"/>
      <c r="O18" s="452"/>
    </row>
    <row r="19" spans="10:15">
      <c r="M19" s="451"/>
      <c r="N19" s="434"/>
      <c r="O19" s="452"/>
    </row>
    <row r="20" spans="10:15">
      <c r="M20" s="451"/>
      <c r="N20" s="434"/>
      <c r="O20" s="452"/>
    </row>
    <row r="21" spans="10:15">
      <c r="M21" s="451"/>
      <c r="N21" s="434"/>
      <c r="O21" s="452"/>
    </row>
    <row r="22" spans="10:15">
      <c r="M22" s="451"/>
      <c r="N22" s="434"/>
      <c r="O22" s="452"/>
    </row>
    <row r="23" spans="10:15">
      <c r="M23" s="451"/>
      <c r="N23" s="434"/>
      <c r="O23" s="452"/>
    </row>
    <row r="24" spans="10:15">
      <c r="M24" s="451"/>
      <c r="N24" s="434"/>
      <c r="O24" s="452"/>
    </row>
    <row r="25" spans="10:15">
      <c r="M25" s="451"/>
      <c r="N25" s="434"/>
      <c r="O25" s="452"/>
    </row>
    <row r="26" spans="10:15">
      <c r="M26" s="451"/>
      <c r="N26" s="434"/>
      <c r="O26" s="452"/>
    </row>
  </sheetData>
  <mergeCells count="1">
    <mergeCell ref="B5:G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79998168889431442"/>
  </sheetPr>
  <dimension ref="A2:XFD2"/>
  <sheetViews>
    <sheetView showGridLines="0" workbookViewId="0">
      <selection activeCell="B2" sqref="B2"/>
    </sheetView>
  </sheetViews>
  <sheetFormatPr defaultColWidth="9" defaultRowHeight="12.75"/>
  <cols>
    <col min="1" max="16384" width="9" style="405"/>
  </cols>
  <sheetData>
    <row r="2" spans="1:27 16384:16384">
      <c r="A2" s="408"/>
      <c r="B2" s="431" t="s">
        <v>1547</v>
      </c>
      <c r="C2" s="408"/>
      <c r="D2" s="408"/>
      <c r="E2" s="408"/>
      <c r="F2" s="408"/>
      <c r="G2" s="408"/>
      <c r="H2" s="408"/>
      <c r="I2" s="408"/>
      <c r="J2" s="408"/>
      <c r="K2" s="408"/>
      <c r="L2" s="408"/>
      <c r="M2" s="408"/>
      <c r="N2" s="408"/>
      <c r="O2" s="408"/>
      <c r="P2" s="408"/>
      <c r="Q2" s="409" t="s">
        <v>1503</v>
      </c>
      <c r="R2" s="408"/>
      <c r="S2" s="408"/>
      <c r="T2" s="408"/>
      <c r="U2" s="408"/>
      <c r="V2" s="408"/>
      <c r="W2" s="408"/>
      <c r="X2" s="408"/>
      <c r="Y2" s="408"/>
      <c r="Z2" s="408"/>
      <c r="AA2" s="408"/>
      <c r="XFD2" s="408"/>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3" tint="0.79998168889431442"/>
  </sheetPr>
  <dimension ref="A1:W210"/>
  <sheetViews>
    <sheetView showGridLines="0" workbookViewId="0"/>
  </sheetViews>
  <sheetFormatPr defaultRowHeight="12.75"/>
  <cols>
    <col min="1" max="1" width="11.7109375" style="604" bestFit="1" customWidth="1"/>
    <col min="2" max="2" width="19" style="604" customWidth="1"/>
    <col min="3" max="3" width="2.140625" style="604" bestFit="1" customWidth="1"/>
    <col min="4" max="4" width="6.5703125" style="104" bestFit="1" customWidth="1"/>
    <col min="5" max="5" width="12.42578125" style="104" bestFit="1" customWidth="1"/>
    <col min="6" max="6" width="11.42578125" style="104" bestFit="1" customWidth="1"/>
    <col min="7" max="7" width="5.42578125" style="604" bestFit="1" customWidth="1"/>
    <col min="8" max="8" width="3.85546875" style="604" bestFit="1" customWidth="1"/>
    <col min="9" max="9" width="18.7109375" style="606" bestFit="1" customWidth="1"/>
    <col min="10" max="10" width="7.42578125" style="104" bestFit="1" customWidth="1"/>
    <col min="11" max="11" width="39.85546875" style="104" bestFit="1" customWidth="1"/>
    <col min="12" max="12" width="14.42578125" style="604" bestFit="1" customWidth="1"/>
    <col min="13" max="13" width="13.42578125" style="604" bestFit="1" customWidth="1"/>
    <col min="14" max="14" width="2" style="104" customWidth="1"/>
    <col min="15" max="16" width="9.140625" style="104"/>
    <col min="17" max="17" width="20.42578125" style="104" customWidth="1"/>
    <col min="18" max="256" width="9.140625" style="104"/>
    <col min="257" max="257" width="11.5703125" style="104" bestFit="1" customWidth="1"/>
    <col min="258" max="258" width="38.42578125" style="104" bestFit="1" customWidth="1"/>
    <col min="259" max="259" width="2.140625" style="104" bestFit="1" customWidth="1"/>
    <col min="260" max="260" width="5.85546875" style="104" bestFit="1" customWidth="1"/>
    <col min="261" max="261" width="11" style="104" bestFit="1" customWidth="1"/>
    <col min="262" max="262" width="10.140625" style="104" bestFit="1" customWidth="1"/>
    <col min="263" max="263" width="4.85546875" style="104" bestFit="1" customWidth="1"/>
    <col min="264" max="264" width="3" style="104" bestFit="1" customWidth="1"/>
    <col min="265" max="265" width="16.5703125" style="104" bestFit="1" customWidth="1"/>
    <col min="266" max="266" width="6.85546875" style="104" bestFit="1" customWidth="1"/>
    <col min="267" max="267" width="31.42578125" style="104" bestFit="1" customWidth="1"/>
    <col min="268" max="268" width="12.5703125" style="104" bestFit="1" customWidth="1"/>
    <col min="269" max="269" width="11.7109375" style="104" bestFit="1" customWidth="1"/>
    <col min="270" max="512" width="9.140625" style="104"/>
    <col min="513" max="513" width="11.5703125" style="104" bestFit="1" customWidth="1"/>
    <col min="514" max="514" width="38.42578125" style="104" bestFit="1" customWidth="1"/>
    <col min="515" max="515" width="2.140625" style="104" bestFit="1" customWidth="1"/>
    <col min="516" max="516" width="5.85546875" style="104" bestFit="1" customWidth="1"/>
    <col min="517" max="517" width="11" style="104" bestFit="1" customWidth="1"/>
    <col min="518" max="518" width="10.140625" style="104" bestFit="1" customWidth="1"/>
    <col min="519" max="519" width="4.85546875" style="104" bestFit="1" customWidth="1"/>
    <col min="520" max="520" width="3" style="104" bestFit="1" customWidth="1"/>
    <col min="521" max="521" width="16.5703125" style="104" bestFit="1" customWidth="1"/>
    <col min="522" max="522" width="6.85546875" style="104" bestFit="1" customWidth="1"/>
    <col min="523" max="523" width="31.42578125" style="104" bestFit="1" customWidth="1"/>
    <col min="524" max="524" width="12.5703125" style="104" bestFit="1" customWidth="1"/>
    <col min="525" max="525" width="11.7109375" style="104" bestFit="1" customWidth="1"/>
    <col min="526" max="768" width="9.140625" style="104"/>
    <col min="769" max="769" width="11.5703125" style="104" bestFit="1" customWidth="1"/>
    <col min="770" max="770" width="38.42578125" style="104" bestFit="1" customWidth="1"/>
    <col min="771" max="771" width="2.140625" style="104" bestFit="1" customWidth="1"/>
    <col min="772" max="772" width="5.85546875" style="104" bestFit="1" customWidth="1"/>
    <col min="773" max="773" width="11" style="104" bestFit="1" customWidth="1"/>
    <col min="774" max="774" width="10.140625" style="104" bestFit="1" customWidth="1"/>
    <col min="775" max="775" width="4.85546875" style="104" bestFit="1" customWidth="1"/>
    <col min="776" max="776" width="3" style="104" bestFit="1" customWidth="1"/>
    <col min="777" max="777" width="16.5703125" style="104" bestFit="1" customWidth="1"/>
    <col min="778" max="778" width="6.85546875" style="104" bestFit="1" customWidth="1"/>
    <col min="779" max="779" width="31.42578125" style="104" bestFit="1" customWidth="1"/>
    <col min="780" max="780" width="12.5703125" style="104" bestFit="1" customWidth="1"/>
    <col min="781" max="781" width="11.7109375" style="104" bestFit="1" customWidth="1"/>
    <col min="782" max="1024" width="9.140625" style="104"/>
    <col min="1025" max="1025" width="11.5703125" style="104" bestFit="1" customWidth="1"/>
    <col min="1026" max="1026" width="38.42578125" style="104" bestFit="1" customWidth="1"/>
    <col min="1027" max="1027" width="2.140625" style="104" bestFit="1" customWidth="1"/>
    <col min="1028" max="1028" width="5.85546875" style="104" bestFit="1" customWidth="1"/>
    <col min="1029" max="1029" width="11" style="104" bestFit="1" customWidth="1"/>
    <col min="1030" max="1030" width="10.140625" style="104" bestFit="1" customWidth="1"/>
    <col min="1031" max="1031" width="4.85546875" style="104" bestFit="1" customWidth="1"/>
    <col min="1032" max="1032" width="3" style="104" bestFit="1" customWidth="1"/>
    <col min="1033" max="1033" width="16.5703125" style="104" bestFit="1" customWidth="1"/>
    <col min="1034" max="1034" width="6.85546875" style="104" bestFit="1" customWidth="1"/>
    <col min="1035" max="1035" width="31.42578125" style="104" bestFit="1" customWidth="1"/>
    <col min="1036" max="1036" width="12.5703125" style="104" bestFit="1" customWidth="1"/>
    <col min="1037" max="1037" width="11.7109375" style="104" bestFit="1" customWidth="1"/>
    <col min="1038" max="1280" width="9.140625" style="104"/>
    <col min="1281" max="1281" width="11.5703125" style="104" bestFit="1" customWidth="1"/>
    <col min="1282" max="1282" width="38.42578125" style="104" bestFit="1" customWidth="1"/>
    <col min="1283" max="1283" width="2.140625" style="104" bestFit="1" customWidth="1"/>
    <col min="1284" max="1284" width="5.85546875" style="104" bestFit="1" customWidth="1"/>
    <col min="1285" max="1285" width="11" style="104" bestFit="1" customWidth="1"/>
    <col min="1286" max="1286" width="10.140625" style="104" bestFit="1" customWidth="1"/>
    <col min="1287" max="1287" width="4.85546875" style="104" bestFit="1" customWidth="1"/>
    <col min="1288" max="1288" width="3" style="104" bestFit="1" customWidth="1"/>
    <col min="1289" max="1289" width="16.5703125" style="104" bestFit="1" customWidth="1"/>
    <col min="1290" max="1290" width="6.85546875" style="104" bestFit="1" customWidth="1"/>
    <col min="1291" max="1291" width="31.42578125" style="104" bestFit="1" customWidth="1"/>
    <col min="1292" max="1292" width="12.5703125" style="104" bestFit="1" customWidth="1"/>
    <col min="1293" max="1293" width="11.7109375" style="104" bestFit="1" customWidth="1"/>
    <col min="1294" max="1536" width="9.140625" style="104"/>
    <col min="1537" max="1537" width="11.5703125" style="104" bestFit="1" customWidth="1"/>
    <col min="1538" max="1538" width="38.42578125" style="104" bestFit="1" customWidth="1"/>
    <col min="1539" max="1539" width="2.140625" style="104" bestFit="1" customWidth="1"/>
    <col min="1540" max="1540" width="5.85546875" style="104" bestFit="1" customWidth="1"/>
    <col min="1541" max="1541" width="11" style="104" bestFit="1" customWidth="1"/>
    <col min="1542" max="1542" width="10.140625" style="104" bestFit="1" customWidth="1"/>
    <col min="1543" max="1543" width="4.85546875" style="104" bestFit="1" customWidth="1"/>
    <col min="1544" max="1544" width="3" style="104" bestFit="1" customWidth="1"/>
    <col min="1545" max="1545" width="16.5703125" style="104" bestFit="1" customWidth="1"/>
    <col min="1546" max="1546" width="6.85546875" style="104" bestFit="1" customWidth="1"/>
    <col min="1547" max="1547" width="31.42578125" style="104" bestFit="1" customWidth="1"/>
    <col min="1548" max="1548" width="12.5703125" style="104" bestFit="1" customWidth="1"/>
    <col min="1549" max="1549" width="11.7109375" style="104" bestFit="1" customWidth="1"/>
    <col min="1550" max="1792" width="9.140625" style="104"/>
    <col min="1793" max="1793" width="11.5703125" style="104" bestFit="1" customWidth="1"/>
    <col min="1794" max="1794" width="38.42578125" style="104" bestFit="1" customWidth="1"/>
    <col min="1795" max="1795" width="2.140625" style="104" bestFit="1" customWidth="1"/>
    <col min="1796" max="1796" width="5.85546875" style="104" bestFit="1" customWidth="1"/>
    <col min="1797" max="1797" width="11" style="104" bestFit="1" customWidth="1"/>
    <col min="1798" max="1798" width="10.140625" style="104" bestFit="1" customWidth="1"/>
    <col min="1799" max="1799" width="4.85546875" style="104" bestFit="1" customWidth="1"/>
    <col min="1800" max="1800" width="3" style="104" bestFit="1" customWidth="1"/>
    <col min="1801" max="1801" width="16.5703125" style="104" bestFit="1" customWidth="1"/>
    <col min="1802" max="1802" width="6.85546875" style="104" bestFit="1" customWidth="1"/>
    <col min="1803" max="1803" width="31.42578125" style="104" bestFit="1" customWidth="1"/>
    <col min="1804" max="1804" width="12.5703125" style="104" bestFit="1" customWidth="1"/>
    <col min="1805" max="1805" width="11.7109375" style="104" bestFit="1" customWidth="1"/>
    <col min="1806" max="2048" width="9.140625" style="104"/>
    <col min="2049" max="2049" width="11.5703125" style="104" bestFit="1" customWidth="1"/>
    <col min="2050" max="2050" width="38.42578125" style="104" bestFit="1" customWidth="1"/>
    <col min="2051" max="2051" width="2.140625" style="104" bestFit="1" customWidth="1"/>
    <col min="2052" max="2052" width="5.85546875" style="104" bestFit="1" customWidth="1"/>
    <col min="2053" max="2053" width="11" style="104" bestFit="1" customWidth="1"/>
    <col min="2054" max="2054" width="10.140625" style="104" bestFit="1" customWidth="1"/>
    <col min="2055" max="2055" width="4.85546875" style="104" bestFit="1" customWidth="1"/>
    <col min="2056" max="2056" width="3" style="104" bestFit="1" customWidth="1"/>
    <col min="2057" max="2057" width="16.5703125" style="104" bestFit="1" customWidth="1"/>
    <col min="2058" max="2058" width="6.85546875" style="104" bestFit="1" customWidth="1"/>
    <col min="2059" max="2059" width="31.42578125" style="104" bestFit="1" customWidth="1"/>
    <col min="2060" max="2060" width="12.5703125" style="104" bestFit="1" customWidth="1"/>
    <col min="2061" max="2061" width="11.7109375" style="104" bestFit="1" customWidth="1"/>
    <col min="2062" max="2304" width="9.140625" style="104"/>
    <col min="2305" max="2305" width="11.5703125" style="104" bestFit="1" customWidth="1"/>
    <col min="2306" max="2306" width="38.42578125" style="104" bestFit="1" customWidth="1"/>
    <col min="2307" max="2307" width="2.140625" style="104" bestFit="1" customWidth="1"/>
    <col min="2308" max="2308" width="5.85546875" style="104" bestFit="1" customWidth="1"/>
    <col min="2309" max="2309" width="11" style="104" bestFit="1" customWidth="1"/>
    <col min="2310" max="2310" width="10.140625" style="104" bestFit="1" customWidth="1"/>
    <col min="2311" max="2311" width="4.85546875" style="104" bestFit="1" customWidth="1"/>
    <col min="2312" max="2312" width="3" style="104" bestFit="1" customWidth="1"/>
    <col min="2313" max="2313" width="16.5703125" style="104" bestFit="1" customWidth="1"/>
    <col min="2314" max="2314" width="6.85546875" style="104" bestFit="1" customWidth="1"/>
    <col min="2315" max="2315" width="31.42578125" style="104" bestFit="1" customWidth="1"/>
    <col min="2316" max="2316" width="12.5703125" style="104" bestFit="1" customWidth="1"/>
    <col min="2317" max="2317" width="11.7109375" style="104" bestFit="1" customWidth="1"/>
    <col min="2318" max="2560" width="9.140625" style="104"/>
    <col min="2561" max="2561" width="11.5703125" style="104" bestFit="1" customWidth="1"/>
    <col min="2562" max="2562" width="38.42578125" style="104" bestFit="1" customWidth="1"/>
    <col min="2563" max="2563" width="2.140625" style="104" bestFit="1" customWidth="1"/>
    <col min="2564" max="2564" width="5.85546875" style="104" bestFit="1" customWidth="1"/>
    <col min="2565" max="2565" width="11" style="104" bestFit="1" customWidth="1"/>
    <col min="2566" max="2566" width="10.140625" style="104" bestFit="1" customWidth="1"/>
    <col min="2567" max="2567" width="4.85546875" style="104" bestFit="1" customWidth="1"/>
    <col min="2568" max="2568" width="3" style="104" bestFit="1" customWidth="1"/>
    <col min="2569" max="2569" width="16.5703125" style="104" bestFit="1" customWidth="1"/>
    <col min="2570" max="2570" width="6.85546875" style="104" bestFit="1" customWidth="1"/>
    <col min="2571" max="2571" width="31.42578125" style="104" bestFit="1" customWidth="1"/>
    <col min="2572" max="2572" width="12.5703125" style="104" bestFit="1" customWidth="1"/>
    <col min="2573" max="2573" width="11.7109375" style="104" bestFit="1" customWidth="1"/>
    <col min="2574" max="2816" width="9.140625" style="104"/>
    <col min="2817" max="2817" width="11.5703125" style="104" bestFit="1" customWidth="1"/>
    <col min="2818" max="2818" width="38.42578125" style="104" bestFit="1" customWidth="1"/>
    <col min="2819" max="2819" width="2.140625" style="104" bestFit="1" customWidth="1"/>
    <col min="2820" max="2820" width="5.85546875" style="104" bestFit="1" customWidth="1"/>
    <col min="2821" max="2821" width="11" style="104" bestFit="1" customWidth="1"/>
    <col min="2822" max="2822" width="10.140625" style="104" bestFit="1" customWidth="1"/>
    <col min="2823" max="2823" width="4.85546875" style="104" bestFit="1" customWidth="1"/>
    <col min="2824" max="2824" width="3" style="104" bestFit="1" customWidth="1"/>
    <col min="2825" max="2825" width="16.5703125" style="104" bestFit="1" customWidth="1"/>
    <col min="2826" max="2826" width="6.85546875" style="104" bestFit="1" customWidth="1"/>
    <col min="2827" max="2827" width="31.42578125" style="104" bestFit="1" customWidth="1"/>
    <col min="2828" max="2828" width="12.5703125" style="104" bestFit="1" customWidth="1"/>
    <col min="2829" max="2829" width="11.7109375" style="104" bestFit="1" customWidth="1"/>
    <col min="2830" max="3072" width="9.140625" style="104"/>
    <col min="3073" max="3073" width="11.5703125" style="104" bestFit="1" customWidth="1"/>
    <col min="3074" max="3074" width="38.42578125" style="104" bestFit="1" customWidth="1"/>
    <col min="3075" max="3075" width="2.140625" style="104" bestFit="1" customWidth="1"/>
    <col min="3076" max="3076" width="5.85546875" style="104" bestFit="1" customWidth="1"/>
    <col min="3077" max="3077" width="11" style="104" bestFit="1" customWidth="1"/>
    <col min="3078" max="3078" width="10.140625" style="104" bestFit="1" customWidth="1"/>
    <col min="3079" max="3079" width="4.85546875" style="104" bestFit="1" customWidth="1"/>
    <col min="3080" max="3080" width="3" style="104" bestFit="1" customWidth="1"/>
    <col min="3081" max="3081" width="16.5703125" style="104" bestFit="1" customWidth="1"/>
    <col min="3082" max="3082" width="6.85546875" style="104" bestFit="1" customWidth="1"/>
    <col min="3083" max="3083" width="31.42578125" style="104" bestFit="1" customWidth="1"/>
    <col min="3084" max="3084" width="12.5703125" style="104" bestFit="1" customWidth="1"/>
    <col min="3085" max="3085" width="11.7109375" style="104" bestFit="1" customWidth="1"/>
    <col min="3086" max="3328" width="9.140625" style="104"/>
    <col min="3329" max="3329" width="11.5703125" style="104" bestFit="1" customWidth="1"/>
    <col min="3330" max="3330" width="38.42578125" style="104" bestFit="1" customWidth="1"/>
    <col min="3331" max="3331" width="2.140625" style="104" bestFit="1" customWidth="1"/>
    <col min="3332" max="3332" width="5.85546875" style="104" bestFit="1" customWidth="1"/>
    <col min="3333" max="3333" width="11" style="104" bestFit="1" customWidth="1"/>
    <col min="3334" max="3334" width="10.140625" style="104" bestFit="1" customWidth="1"/>
    <col min="3335" max="3335" width="4.85546875" style="104" bestFit="1" customWidth="1"/>
    <col min="3336" max="3336" width="3" style="104" bestFit="1" customWidth="1"/>
    <col min="3337" max="3337" width="16.5703125" style="104" bestFit="1" customWidth="1"/>
    <col min="3338" max="3338" width="6.85546875" style="104" bestFit="1" customWidth="1"/>
    <col min="3339" max="3339" width="31.42578125" style="104" bestFit="1" customWidth="1"/>
    <col min="3340" max="3340" width="12.5703125" style="104" bestFit="1" customWidth="1"/>
    <col min="3341" max="3341" width="11.7109375" style="104" bestFit="1" customWidth="1"/>
    <col min="3342" max="3584" width="9.140625" style="104"/>
    <col min="3585" max="3585" width="11.5703125" style="104" bestFit="1" customWidth="1"/>
    <col min="3586" max="3586" width="38.42578125" style="104" bestFit="1" customWidth="1"/>
    <col min="3587" max="3587" width="2.140625" style="104" bestFit="1" customWidth="1"/>
    <col min="3588" max="3588" width="5.85546875" style="104" bestFit="1" customWidth="1"/>
    <col min="3589" max="3589" width="11" style="104" bestFit="1" customWidth="1"/>
    <col min="3590" max="3590" width="10.140625" style="104" bestFit="1" customWidth="1"/>
    <col min="3591" max="3591" width="4.85546875" style="104" bestFit="1" customWidth="1"/>
    <col min="3592" max="3592" width="3" style="104" bestFit="1" customWidth="1"/>
    <col min="3593" max="3593" width="16.5703125" style="104" bestFit="1" customWidth="1"/>
    <col min="3594" max="3594" width="6.85546875" style="104" bestFit="1" customWidth="1"/>
    <col min="3595" max="3595" width="31.42578125" style="104" bestFit="1" customWidth="1"/>
    <col min="3596" max="3596" width="12.5703125" style="104" bestFit="1" customWidth="1"/>
    <col min="3597" max="3597" width="11.7109375" style="104" bestFit="1" customWidth="1"/>
    <col min="3598" max="3840" width="9.140625" style="104"/>
    <col min="3841" max="3841" width="11.5703125" style="104" bestFit="1" customWidth="1"/>
    <col min="3842" max="3842" width="38.42578125" style="104" bestFit="1" customWidth="1"/>
    <col min="3843" max="3843" width="2.140625" style="104" bestFit="1" customWidth="1"/>
    <col min="3844" max="3844" width="5.85546875" style="104" bestFit="1" customWidth="1"/>
    <col min="3845" max="3845" width="11" style="104" bestFit="1" customWidth="1"/>
    <col min="3846" max="3846" width="10.140625" style="104" bestFit="1" customWidth="1"/>
    <col min="3847" max="3847" width="4.85546875" style="104" bestFit="1" customWidth="1"/>
    <col min="3848" max="3848" width="3" style="104" bestFit="1" customWidth="1"/>
    <col min="3849" max="3849" width="16.5703125" style="104" bestFit="1" customWidth="1"/>
    <col min="3850" max="3850" width="6.85546875" style="104" bestFit="1" customWidth="1"/>
    <col min="3851" max="3851" width="31.42578125" style="104" bestFit="1" customWidth="1"/>
    <col min="3852" max="3852" width="12.5703125" style="104" bestFit="1" customWidth="1"/>
    <col min="3853" max="3853" width="11.7109375" style="104" bestFit="1" customWidth="1"/>
    <col min="3854" max="4096" width="9.140625" style="104"/>
    <col min="4097" max="4097" width="11.5703125" style="104" bestFit="1" customWidth="1"/>
    <col min="4098" max="4098" width="38.42578125" style="104" bestFit="1" customWidth="1"/>
    <col min="4099" max="4099" width="2.140625" style="104" bestFit="1" customWidth="1"/>
    <col min="4100" max="4100" width="5.85546875" style="104" bestFit="1" customWidth="1"/>
    <col min="4101" max="4101" width="11" style="104" bestFit="1" customWidth="1"/>
    <col min="4102" max="4102" width="10.140625" style="104" bestFit="1" customWidth="1"/>
    <col min="4103" max="4103" width="4.85546875" style="104" bestFit="1" customWidth="1"/>
    <col min="4104" max="4104" width="3" style="104" bestFit="1" customWidth="1"/>
    <col min="4105" max="4105" width="16.5703125" style="104" bestFit="1" customWidth="1"/>
    <col min="4106" max="4106" width="6.85546875" style="104" bestFit="1" customWidth="1"/>
    <col min="4107" max="4107" width="31.42578125" style="104" bestFit="1" customWidth="1"/>
    <col min="4108" max="4108" width="12.5703125" style="104" bestFit="1" customWidth="1"/>
    <col min="4109" max="4109" width="11.7109375" style="104" bestFit="1" customWidth="1"/>
    <col min="4110" max="4352" width="9.140625" style="104"/>
    <col min="4353" max="4353" width="11.5703125" style="104" bestFit="1" customWidth="1"/>
    <col min="4354" max="4354" width="38.42578125" style="104" bestFit="1" customWidth="1"/>
    <col min="4355" max="4355" width="2.140625" style="104" bestFit="1" customWidth="1"/>
    <col min="4356" max="4356" width="5.85546875" style="104" bestFit="1" customWidth="1"/>
    <col min="4357" max="4357" width="11" style="104" bestFit="1" customWidth="1"/>
    <col min="4358" max="4358" width="10.140625" style="104" bestFit="1" customWidth="1"/>
    <col min="4359" max="4359" width="4.85546875" style="104" bestFit="1" customWidth="1"/>
    <col min="4360" max="4360" width="3" style="104" bestFit="1" customWidth="1"/>
    <col min="4361" max="4361" width="16.5703125" style="104" bestFit="1" customWidth="1"/>
    <col min="4362" max="4362" width="6.85546875" style="104" bestFit="1" customWidth="1"/>
    <col min="4363" max="4363" width="31.42578125" style="104" bestFit="1" customWidth="1"/>
    <col min="4364" max="4364" width="12.5703125" style="104" bestFit="1" customWidth="1"/>
    <col min="4365" max="4365" width="11.7109375" style="104" bestFit="1" customWidth="1"/>
    <col min="4366" max="4608" width="9.140625" style="104"/>
    <col min="4609" max="4609" width="11.5703125" style="104" bestFit="1" customWidth="1"/>
    <col min="4610" max="4610" width="38.42578125" style="104" bestFit="1" customWidth="1"/>
    <col min="4611" max="4611" width="2.140625" style="104" bestFit="1" customWidth="1"/>
    <col min="4612" max="4612" width="5.85546875" style="104" bestFit="1" customWidth="1"/>
    <col min="4613" max="4613" width="11" style="104" bestFit="1" customWidth="1"/>
    <col min="4614" max="4614" width="10.140625" style="104" bestFit="1" customWidth="1"/>
    <col min="4615" max="4615" width="4.85546875" style="104" bestFit="1" customWidth="1"/>
    <col min="4616" max="4616" width="3" style="104" bestFit="1" customWidth="1"/>
    <col min="4617" max="4617" width="16.5703125" style="104" bestFit="1" customWidth="1"/>
    <col min="4618" max="4618" width="6.85546875" style="104" bestFit="1" customWidth="1"/>
    <col min="4619" max="4619" width="31.42578125" style="104" bestFit="1" customWidth="1"/>
    <col min="4620" max="4620" width="12.5703125" style="104" bestFit="1" customWidth="1"/>
    <col min="4621" max="4621" width="11.7109375" style="104" bestFit="1" customWidth="1"/>
    <col min="4622" max="4864" width="9.140625" style="104"/>
    <col min="4865" max="4865" width="11.5703125" style="104" bestFit="1" customWidth="1"/>
    <col min="4866" max="4866" width="38.42578125" style="104" bestFit="1" customWidth="1"/>
    <col min="4867" max="4867" width="2.140625" style="104" bestFit="1" customWidth="1"/>
    <col min="4868" max="4868" width="5.85546875" style="104" bestFit="1" customWidth="1"/>
    <col min="4869" max="4869" width="11" style="104" bestFit="1" customWidth="1"/>
    <col min="4870" max="4870" width="10.140625" style="104" bestFit="1" customWidth="1"/>
    <col min="4871" max="4871" width="4.85546875" style="104" bestFit="1" customWidth="1"/>
    <col min="4872" max="4872" width="3" style="104" bestFit="1" customWidth="1"/>
    <col min="4873" max="4873" width="16.5703125" style="104" bestFit="1" customWidth="1"/>
    <col min="4874" max="4874" width="6.85546875" style="104" bestFit="1" customWidth="1"/>
    <col min="4875" max="4875" width="31.42578125" style="104" bestFit="1" customWidth="1"/>
    <col min="4876" max="4876" width="12.5703125" style="104" bestFit="1" customWidth="1"/>
    <col min="4877" max="4877" width="11.7109375" style="104" bestFit="1" customWidth="1"/>
    <col min="4878" max="5120" width="9.140625" style="104"/>
    <col min="5121" max="5121" width="11.5703125" style="104" bestFit="1" customWidth="1"/>
    <col min="5122" max="5122" width="38.42578125" style="104" bestFit="1" customWidth="1"/>
    <col min="5123" max="5123" width="2.140625" style="104" bestFit="1" customWidth="1"/>
    <col min="5124" max="5124" width="5.85546875" style="104" bestFit="1" customWidth="1"/>
    <col min="5125" max="5125" width="11" style="104" bestFit="1" customWidth="1"/>
    <col min="5126" max="5126" width="10.140625" style="104" bestFit="1" customWidth="1"/>
    <col min="5127" max="5127" width="4.85546875" style="104" bestFit="1" customWidth="1"/>
    <col min="5128" max="5128" width="3" style="104" bestFit="1" customWidth="1"/>
    <col min="5129" max="5129" width="16.5703125" style="104" bestFit="1" customWidth="1"/>
    <col min="5130" max="5130" width="6.85546875" style="104" bestFit="1" customWidth="1"/>
    <col min="5131" max="5131" width="31.42578125" style="104" bestFit="1" customWidth="1"/>
    <col min="5132" max="5132" width="12.5703125" style="104" bestFit="1" customWidth="1"/>
    <col min="5133" max="5133" width="11.7109375" style="104" bestFit="1" customWidth="1"/>
    <col min="5134" max="5376" width="9.140625" style="104"/>
    <col min="5377" max="5377" width="11.5703125" style="104" bestFit="1" customWidth="1"/>
    <col min="5378" max="5378" width="38.42578125" style="104" bestFit="1" customWidth="1"/>
    <col min="5379" max="5379" width="2.140625" style="104" bestFit="1" customWidth="1"/>
    <col min="5380" max="5380" width="5.85546875" style="104" bestFit="1" customWidth="1"/>
    <col min="5381" max="5381" width="11" style="104" bestFit="1" customWidth="1"/>
    <col min="5382" max="5382" width="10.140625" style="104" bestFit="1" customWidth="1"/>
    <col min="5383" max="5383" width="4.85546875" style="104" bestFit="1" customWidth="1"/>
    <col min="5384" max="5384" width="3" style="104" bestFit="1" customWidth="1"/>
    <col min="5385" max="5385" width="16.5703125" style="104" bestFit="1" customWidth="1"/>
    <col min="5386" max="5386" width="6.85546875" style="104" bestFit="1" customWidth="1"/>
    <col min="5387" max="5387" width="31.42578125" style="104" bestFit="1" customWidth="1"/>
    <col min="5388" max="5388" width="12.5703125" style="104" bestFit="1" customWidth="1"/>
    <col min="5389" max="5389" width="11.7109375" style="104" bestFit="1" customWidth="1"/>
    <col min="5390" max="5632" width="9.140625" style="104"/>
    <col min="5633" max="5633" width="11.5703125" style="104" bestFit="1" customWidth="1"/>
    <col min="5634" max="5634" width="38.42578125" style="104" bestFit="1" customWidth="1"/>
    <col min="5635" max="5635" width="2.140625" style="104" bestFit="1" customWidth="1"/>
    <col min="5636" max="5636" width="5.85546875" style="104" bestFit="1" customWidth="1"/>
    <col min="5637" max="5637" width="11" style="104" bestFit="1" customWidth="1"/>
    <col min="5638" max="5638" width="10.140625" style="104" bestFit="1" customWidth="1"/>
    <col min="5639" max="5639" width="4.85546875" style="104" bestFit="1" customWidth="1"/>
    <col min="5640" max="5640" width="3" style="104" bestFit="1" customWidth="1"/>
    <col min="5641" max="5641" width="16.5703125" style="104" bestFit="1" customWidth="1"/>
    <col min="5642" max="5642" width="6.85546875" style="104" bestFit="1" customWidth="1"/>
    <col min="5643" max="5643" width="31.42578125" style="104" bestFit="1" customWidth="1"/>
    <col min="5644" max="5644" width="12.5703125" style="104" bestFit="1" customWidth="1"/>
    <col min="5645" max="5645" width="11.7109375" style="104" bestFit="1" customWidth="1"/>
    <col min="5646" max="5888" width="9.140625" style="104"/>
    <col min="5889" max="5889" width="11.5703125" style="104" bestFit="1" customWidth="1"/>
    <col min="5890" max="5890" width="38.42578125" style="104" bestFit="1" customWidth="1"/>
    <col min="5891" max="5891" width="2.140625" style="104" bestFit="1" customWidth="1"/>
    <col min="5892" max="5892" width="5.85546875" style="104" bestFit="1" customWidth="1"/>
    <col min="5893" max="5893" width="11" style="104" bestFit="1" customWidth="1"/>
    <col min="5894" max="5894" width="10.140625" style="104" bestFit="1" customWidth="1"/>
    <col min="5895" max="5895" width="4.85546875" style="104" bestFit="1" customWidth="1"/>
    <col min="5896" max="5896" width="3" style="104" bestFit="1" customWidth="1"/>
    <col min="5897" max="5897" width="16.5703125" style="104" bestFit="1" customWidth="1"/>
    <col min="5898" max="5898" width="6.85546875" style="104" bestFit="1" customWidth="1"/>
    <col min="5899" max="5899" width="31.42578125" style="104" bestFit="1" customWidth="1"/>
    <col min="5900" max="5900" width="12.5703125" style="104" bestFit="1" customWidth="1"/>
    <col min="5901" max="5901" width="11.7109375" style="104" bestFit="1" customWidth="1"/>
    <col min="5902" max="6144" width="9.140625" style="104"/>
    <col min="6145" max="6145" width="11.5703125" style="104" bestFit="1" customWidth="1"/>
    <col min="6146" max="6146" width="38.42578125" style="104" bestFit="1" customWidth="1"/>
    <col min="6147" max="6147" width="2.140625" style="104" bestFit="1" customWidth="1"/>
    <col min="6148" max="6148" width="5.85546875" style="104" bestFit="1" customWidth="1"/>
    <col min="6149" max="6149" width="11" style="104" bestFit="1" customWidth="1"/>
    <col min="6150" max="6150" width="10.140625" style="104" bestFit="1" customWidth="1"/>
    <col min="6151" max="6151" width="4.85546875" style="104" bestFit="1" customWidth="1"/>
    <col min="6152" max="6152" width="3" style="104" bestFit="1" customWidth="1"/>
    <col min="6153" max="6153" width="16.5703125" style="104" bestFit="1" customWidth="1"/>
    <col min="6154" max="6154" width="6.85546875" style="104" bestFit="1" customWidth="1"/>
    <col min="6155" max="6155" width="31.42578125" style="104" bestFit="1" customWidth="1"/>
    <col min="6156" max="6156" width="12.5703125" style="104" bestFit="1" customWidth="1"/>
    <col min="6157" max="6157" width="11.7109375" style="104" bestFit="1" customWidth="1"/>
    <col min="6158" max="6400" width="9.140625" style="104"/>
    <col min="6401" max="6401" width="11.5703125" style="104" bestFit="1" customWidth="1"/>
    <col min="6402" max="6402" width="38.42578125" style="104" bestFit="1" customWidth="1"/>
    <col min="6403" max="6403" width="2.140625" style="104" bestFit="1" customWidth="1"/>
    <col min="6404" max="6404" width="5.85546875" style="104" bestFit="1" customWidth="1"/>
    <col min="6405" max="6405" width="11" style="104" bestFit="1" customWidth="1"/>
    <col min="6406" max="6406" width="10.140625" style="104" bestFit="1" customWidth="1"/>
    <col min="6407" max="6407" width="4.85546875" style="104" bestFit="1" customWidth="1"/>
    <col min="6408" max="6408" width="3" style="104" bestFit="1" customWidth="1"/>
    <col min="6409" max="6409" width="16.5703125" style="104" bestFit="1" customWidth="1"/>
    <col min="6410" max="6410" width="6.85546875" style="104" bestFit="1" customWidth="1"/>
    <col min="6411" max="6411" width="31.42578125" style="104" bestFit="1" customWidth="1"/>
    <col min="6412" max="6412" width="12.5703125" style="104" bestFit="1" customWidth="1"/>
    <col min="6413" max="6413" width="11.7109375" style="104" bestFit="1" customWidth="1"/>
    <col min="6414" max="6656" width="9.140625" style="104"/>
    <col min="6657" max="6657" width="11.5703125" style="104" bestFit="1" customWidth="1"/>
    <col min="6658" max="6658" width="38.42578125" style="104" bestFit="1" customWidth="1"/>
    <col min="6659" max="6659" width="2.140625" style="104" bestFit="1" customWidth="1"/>
    <col min="6660" max="6660" width="5.85546875" style="104" bestFit="1" customWidth="1"/>
    <col min="6661" max="6661" width="11" style="104" bestFit="1" customWidth="1"/>
    <col min="6662" max="6662" width="10.140625" style="104" bestFit="1" customWidth="1"/>
    <col min="6663" max="6663" width="4.85546875" style="104" bestFit="1" customWidth="1"/>
    <col min="6664" max="6664" width="3" style="104" bestFit="1" customWidth="1"/>
    <col min="6665" max="6665" width="16.5703125" style="104" bestFit="1" customWidth="1"/>
    <col min="6666" max="6666" width="6.85546875" style="104" bestFit="1" customWidth="1"/>
    <col min="6667" max="6667" width="31.42578125" style="104" bestFit="1" customWidth="1"/>
    <col min="6668" max="6668" width="12.5703125" style="104" bestFit="1" customWidth="1"/>
    <col min="6669" max="6669" width="11.7109375" style="104" bestFit="1" customWidth="1"/>
    <col min="6670" max="6912" width="9.140625" style="104"/>
    <col min="6913" max="6913" width="11.5703125" style="104" bestFit="1" customWidth="1"/>
    <col min="6914" max="6914" width="38.42578125" style="104" bestFit="1" customWidth="1"/>
    <col min="6915" max="6915" width="2.140625" style="104" bestFit="1" customWidth="1"/>
    <col min="6916" max="6916" width="5.85546875" style="104" bestFit="1" customWidth="1"/>
    <col min="6917" max="6917" width="11" style="104" bestFit="1" customWidth="1"/>
    <col min="6918" max="6918" width="10.140625" style="104" bestFit="1" customWidth="1"/>
    <col min="6919" max="6919" width="4.85546875" style="104" bestFit="1" customWidth="1"/>
    <col min="6920" max="6920" width="3" style="104" bestFit="1" customWidth="1"/>
    <col min="6921" max="6921" width="16.5703125" style="104" bestFit="1" customWidth="1"/>
    <col min="6922" max="6922" width="6.85546875" style="104" bestFit="1" customWidth="1"/>
    <col min="6923" max="6923" width="31.42578125" style="104" bestFit="1" customWidth="1"/>
    <col min="6924" max="6924" width="12.5703125" style="104" bestFit="1" customWidth="1"/>
    <col min="6925" max="6925" width="11.7109375" style="104" bestFit="1" customWidth="1"/>
    <col min="6926" max="7168" width="9.140625" style="104"/>
    <col min="7169" max="7169" width="11.5703125" style="104" bestFit="1" customWidth="1"/>
    <col min="7170" max="7170" width="38.42578125" style="104" bestFit="1" customWidth="1"/>
    <col min="7171" max="7171" width="2.140625" style="104" bestFit="1" customWidth="1"/>
    <col min="7172" max="7172" width="5.85546875" style="104" bestFit="1" customWidth="1"/>
    <col min="7173" max="7173" width="11" style="104" bestFit="1" customWidth="1"/>
    <col min="7174" max="7174" width="10.140625" style="104" bestFit="1" customWidth="1"/>
    <col min="7175" max="7175" width="4.85546875" style="104" bestFit="1" customWidth="1"/>
    <col min="7176" max="7176" width="3" style="104" bestFit="1" customWidth="1"/>
    <col min="7177" max="7177" width="16.5703125" style="104" bestFit="1" customWidth="1"/>
    <col min="7178" max="7178" width="6.85546875" style="104" bestFit="1" customWidth="1"/>
    <col min="7179" max="7179" width="31.42578125" style="104" bestFit="1" customWidth="1"/>
    <col min="7180" max="7180" width="12.5703125" style="104" bestFit="1" customWidth="1"/>
    <col min="7181" max="7181" width="11.7109375" style="104" bestFit="1" customWidth="1"/>
    <col min="7182" max="7424" width="9.140625" style="104"/>
    <col min="7425" max="7425" width="11.5703125" style="104" bestFit="1" customWidth="1"/>
    <col min="7426" max="7426" width="38.42578125" style="104" bestFit="1" customWidth="1"/>
    <col min="7427" max="7427" width="2.140625" style="104" bestFit="1" customWidth="1"/>
    <col min="7428" max="7428" width="5.85546875" style="104" bestFit="1" customWidth="1"/>
    <col min="7429" max="7429" width="11" style="104" bestFit="1" customWidth="1"/>
    <col min="7430" max="7430" width="10.140625" style="104" bestFit="1" customWidth="1"/>
    <col min="7431" max="7431" width="4.85546875" style="104" bestFit="1" customWidth="1"/>
    <col min="7432" max="7432" width="3" style="104" bestFit="1" customWidth="1"/>
    <col min="7433" max="7433" width="16.5703125" style="104" bestFit="1" customWidth="1"/>
    <col min="7434" max="7434" width="6.85546875" style="104" bestFit="1" customWidth="1"/>
    <col min="7435" max="7435" width="31.42578125" style="104" bestFit="1" customWidth="1"/>
    <col min="7436" max="7436" width="12.5703125" style="104" bestFit="1" customWidth="1"/>
    <col min="7437" max="7437" width="11.7109375" style="104" bestFit="1" customWidth="1"/>
    <col min="7438" max="7680" width="9.140625" style="104"/>
    <col min="7681" max="7681" width="11.5703125" style="104" bestFit="1" customWidth="1"/>
    <col min="7682" max="7682" width="38.42578125" style="104" bestFit="1" customWidth="1"/>
    <col min="7683" max="7683" width="2.140625" style="104" bestFit="1" customWidth="1"/>
    <col min="7684" max="7684" width="5.85546875" style="104" bestFit="1" customWidth="1"/>
    <col min="7685" max="7685" width="11" style="104" bestFit="1" customWidth="1"/>
    <col min="7686" max="7686" width="10.140625" style="104" bestFit="1" customWidth="1"/>
    <col min="7687" max="7687" width="4.85546875" style="104" bestFit="1" customWidth="1"/>
    <col min="7688" max="7688" width="3" style="104" bestFit="1" customWidth="1"/>
    <col min="7689" max="7689" width="16.5703125" style="104" bestFit="1" customWidth="1"/>
    <col min="7690" max="7690" width="6.85546875" style="104" bestFit="1" customWidth="1"/>
    <col min="7691" max="7691" width="31.42578125" style="104" bestFit="1" customWidth="1"/>
    <col min="7692" max="7692" width="12.5703125" style="104" bestFit="1" customWidth="1"/>
    <col min="7693" max="7693" width="11.7109375" style="104" bestFit="1" customWidth="1"/>
    <col min="7694" max="7936" width="9.140625" style="104"/>
    <col min="7937" max="7937" width="11.5703125" style="104" bestFit="1" customWidth="1"/>
    <col min="7938" max="7938" width="38.42578125" style="104" bestFit="1" customWidth="1"/>
    <col min="7939" max="7939" width="2.140625" style="104" bestFit="1" customWidth="1"/>
    <col min="7940" max="7940" width="5.85546875" style="104" bestFit="1" customWidth="1"/>
    <col min="7941" max="7941" width="11" style="104" bestFit="1" customWidth="1"/>
    <col min="7942" max="7942" width="10.140625" style="104" bestFit="1" customWidth="1"/>
    <col min="7943" max="7943" width="4.85546875" style="104" bestFit="1" customWidth="1"/>
    <col min="7944" max="7944" width="3" style="104" bestFit="1" customWidth="1"/>
    <col min="7945" max="7945" width="16.5703125" style="104" bestFit="1" customWidth="1"/>
    <col min="7946" max="7946" width="6.85546875" style="104" bestFit="1" customWidth="1"/>
    <col min="7947" max="7947" width="31.42578125" style="104" bestFit="1" customWidth="1"/>
    <col min="7948" max="7948" width="12.5703125" style="104" bestFit="1" customWidth="1"/>
    <col min="7949" max="7949" width="11.7109375" style="104" bestFit="1" customWidth="1"/>
    <col min="7950" max="8192" width="9.140625" style="104"/>
    <col min="8193" max="8193" width="11.5703125" style="104" bestFit="1" customWidth="1"/>
    <col min="8194" max="8194" width="38.42578125" style="104" bestFit="1" customWidth="1"/>
    <col min="8195" max="8195" width="2.140625" style="104" bestFit="1" customWidth="1"/>
    <col min="8196" max="8196" width="5.85546875" style="104" bestFit="1" customWidth="1"/>
    <col min="8197" max="8197" width="11" style="104" bestFit="1" customWidth="1"/>
    <col min="8198" max="8198" width="10.140625" style="104" bestFit="1" customWidth="1"/>
    <col min="8199" max="8199" width="4.85546875" style="104" bestFit="1" customWidth="1"/>
    <col min="8200" max="8200" width="3" style="104" bestFit="1" customWidth="1"/>
    <col min="8201" max="8201" width="16.5703125" style="104" bestFit="1" customWidth="1"/>
    <col min="8202" max="8202" width="6.85546875" style="104" bestFit="1" customWidth="1"/>
    <col min="8203" max="8203" width="31.42578125" style="104" bestFit="1" customWidth="1"/>
    <col min="8204" max="8204" width="12.5703125" style="104" bestFit="1" customWidth="1"/>
    <col min="8205" max="8205" width="11.7109375" style="104" bestFit="1" customWidth="1"/>
    <col min="8206" max="8448" width="9.140625" style="104"/>
    <col min="8449" max="8449" width="11.5703125" style="104" bestFit="1" customWidth="1"/>
    <col min="8450" max="8450" width="38.42578125" style="104" bestFit="1" customWidth="1"/>
    <col min="8451" max="8451" width="2.140625" style="104" bestFit="1" customWidth="1"/>
    <col min="8452" max="8452" width="5.85546875" style="104" bestFit="1" customWidth="1"/>
    <col min="8453" max="8453" width="11" style="104" bestFit="1" customWidth="1"/>
    <col min="8454" max="8454" width="10.140625" style="104" bestFit="1" customWidth="1"/>
    <col min="8455" max="8455" width="4.85546875" style="104" bestFit="1" customWidth="1"/>
    <col min="8456" max="8456" width="3" style="104" bestFit="1" customWidth="1"/>
    <col min="8457" max="8457" width="16.5703125" style="104" bestFit="1" customWidth="1"/>
    <col min="8458" max="8458" width="6.85546875" style="104" bestFit="1" customWidth="1"/>
    <col min="8459" max="8459" width="31.42578125" style="104" bestFit="1" customWidth="1"/>
    <col min="8460" max="8460" width="12.5703125" style="104" bestFit="1" customWidth="1"/>
    <col min="8461" max="8461" width="11.7109375" style="104" bestFit="1" customWidth="1"/>
    <col min="8462" max="8704" width="9.140625" style="104"/>
    <col min="8705" max="8705" width="11.5703125" style="104" bestFit="1" customWidth="1"/>
    <col min="8706" max="8706" width="38.42578125" style="104" bestFit="1" customWidth="1"/>
    <col min="8707" max="8707" width="2.140625" style="104" bestFit="1" customWidth="1"/>
    <col min="8708" max="8708" width="5.85546875" style="104" bestFit="1" customWidth="1"/>
    <col min="8709" max="8709" width="11" style="104" bestFit="1" customWidth="1"/>
    <col min="8710" max="8710" width="10.140625" style="104" bestFit="1" customWidth="1"/>
    <col min="8711" max="8711" width="4.85546875" style="104" bestFit="1" customWidth="1"/>
    <col min="8712" max="8712" width="3" style="104" bestFit="1" customWidth="1"/>
    <col min="8713" max="8713" width="16.5703125" style="104" bestFit="1" customWidth="1"/>
    <col min="8714" max="8714" width="6.85546875" style="104" bestFit="1" customWidth="1"/>
    <col min="8715" max="8715" width="31.42578125" style="104" bestFit="1" customWidth="1"/>
    <col min="8716" max="8716" width="12.5703125" style="104" bestFit="1" customWidth="1"/>
    <col min="8717" max="8717" width="11.7109375" style="104" bestFit="1" customWidth="1"/>
    <col min="8718" max="8960" width="9.140625" style="104"/>
    <col min="8961" max="8961" width="11.5703125" style="104" bestFit="1" customWidth="1"/>
    <col min="8962" max="8962" width="38.42578125" style="104" bestFit="1" customWidth="1"/>
    <col min="8963" max="8963" width="2.140625" style="104" bestFit="1" customWidth="1"/>
    <col min="8964" max="8964" width="5.85546875" style="104" bestFit="1" customWidth="1"/>
    <col min="8965" max="8965" width="11" style="104" bestFit="1" customWidth="1"/>
    <col min="8966" max="8966" width="10.140625" style="104" bestFit="1" customWidth="1"/>
    <col min="8967" max="8967" width="4.85546875" style="104" bestFit="1" customWidth="1"/>
    <col min="8968" max="8968" width="3" style="104" bestFit="1" customWidth="1"/>
    <col min="8969" max="8969" width="16.5703125" style="104" bestFit="1" customWidth="1"/>
    <col min="8970" max="8970" width="6.85546875" style="104" bestFit="1" customWidth="1"/>
    <col min="8971" max="8971" width="31.42578125" style="104" bestFit="1" customWidth="1"/>
    <col min="8972" max="8972" width="12.5703125" style="104" bestFit="1" customWidth="1"/>
    <col min="8973" max="8973" width="11.7109375" style="104" bestFit="1" customWidth="1"/>
    <col min="8974" max="9216" width="9.140625" style="104"/>
    <col min="9217" max="9217" width="11.5703125" style="104" bestFit="1" customWidth="1"/>
    <col min="9218" max="9218" width="38.42578125" style="104" bestFit="1" customWidth="1"/>
    <col min="9219" max="9219" width="2.140625" style="104" bestFit="1" customWidth="1"/>
    <col min="9220" max="9220" width="5.85546875" style="104" bestFit="1" customWidth="1"/>
    <col min="9221" max="9221" width="11" style="104" bestFit="1" customWidth="1"/>
    <col min="9222" max="9222" width="10.140625" style="104" bestFit="1" customWidth="1"/>
    <col min="9223" max="9223" width="4.85546875" style="104" bestFit="1" customWidth="1"/>
    <col min="9224" max="9224" width="3" style="104" bestFit="1" customWidth="1"/>
    <col min="9225" max="9225" width="16.5703125" style="104" bestFit="1" customWidth="1"/>
    <col min="9226" max="9226" width="6.85546875" style="104" bestFit="1" customWidth="1"/>
    <col min="9227" max="9227" width="31.42578125" style="104" bestFit="1" customWidth="1"/>
    <col min="9228" max="9228" width="12.5703125" style="104" bestFit="1" customWidth="1"/>
    <col min="9229" max="9229" width="11.7109375" style="104" bestFit="1" customWidth="1"/>
    <col min="9230" max="9472" width="9.140625" style="104"/>
    <col min="9473" max="9473" width="11.5703125" style="104" bestFit="1" customWidth="1"/>
    <col min="9474" max="9474" width="38.42578125" style="104" bestFit="1" customWidth="1"/>
    <col min="9475" max="9475" width="2.140625" style="104" bestFit="1" customWidth="1"/>
    <col min="9476" max="9476" width="5.85546875" style="104" bestFit="1" customWidth="1"/>
    <col min="9477" max="9477" width="11" style="104" bestFit="1" customWidth="1"/>
    <col min="9478" max="9478" width="10.140625" style="104" bestFit="1" customWidth="1"/>
    <col min="9479" max="9479" width="4.85546875" style="104" bestFit="1" customWidth="1"/>
    <col min="9480" max="9480" width="3" style="104" bestFit="1" customWidth="1"/>
    <col min="9481" max="9481" width="16.5703125" style="104" bestFit="1" customWidth="1"/>
    <col min="9482" max="9482" width="6.85546875" style="104" bestFit="1" customWidth="1"/>
    <col min="9483" max="9483" width="31.42578125" style="104" bestFit="1" customWidth="1"/>
    <col min="9484" max="9484" width="12.5703125" style="104" bestFit="1" customWidth="1"/>
    <col min="9485" max="9485" width="11.7109375" style="104" bestFit="1" customWidth="1"/>
    <col min="9486" max="9728" width="9.140625" style="104"/>
    <col min="9729" max="9729" width="11.5703125" style="104" bestFit="1" customWidth="1"/>
    <col min="9730" max="9730" width="38.42578125" style="104" bestFit="1" customWidth="1"/>
    <col min="9731" max="9731" width="2.140625" style="104" bestFit="1" customWidth="1"/>
    <col min="9732" max="9732" width="5.85546875" style="104" bestFit="1" customWidth="1"/>
    <col min="9733" max="9733" width="11" style="104" bestFit="1" customWidth="1"/>
    <col min="9734" max="9734" width="10.140625" style="104" bestFit="1" customWidth="1"/>
    <col min="9735" max="9735" width="4.85546875" style="104" bestFit="1" customWidth="1"/>
    <col min="9736" max="9736" width="3" style="104" bestFit="1" customWidth="1"/>
    <col min="9737" max="9737" width="16.5703125" style="104" bestFit="1" customWidth="1"/>
    <col min="9738" max="9738" width="6.85546875" style="104" bestFit="1" customWidth="1"/>
    <col min="9739" max="9739" width="31.42578125" style="104" bestFit="1" customWidth="1"/>
    <col min="9740" max="9740" width="12.5703125" style="104" bestFit="1" customWidth="1"/>
    <col min="9741" max="9741" width="11.7109375" style="104" bestFit="1" customWidth="1"/>
    <col min="9742" max="9984" width="9.140625" style="104"/>
    <col min="9985" max="9985" width="11.5703125" style="104" bestFit="1" customWidth="1"/>
    <col min="9986" max="9986" width="38.42578125" style="104" bestFit="1" customWidth="1"/>
    <col min="9987" max="9987" width="2.140625" style="104" bestFit="1" customWidth="1"/>
    <col min="9988" max="9988" width="5.85546875" style="104" bestFit="1" customWidth="1"/>
    <col min="9989" max="9989" width="11" style="104" bestFit="1" customWidth="1"/>
    <col min="9990" max="9990" width="10.140625" style="104" bestFit="1" customWidth="1"/>
    <col min="9991" max="9991" width="4.85546875" style="104" bestFit="1" customWidth="1"/>
    <col min="9992" max="9992" width="3" style="104" bestFit="1" customWidth="1"/>
    <col min="9993" max="9993" width="16.5703125" style="104" bestFit="1" customWidth="1"/>
    <col min="9994" max="9994" width="6.85546875" style="104" bestFit="1" customWidth="1"/>
    <col min="9995" max="9995" width="31.42578125" style="104" bestFit="1" customWidth="1"/>
    <col min="9996" max="9996" width="12.5703125" style="104" bestFit="1" customWidth="1"/>
    <col min="9997" max="9997" width="11.7109375" style="104" bestFit="1" customWidth="1"/>
    <col min="9998" max="10240" width="9.140625" style="104"/>
    <col min="10241" max="10241" width="11.5703125" style="104" bestFit="1" customWidth="1"/>
    <col min="10242" max="10242" width="38.42578125" style="104" bestFit="1" customWidth="1"/>
    <col min="10243" max="10243" width="2.140625" style="104" bestFit="1" customWidth="1"/>
    <col min="10244" max="10244" width="5.85546875" style="104" bestFit="1" customWidth="1"/>
    <col min="10245" max="10245" width="11" style="104" bestFit="1" customWidth="1"/>
    <col min="10246" max="10246" width="10.140625" style="104" bestFit="1" customWidth="1"/>
    <col min="10247" max="10247" width="4.85546875" style="104" bestFit="1" customWidth="1"/>
    <col min="10248" max="10248" width="3" style="104" bestFit="1" customWidth="1"/>
    <col min="10249" max="10249" width="16.5703125" style="104" bestFit="1" customWidth="1"/>
    <col min="10250" max="10250" width="6.85546875" style="104" bestFit="1" customWidth="1"/>
    <col min="10251" max="10251" width="31.42578125" style="104" bestFit="1" customWidth="1"/>
    <col min="10252" max="10252" width="12.5703125" style="104" bestFit="1" customWidth="1"/>
    <col min="10253" max="10253" width="11.7109375" style="104" bestFit="1" customWidth="1"/>
    <col min="10254" max="10496" width="9.140625" style="104"/>
    <col min="10497" max="10497" width="11.5703125" style="104" bestFit="1" customWidth="1"/>
    <col min="10498" max="10498" width="38.42578125" style="104" bestFit="1" customWidth="1"/>
    <col min="10499" max="10499" width="2.140625" style="104" bestFit="1" customWidth="1"/>
    <col min="10500" max="10500" width="5.85546875" style="104" bestFit="1" customWidth="1"/>
    <col min="10501" max="10501" width="11" style="104" bestFit="1" customWidth="1"/>
    <col min="10502" max="10502" width="10.140625" style="104" bestFit="1" customWidth="1"/>
    <col min="10503" max="10503" width="4.85546875" style="104" bestFit="1" customWidth="1"/>
    <col min="10504" max="10504" width="3" style="104" bestFit="1" customWidth="1"/>
    <col min="10505" max="10505" width="16.5703125" style="104" bestFit="1" customWidth="1"/>
    <col min="10506" max="10506" width="6.85546875" style="104" bestFit="1" customWidth="1"/>
    <col min="10507" max="10507" width="31.42578125" style="104" bestFit="1" customWidth="1"/>
    <col min="10508" max="10508" width="12.5703125" style="104" bestFit="1" customWidth="1"/>
    <col min="10509" max="10509" width="11.7109375" style="104" bestFit="1" customWidth="1"/>
    <col min="10510" max="10752" width="9.140625" style="104"/>
    <col min="10753" max="10753" width="11.5703125" style="104" bestFit="1" customWidth="1"/>
    <col min="10754" max="10754" width="38.42578125" style="104" bestFit="1" customWidth="1"/>
    <col min="10755" max="10755" width="2.140625" style="104" bestFit="1" customWidth="1"/>
    <col min="10756" max="10756" width="5.85546875" style="104" bestFit="1" customWidth="1"/>
    <col min="10757" max="10757" width="11" style="104" bestFit="1" customWidth="1"/>
    <col min="10758" max="10758" width="10.140625" style="104" bestFit="1" customWidth="1"/>
    <col min="10759" max="10759" width="4.85546875" style="104" bestFit="1" customWidth="1"/>
    <col min="10760" max="10760" width="3" style="104" bestFit="1" customWidth="1"/>
    <col min="10761" max="10761" width="16.5703125" style="104" bestFit="1" customWidth="1"/>
    <col min="10762" max="10762" width="6.85546875" style="104" bestFit="1" customWidth="1"/>
    <col min="10763" max="10763" width="31.42578125" style="104" bestFit="1" customWidth="1"/>
    <col min="10764" max="10764" width="12.5703125" style="104" bestFit="1" customWidth="1"/>
    <col min="10765" max="10765" width="11.7109375" style="104" bestFit="1" customWidth="1"/>
    <col min="10766" max="11008" width="9.140625" style="104"/>
    <col min="11009" max="11009" width="11.5703125" style="104" bestFit="1" customWidth="1"/>
    <col min="11010" max="11010" width="38.42578125" style="104" bestFit="1" customWidth="1"/>
    <col min="11011" max="11011" width="2.140625" style="104" bestFit="1" customWidth="1"/>
    <col min="11012" max="11012" width="5.85546875" style="104" bestFit="1" customWidth="1"/>
    <col min="11013" max="11013" width="11" style="104" bestFit="1" customWidth="1"/>
    <col min="11014" max="11014" width="10.140625" style="104" bestFit="1" customWidth="1"/>
    <col min="11015" max="11015" width="4.85546875" style="104" bestFit="1" customWidth="1"/>
    <col min="11016" max="11016" width="3" style="104" bestFit="1" customWidth="1"/>
    <col min="11017" max="11017" width="16.5703125" style="104" bestFit="1" customWidth="1"/>
    <col min="11018" max="11018" width="6.85546875" style="104" bestFit="1" customWidth="1"/>
    <col min="11019" max="11019" width="31.42578125" style="104" bestFit="1" customWidth="1"/>
    <col min="11020" max="11020" width="12.5703125" style="104" bestFit="1" customWidth="1"/>
    <col min="11021" max="11021" width="11.7109375" style="104" bestFit="1" customWidth="1"/>
    <col min="11022" max="11264" width="9.140625" style="104"/>
    <col min="11265" max="11265" width="11.5703125" style="104" bestFit="1" customWidth="1"/>
    <col min="11266" max="11266" width="38.42578125" style="104" bestFit="1" customWidth="1"/>
    <col min="11267" max="11267" width="2.140625" style="104" bestFit="1" customWidth="1"/>
    <col min="11268" max="11268" width="5.85546875" style="104" bestFit="1" customWidth="1"/>
    <col min="11269" max="11269" width="11" style="104" bestFit="1" customWidth="1"/>
    <col min="11270" max="11270" width="10.140625" style="104" bestFit="1" customWidth="1"/>
    <col min="11271" max="11271" width="4.85546875" style="104" bestFit="1" customWidth="1"/>
    <col min="11272" max="11272" width="3" style="104" bestFit="1" customWidth="1"/>
    <col min="11273" max="11273" width="16.5703125" style="104" bestFit="1" customWidth="1"/>
    <col min="11274" max="11274" width="6.85546875" style="104" bestFit="1" customWidth="1"/>
    <col min="11275" max="11275" width="31.42578125" style="104" bestFit="1" customWidth="1"/>
    <col min="11276" max="11276" width="12.5703125" style="104" bestFit="1" customWidth="1"/>
    <col min="11277" max="11277" width="11.7109375" style="104" bestFit="1" customWidth="1"/>
    <col min="11278" max="11520" width="9.140625" style="104"/>
    <col min="11521" max="11521" width="11.5703125" style="104" bestFit="1" customWidth="1"/>
    <col min="11522" max="11522" width="38.42578125" style="104" bestFit="1" customWidth="1"/>
    <col min="11523" max="11523" width="2.140625" style="104" bestFit="1" customWidth="1"/>
    <col min="11524" max="11524" width="5.85546875" style="104" bestFit="1" customWidth="1"/>
    <col min="11525" max="11525" width="11" style="104" bestFit="1" customWidth="1"/>
    <col min="11526" max="11526" width="10.140625" style="104" bestFit="1" customWidth="1"/>
    <col min="11527" max="11527" width="4.85546875" style="104" bestFit="1" customWidth="1"/>
    <col min="11528" max="11528" width="3" style="104" bestFit="1" customWidth="1"/>
    <col min="11529" max="11529" width="16.5703125" style="104" bestFit="1" customWidth="1"/>
    <col min="11530" max="11530" width="6.85546875" style="104" bestFit="1" customWidth="1"/>
    <col min="11531" max="11531" width="31.42578125" style="104" bestFit="1" customWidth="1"/>
    <col min="11532" max="11532" width="12.5703125" style="104" bestFit="1" customWidth="1"/>
    <col min="11533" max="11533" width="11.7109375" style="104" bestFit="1" customWidth="1"/>
    <col min="11534" max="11776" width="9.140625" style="104"/>
    <col min="11777" max="11777" width="11.5703125" style="104" bestFit="1" customWidth="1"/>
    <col min="11778" max="11778" width="38.42578125" style="104" bestFit="1" customWidth="1"/>
    <col min="11779" max="11779" width="2.140625" style="104" bestFit="1" customWidth="1"/>
    <col min="11780" max="11780" width="5.85546875" style="104" bestFit="1" customWidth="1"/>
    <col min="11781" max="11781" width="11" style="104" bestFit="1" customWidth="1"/>
    <col min="11782" max="11782" width="10.140625" style="104" bestFit="1" customWidth="1"/>
    <col min="11783" max="11783" width="4.85546875" style="104" bestFit="1" customWidth="1"/>
    <col min="11784" max="11784" width="3" style="104" bestFit="1" customWidth="1"/>
    <col min="11785" max="11785" width="16.5703125" style="104" bestFit="1" customWidth="1"/>
    <col min="11786" max="11786" width="6.85546875" style="104" bestFit="1" customWidth="1"/>
    <col min="11787" max="11787" width="31.42578125" style="104" bestFit="1" customWidth="1"/>
    <col min="11788" max="11788" width="12.5703125" style="104" bestFit="1" customWidth="1"/>
    <col min="11789" max="11789" width="11.7109375" style="104" bestFit="1" customWidth="1"/>
    <col min="11790" max="12032" width="9.140625" style="104"/>
    <col min="12033" max="12033" width="11.5703125" style="104" bestFit="1" customWidth="1"/>
    <col min="12034" max="12034" width="38.42578125" style="104" bestFit="1" customWidth="1"/>
    <col min="12035" max="12035" width="2.140625" style="104" bestFit="1" customWidth="1"/>
    <col min="12036" max="12036" width="5.85546875" style="104" bestFit="1" customWidth="1"/>
    <col min="12037" max="12037" width="11" style="104" bestFit="1" customWidth="1"/>
    <col min="12038" max="12038" width="10.140625" style="104" bestFit="1" customWidth="1"/>
    <col min="12039" max="12039" width="4.85546875" style="104" bestFit="1" customWidth="1"/>
    <col min="12040" max="12040" width="3" style="104" bestFit="1" customWidth="1"/>
    <col min="12041" max="12041" width="16.5703125" style="104" bestFit="1" customWidth="1"/>
    <col min="12042" max="12042" width="6.85546875" style="104" bestFit="1" customWidth="1"/>
    <col min="12043" max="12043" width="31.42578125" style="104" bestFit="1" customWidth="1"/>
    <col min="12044" max="12044" width="12.5703125" style="104" bestFit="1" customWidth="1"/>
    <col min="12045" max="12045" width="11.7109375" style="104" bestFit="1" customWidth="1"/>
    <col min="12046" max="12288" width="9.140625" style="104"/>
    <col min="12289" max="12289" width="11.5703125" style="104" bestFit="1" customWidth="1"/>
    <col min="12290" max="12290" width="38.42578125" style="104" bestFit="1" customWidth="1"/>
    <col min="12291" max="12291" width="2.140625" style="104" bestFit="1" customWidth="1"/>
    <col min="12292" max="12292" width="5.85546875" style="104" bestFit="1" customWidth="1"/>
    <col min="12293" max="12293" width="11" style="104" bestFit="1" customWidth="1"/>
    <col min="12294" max="12294" width="10.140625" style="104" bestFit="1" customWidth="1"/>
    <col min="12295" max="12295" width="4.85546875" style="104" bestFit="1" customWidth="1"/>
    <col min="12296" max="12296" width="3" style="104" bestFit="1" customWidth="1"/>
    <col min="12297" max="12297" width="16.5703125" style="104" bestFit="1" customWidth="1"/>
    <col min="12298" max="12298" width="6.85546875" style="104" bestFit="1" customWidth="1"/>
    <col min="12299" max="12299" width="31.42578125" style="104" bestFit="1" customWidth="1"/>
    <col min="12300" max="12300" width="12.5703125" style="104" bestFit="1" customWidth="1"/>
    <col min="12301" max="12301" width="11.7109375" style="104" bestFit="1" customWidth="1"/>
    <col min="12302" max="12544" width="9.140625" style="104"/>
    <col min="12545" max="12545" width="11.5703125" style="104" bestFit="1" customWidth="1"/>
    <col min="12546" max="12546" width="38.42578125" style="104" bestFit="1" customWidth="1"/>
    <col min="12547" max="12547" width="2.140625" style="104" bestFit="1" customWidth="1"/>
    <col min="12548" max="12548" width="5.85546875" style="104" bestFit="1" customWidth="1"/>
    <col min="12549" max="12549" width="11" style="104" bestFit="1" customWidth="1"/>
    <col min="12550" max="12550" width="10.140625" style="104" bestFit="1" customWidth="1"/>
    <col min="12551" max="12551" width="4.85546875" style="104" bestFit="1" customWidth="1"/>
    <col min="12552" max="12552" width="3" style="104" bestFit="1" customWidth="1"/>
    <col min="12553" max="12553" width="16.5703125" style="104" bestFit="1" customWidth="1"/>
    <col min="12554" max="12554" width="6.85546875" style="104" bestFit="1" customWidth="1"/>
    <col min="12555" max="12555" width="31.42578125" style="104" bestFit="1" customWidth="1"/>
    <col min="12556" max="12556" width="12.5703125" style="104" bestFit="1" customWidth="1"/>
    <col min="12557" max="12557" width="11.7109375" style="104" bestFit="1" customWidth="1"/>
    <col min="12558" max="12800" width="9.140625" style="104"/>
    <col min="12801" max="12801" width="11.5703125" style="104" bestFit="1" customWidth="1"/>
    <col min="12802" max="12802" width="38.42578125" style="104" bestFit="1" customWidth="1"/>
    <col min="12803" max="12803" width="2.140625" style="104" bestFit="1" customWidth="1"/>
    <col min="12804" max="12804" width="5.85546875" style="104" bestFit="1" customWidth="1"/>
    <col min="12805" max="12805" width="11" style="104" bestFit="1" customWidth="1"/>
    <col min="12806" max="12806" width="10.140625" style="104" bestFit="1" customWidth="1"/>
    <col min="12807" max="12807" width="4.85546875" style="104" bestFit="1" customWidth="1"/>
    <col min="12808" max="12808" width="3" style="104" bestFit="1" customWidth="1"/>
    <col min="12809" max="12809" width="16.5703125" style="104" bestFit="1" customWidth="1"/>
    <col min="12810" max="12810" width="6.85546875" style="104" bestFit="1" customWidth="1"/>
    <col min="12811" max="12811" width="31.42578125" style="104" bestFit="1" customWidth="1"/>
    <col min="12812" max="12812" width="12.5703125" style="104" bestFit="1" customWidth="1"/>
    <col min="12813" max="12813" width="11.7109375" style="104" bestFit="1" customWidth="1"/>
    <col min="12814" max="13056" width="9.140625" style="104"/>
    <col min="13057" max="13057" width="11.5703125" style="104" bestFit="1" customWidth="1"/>
    <col min="13058" max="13058" width="38.42578125" style="104" bestFit="1" customWidth="1"/>
    <col min="13059" max="13059" width="2.140625" style="104" bestFit="1" customWidth="1"/>
    <col min="13060" max="13060" width="5.85546875" style="104" bestFit="1" customWidth="1"/>
    <col min="13061" max="13061" width="11" style="104" bestFit="1" customWidth="1"/>
    <col min="13062" max="13062" width="10.140625" style="104" bestFit="1" customWidth="1"/>
    <col min="13063" max="13063" width="4.85546875" style="104" bestFit="1" customWidth="1"/>
    <col min="13064" max="13064" width="3" style="104" bestFit="1" customWidth="1"/>
    <col min="13065" max="13065" width="16.5703125" style="104" bestFit="1" customWidth="1"/>
    <col min="13066" max="13066" width="6.85546875" style="104" bestFit="1" customWidth="1"/>
    <col min="13067" max="13067" width="31.42578125" style="104" bestFit="1" customWidth="1"/>
    <col min="13068" max="13068" width="12.5703125" style="104" bestFit="1" customWidth="1"/>
    <col min="13069" max="13069" width="11.7109375" style="104" bestFit="1" customWidth="1"/>
    <col min="13070" max="13312" width="9.140625" style="104"/>
    <col min="13313" max="13313" width="11.5703125" style="104" bestFit="1" customWidth="1"/>
    <col min="13314" max="13314" width="38.42578125" style="104" bestFit="1" customWidth="1"/>
    <col min="13315" max="13315" width="2.140625" style="104" bestFit="1" customWidth="1"/>
    <col min="13316" max="13316" width="5.85546875" style="104" bestFit="1" customWidth="1"/>
    <col min="13317" max="13317" width="11" style="104" bestFit="1" customWidth="1"/>
    <col min="13318" max="13318" width="10.140625" style="104" bestFit="1" customWidth="1"/>
    <col min="13319" max="13319" width="4.85546875" style="104" bestFit="1" customWidth="1"/>
    <col min="13320" max="13320" width="3" style="104" bestFit="1" customWidth="1"/>
    <col min="13321" max="13321" width="16.5703125" style="104" bestFit="1" customWidth="1"/>
    <col min="13322" max="13322" width="6.85546875" style="104" bestFit="1" customWidth="1"/>
    <col min="13323" max="13323" width="31.42578125" style="104" bestFit="1" customWidth="1"/>
    <col min="13324" max="13324" width="12.5703125" style="104" bestFit="1" customWidth="1"/>
    <col min="13325" max="13325" width="11.7109375" style="104" bestFit="1" customWidth="1"/>
    <col min="13326" max="13568" width="9.140625" style="104"/>
    <col min="13569" max="13569" width="11.5703125" style="104" bestFit="1" customWidth="1"/>
    <col min="13570" max="13570" width="38.42578125" style="104" bestFit="1" customWidth="1"/>
    <col min="13571" max="13571" width="2.140625" style="104" bestFit="1" customWidth="1"/>
    <col min="13572" max="13572" width="5.85546875" style="104" bestFit="1" customWidth="1"/>
    <col min="13573" max="13573" width="11" style="104" bestFit="1" customWidth="1"/>
    <col min="13574" max="13574" width="10.140625" style="104" bestFit="1" customWidth="1"/>
    <col min="13575" max="13575" width="4.85546875" style="104" bestFit="1" customWidth="1"/>
    <col min="13576" max="13576" width="3" style="104" bestFit="1" customWidth="1"/>
    <col min="13577" max="13577" width="16.5703125" style="104" bestFit="1" customWidth="1"/>
    <col min="13578" max="13578" width="6.85546875" style="104" bestFit="1" customWidth="1"/>
    <col min="13579" max="13579" width="31.42578125" style="104" bestFit="1" customWidth="1"/>
    <col min="13580" max="13580" width="12.5703125" style="104" bestFit="1" customWidth="1"/>
    <col min="13581" max="13581" width="11.7109375" style="104" bestFit="1" customWidth="1"/>
    <col min="13582" max="13824" width="9.140625" style="104"/>
    <col min="13825" max="13825" width="11.5703125" style="104" bestFit="1" customWidth="1"/>
    <col min="13826" max="13826" width="38.42578125" style="104" bestFit="1" customWidth="1"/>
    <col min="13827" max="13827" width="2.140625" style="104" bestFit="1" customWidth="1"/>
    <col min="13828" max="13828" width="5.85546875" style="104" bestFit="1" customWidth="1"/>
    <col min="13829" max="13829" width="11" style="104" bestFit="1" customWidth="1"/>
    <col min="13830" max="13830" width="10.140625" style="104" bestFit="1" customWidth="1"/>
    <col min="13831" max="13831" width="4.85546875" style="104" bestFit="1" customWidth="1"/>
    <col min="13832" max="13832" width="3" style="104" bestFit="1" customWidth="1"/>
    <col min="13833" max="13833" width="16.5703125" style="104" bestFit="1" customWidth="1"/>
    <col min="13834" max="13834" width="6.85546875" style="104" bestFit="1" customWidth="1"/>
    <col min="13835" max="13835" width="31.42578125" style="104" bestFit="1" customWidth="1"/>
    <col min="13836" max="13836" width="12.5703125" style="104" bestFit="1" customWidth="1"/>
    <col min="13837" max="13837" width="11.7109375" style="104" bestFit="1" customWidth="1"/>
    <col min="13838" max="14080" width="9.140625" style="104"/>
    <col min="14081" max="14081" width="11.5703125" style="104" bestFit="1" customWidth="1"/>
    <col min="14082" max="14082" width="38.42578125" style="104" bestFit="1" customWidth="1"/>
    <col min="14083" max="14083" width="2.140625" style="104" bestFit="1" customWidth="1"/>
    <col min="14084" max="14084" width="5.85546875" style="104" bestFit="1" customWidth="1"/>
    <col min="14085" max="14085" width="11" style="104" bestFit="1" customWidth="1"/>
    <col min="14086" max="14086" width="10.140625" style="104" bestFit="1" customWidth="1"/>
    <col min="14087" max="14087" width="4.85546875" style="104" bestFit="1" customWidth="1"/>
    <col min="14088" max="14088" width="3" style="104" bestFit="1" customWidth="1"/>
    <col min="14089" max="14089" width="16.5703125" style="104" bestFit="1" customWidth="1"/>
    <col min="14090" max="14090" width="6.85546875" style="104" bestFit="1" customWidth="1"/>
    <col min="14091" max="14091" width="31.42578125" style="104" bestFit="1" customWidth="1"/>
    <col min="14092" max="14092" width="12.5703125" style="104" bestFit="1" customWidth="1"/>
    <col min="14093" max="14093" width="11.7109375" style="104" bestFit="1" customWidth="1"/>
    <col min="14094" max="14336" width="9.140625" style="104"/>
    <col min="14337" max="14337" width="11.5703125" style="104" bestFit="1" customWidth="1"/>
    <col min="14338" max="14338" width="38.42578125" style="104" bestFit="1" customWidth="1"/>
    <col min="14339" max="14339" width="2.140625" style="104" bestFit="1" customWidth="1"/>
    <col min="14340" max="14340" width="5.85546875" style="104" bestFit="1" customWidth="1"/>
    <col min="14341" max="14341" width="11" style="104" bestFit="1" customWidth="1"/>
    <col min="14342" max="14342" width="10.140625" style="104" bestFit="1" customWidth="1"/>
    <col min="14343" max="14343" width="4.85546875" style="104" bestFit="1" customWidth="1"/>
    <col min="14344" max="14344" width="3" style="104" bestFit="1" customWidth="1"/>
    <col min="14345" max="14345" width="16.5703125" style="104" bestFit="1" customWidth="1"/>
    <col min="14346" max="14346" width="6.85546875" style="104" bestFit="1" customWidth="1"/>
    <col min="14347" max="14347" width="31.42578125" style="104" bestFit="1" customWidth="1"/>
    <col min="14348" max="14348" width="12.5703125" style="104" bestFit="1" customWidth="1"/>
    <col min="14349" max="14349" width="11.7109375" style="104" bestFit="1" customWidth="1"/>
    <col min="14350" max="14592" width="9.140625" style="104"/>
    <col min="14593" max="14593" width="11.5703125" style="104" bestFit="1" customWidth="1"/>
    <col min="14594" max="14594" width="38.42578125" style="104" bestFit="1" customWidth="1"/>
    <col min="14595" max="14595" width="2.140625" style="104" bestFit="1" customWidth="1"/>
    <col min="14596" max="14596" width="5.85546875" style="104" bestFit="1" customWidth="1"/>
    <col min="14597" max="14597" width="11" style="104" bestFit="1" customWidth="1"/>
    <col min="14598" max="14598" width="10.140625" style="104" bestFit="1" customWidth="1"/>
    <col min="14599" max="14599" width="4.85546875" style="104" bestFit="1" customWidth="1"/>
    <col min="14600" max="14600" width="3" style="104" bestFit="1" customWidth="1"/>
    <col min="14601" max="14601" width="16.5703125" style="104" bestFit="1" customWidth="1"/>
    <col min="14602" max="14602" width="6.85546875" style="104" bestFit="1" customWidth="1"/>
    <col min="14603" max="14603" width="31.42578125" style="104" bestFit="1" customWidth="1"/>
    <col min="14604" max="14604" width="12.5703125" style="104" bestFit="1" customWidth="1"/>
    <col min="14605" max="14605" width="11.7109375" style="104" bestFit="1" customWidth="1"/>
    <col min="14606" max="14848" width="9.140625" style="104"/>
    <col min="14849" max="14849" width="11.5703125" style="104" bestFit="1" customWidth="1"/>
    <col min="14850" max="14850" width="38.42578125" style="104" bestFit="1" customWidth="1"/>
    <col min="14851" max="14851" width="2.140625" style="104" bestFit="1" customWidth="1"/>
    <col min="14852" max="14852" width="5.85546875" style="104" bestFit="1" customWidth="1"/>
    <col min="14853" max="14853" width="11" style="104" bestFit="1" customWidth="1"/>
    <col min="14854" max="14854" width="10.140625" style="104" bestFit="1" customWidth="1"/>
    <col min="14855" max="14855" width="4.85546875" style="104" bestFit="1" customWidth="1"/>
    <col min="14856" max="14856" width="3" style="104" bestFit="1" customWidth="1"/>
    <col min="14857" max="14857" width="16.5703125" style="104" bestFit="1" customWidth="1"/>
    <col min="14858" max="14858" width="6.85546875" style="104" bestFit="1" customWidth="1"/>
    <col min="14859" max="14859" width="31.42578125" style="104" bestFit="1" customWidth="1"/>
    <col min="14860" max="14860" width="12.5703125" style="104" bestFit="1" customWidth="1"/>
    <col min="14861" max="14861" width="11.7109375" style="104" bestFit="1" customWidth="1"/>
    <col min="14862" max="15104" width="9.140625" style="104"/>
    <col min="15105" max="15105" width="11.5703125" style="104" bestFit="1" customWidth="1"/>
    <col min="15106" max="15106" width="38.42578125" style="104" bestFit="1" customWidth="1"/>
    <col min="15107" max="15107" width="2.140625" style="104" bestFit="1" customWidth="1"/>
    <col min="15108" max="15108" width="5.85546875" style="104" bestFit="1" customWidth="1"/>
    <col min="15109" max="15109" width="11" style="104" bestFit="1" customWidth="1"/>
    <col min="15110" max="15110" width="10.140625" style="104" bestFit="1" customWidth="1"/>
    <col min="15111" max="15111" width="4.85546875" style="104" bestFit="1" customWidth="1"/>
    <col min="15112" max="15112" width="3" style="104" bestFit="1" customWidth="1"/>
    <col min="15113" max="15113" width="16.5703125" style="104" bestFit="1" customWidth="1"/>
    <col min="15114" max="15114" width="6.85546875" style="104" bestFit="1" customWidth="1"/>
    <col min="15115" max="15115" width="31.42578125" style="104" bestFit="1" customWidth="1"/>
    <col min="15116" max="15116" width="12.5703125" style="104" bestFit="1" customWidth="1"/>
    <col min="15117" max="15117" width="11.7109375" style="104" bestFit="1" customWidth="1"/>
    <col min="15118" max="15360" width="9.140625" style="104"/>
    <col min="15361" max="15361" width="11.5703125" style="104" bestFit="1" customWidth="1"/>
    <col min="15362" max="15362" width="38.42578125" style="104" bestFit="1" customWidth="1"/>
    <col min="15363" max="15363" width="2.140625" style="104" bestFit="1" customWidth="1"/>
    <col min="15364" max="15364" width="5.85546875" style="104" bestFit="1" customWidth="1"/>
    <col min="15365" max="15365" width="11" style="104" bestFit="1" customWidth="1"/>
    <col min="15366" max="15366" width="10.140625" style="104" bestFit="1" customWidth="1"/>
    <col min="15367" max="15367" width="4.85546875" style="104" bestFit="1" customWidth="1"/>
    <col min="15368" max="15368" width="3" style="104" bestFit="1" customWidth="1"/>
    <col min="15369" max="15369" width="16.5703125" style="104" bestFit="1" customWidth="1"/>
    <col min="15370" max="15370" width="6.85546875" style="104" bestFit="1" customWidth="1"/>
    <col min="15371" max="15371" width="31.42578125" style="104" bestFit="1" customWidth="1"/>
    <col min="15372" max="15372" width="12.5703125" style="104" bestFit="1" customWidth="1"/>
    <col min="15373" max="15373" width="11.7109375" style="104" bestFit="1" customWidth="1"/>
    <col min="15374" max="15616" width="9.140625" style="104"/>
    <col min="15617" max="15617" width="11.5703125" style="104" bestFit="1" customWidth="1"/>
    <col min="15618" max="15618" width="38.42578125" style="104" bestFit="1" customWidth="1"/>
    <col min="15619" max="15619" width="2.140625" style="104" bestFit="1" customWidth="1"/>
    <col min="15620" max="15620" width="5.85546875" style="104" bestFit="1" customWidth="1"/>
    <col min="15621" max="15621" width="11" style="104" bestFit="1" customWidth="1"/>
    <col min="15622" max="15622" width="10.140625" style="104" bestFit="1" customWidth="1"/>
    <col min="15623" max="15623" width="4.85546875" style="104" bestFit="1" customWidth="1"/>
    <col min="15624" max="15624" width="3" style="104" bestFit="1" customWidth="1"/>
    <col min="15625" max="15625" width="16.5703125" style="104" bestFit="1" customWidth="1"/>
    <col min="15626" max="15626" width="6.85546875" style="104" bestFit="1" customWidth="1"/>
    <col min="15627" max="15627" width="31.42578125" style="104" bestFit="1" customWidth="1"/>
    <col min="15628" max="15628" width="12.5703125" style="104" bestFit="1" customWidth="1"/>
    <col min="15629" max="15629" width="11.7109375" style="104" bestFit="1" customWidth="1"/>
    <col min="15630" max="15872" width="9.140625" style="104"/>
    <col min="15873" max="15873" width="11.5703125" style="104" bestFit="1" customWidth="1"/>
    <col min="15874" max="15874" width="38.42578125" style="104" bestFit="1" customWidth="1"/>
    <col min="15875" max="15875" width="2.140625" style="104" bestFit="1" customWidth="1"/>
    <col min="15876" max="15876" width="5.85546875" style="104" bestFit="1" customWidth="1"/>
    <col min="15877" max="15877" width="11" style="104" bestFit="1" customWidth="1"/>
    <col min="15878" max="15878" width="10.140625" style="104" bestFit="1" customWidth="1"/>
    <col min="15879" max="15879" width="4.85546875" style="104" bestFit="1" customWidth="1"/>
    <col min="15880" max="15880" width="3" style="104" bestFit="1" customWidth="1"/>
    <col min="15881" max="15881" width="16.5703125" style="104" bestFit="1" customWidth="1"/>
    <col min="15882" max="15882" width="6.85546875" style="104" bestFit="1" customWidth="1"/>
    <col min="15883" max="15883" width="31.42578125" style="104" bestFit="1" customWidth="1"/>
    <col min="15884" max="15884" width="12.5703125" style="104" bestFit="1" customWidth="1"/>
    <col min="15885" max="15885" width="11.7109375" style="104" bestFit="1" customWidth="1"/>
    <col min="15886" max="16128" width="9.140625" style="104"/>
    <col min="16129" max="16129" width="11.5703125" style="104" bestFit="1" customWidth="1"/>
    <col min="16130" max="16130" width="38.42578125" style="104" bestFit="1" customWidth="1"/>
    <col min="16131" max="16131" width="2.140625" style="104" bestFit="1" customWidth="1"/>
    <col min="16132" max="16132" width="5.85546875" style="104" bestFit="1" customWidth="1"/>
    <col min="16133" max="16133" width="11" style="104" bestFit="1" customWidth="1"/>
    <col min="16134" max="16134" width="10.140625" style="104" bestFit="1" customWidth="1"/>
    <col min="16135" max="16135" width="4.85546875" style="104" bestFit="1" customWidth="1"/>
    <col min="16136" max="16136" width="3" style="104" bestFit="1" customWidth="1"/>
    <col min="16137" max="16137" width="16.5703125" style="104" bestFit="1" customWidth="1"/>
    <col min="16138" max="16138" width="6.85546875" style="104" bestFit="1" customWidth="1"/>
    <col min="16139" max="16139" width="31.42578125" style="104" bestFit="1" customWidth="1"/>
    <col min="16140" max="16140" width="12.5703125" style="104" bestFit="1" customWidth="1"/>
    <col min="16141" max="16141" width="11.7109375" style="104" bestFit="1" customWidth="1"/>
    <col min="16142" max="16384" width="9.140625" style="104"/>
  </cols>
  <sheetData>
    <row r="1" spans="1:23" s="602" customFormat="1">
      <c r="A1" s="600"/>
      <c r="B1" s="601"/>
      <c r="C1" s="600"/>
      <c r="D1" s="600"/>
      <c r="E1" s="600"/>
      <c r="F1" s="600"/>
      <c r="G1" s="600"/>
      <c r="H1" s="600"/>
      <c r="I1" s="600"/>
      <c r="J1" s="600"/>
      <c r="K1" s="600"/>
      <c r="L1" s="600"/>
      <c r="M1" s="600"/>
      <c r="N1" s="600"/>
      <c r="O1" s="600"/>
      <c r="P1" s="600"/>
      <c r="Q1" s="600"/>
    </row>
    <row r="2" spans="1:23">
      <c r="A2" s="408"/>
      <c r="B2" s="409" t="s">
        <v>354</v>
      </c>
      <c r="C2" s="408"/>
      <c r="D2" s="408"/>
      <c r="E2" s="408"/>
      <c r="F2" s="408"/>
      <c r="G2" s="408"/>
      <c r="H2" s="408"/>
      <c r="I2" s="408"/>
      <c r="J2" s="408"/>
      <c r="K2" s="408"/>
      <c r="L2" s="408"/>
      <c r="M2" s="408"/>
      <c r="N2" s="409"/>
      <c r="O2" s="409" t="s">
        <v>1503</v>
      </c>
      <c r="P2" s="408"/>
      <c r="Q2" s="408"/>
      <c r="R2" s="408"/>
      <c r="S2" s="408"/>
      <c r="T2" s="408"/>
      <c r="U2" s="408"/>
      <c r="V2" s="408"/>
      <c r="W2" s="408"/>
    </row>
    <row r="3" spans="1:23">
      <c r="A3" s="438"/>
      <c r="B3" s="440"/>
      <c r="C3" s="438"/>
      <c r="D3" s="438"/>
      <c r="E3" s="438"/>
      <c r="F3" s="438"/>
      <c r="G3" s="438"/>
      <c r="H3" s="438"/>
      <c r="I3" s="438"/>
      <c r="J3" s="438"/>
      <c r="K3" s="438"/>
      <c r="L3" s="440"/>
      <c r="M3" s="438"/>
      <c r="N3" s="440"/>
      <c r="O3" s="438"/>
      <c r="P3" s="438"/>
      <c r="Q3" s="438"/>
      <c r="R3" s="438"/>
      <c r="S3" s="438"/>
    </row>
    <row r="4" spans="1:23" ht="15" customHeight="1">
      <c r="A4" s="603" t="s">
        <v>26</v>
      </c>
      <c r="B4" s="603">
        <v>12345</v>
      </c>
      <c r="F4" s="605"/>
      <c r="O4" s="920" t="s">
        <v>1553</v>
      </c>
      <c r="P4" s="920"/>
      <c r="Q4" s="920"/>
      <c r="R4" s="920"/>
    </row>
    <row r="5" spans="1:23">
      <c r="A5" s="603" t="s">
        <v>27</v>
      </c>
      <c r="B5" s="603" t="s">
        <v>138</v>
      </c>
      <c r="F5" s="605"/>
      <c r="I5" s="605"/>
      <c r="O5" s="920"/>
      <c r="P5" s="920"/>
      <c r="Q5" s="920"/>
      <c r="R5" s="920"/>
    </row>
    <row r="6" spans="1:23">
      <c r="A6" s="603" t="s">
        <v>28</v>
      </c>
      <c r="B6" s="603" t="s">
        <v>139</v>
      </c>
      <c r="F6" s="605"/>
      <c r="I6" s="607"/>
      <c r="O6" s="920"/>
      <c r="P6" s="920"/>
      <c r="Q6" s="920"/>
      <c r="R6" s="920"/>
    </row>
    <row r="7" spans="1:23">
      <c r="A7" s="603" t="s">
        <v>29</v>
      </c>
      <c r="B7" s="603" t="s">
        <v>30</v>
      </c>
      <c r="O7" s="605" t="s">
        <v>140</v>
      </c>
    </row>
    <row r="8" spans="1:23">
      <c r="A8" s="608" t="s">
        <v>22</v>
      </c>
      <c r="B8" s="608" t="s">
        <v>31</v>
      </c>
      <c r="C8" s="608" t="s">
        <v>15</v>
      </c>
      <c r="D8" s="608" t="s">
        <v>32</v>
      </c>
      <c r="E8" s="608" t="s">
        <v>33</v>
      </c>
      <c r="F8" s="608" t="s">
        <v>34</v>
      </c>
      <c r="G8" s="608" t="s">
        <v>35</v>
      </c>
      <c r="H8" s="608" t="s">
        <v>36</v>
      </c>
      <c r="I8" s="609" t="s">
        <v>37</v>
      </c>
      <c r="J8" s="608" t="s">
        <v>1535</v>
      </c>
      <c r="K8" s="608" t="s">
        <v>38</v>
      </c>
      <c r="L8" s="608" t="s">
        <v>39</v>
      </c>
      <c r="M8" s="608" t="s">
        <v>40</v>
      </c>
      <c r="O8" s="605" t="s">
        <v>141</v>
      </c>
    </row>
    <row r="9" spans="1:23">
      <c r="A9" s="610">
        <v>18283</v>
      </c>
      <c r="B9" s="610" t="s">
        <v>41</v>
      </c>
      <c r="C9" s="610" t="s">
        <v>42</v>
      </c>
      <c r="D9" s="611" t="s">
        <v>43</v>
      </c>
      <c r="E9" s="611">
        <v>2800143026</v>
      </c>
      <c r="F9" s="611" t="s">
        <v>44</v>
      </c>
      <c r="G9" s="610" t="s">
        <v>45</v>
      </c>
      <c r="H9" s="610">
        <v>31</v>
      </c>
      <c r="I9" s="612">
        <v>-721.25</v>
      </c>
      <c r="J9" s="611" t="s">
        <v>46</v>
      </c>
      <c r="K9" s="611" t="s">
        <v>47</v>
      </c>
      <c r="L9" s="610">
        <v>22002318</v>
      </c>
      <c r="M9" s="610" t="s">
        <v>48</v>
      </c>
      <c r="O9" s="605" t="s">
        <v>142</v>
      </c>
    </row>
    <row r="10" spans="1:23">
      <c r="A10" s="610">
        <v>18283</v>
      </c>
      <c r="B10" s="610" t="s">
        <v>49</v>
      </c>
      <c r="C10" s="610" t="s">
        <v>42</v>
      </c>
      <c r="D10" s="611" t="s">
        <v>43</v>
      </c>
      <c r="E10" s="611">
        <v>2800153669</v>
      </c>
      <c r="F10" s="611" t="s">
        <v>50</v>
      </c>
      <c r="G10" s="610" t="s">
        <v>45</v>
      </c>
      <c r="H10" s="610">
        <v>31</v>
      </c>
      <c r="I10" s="612">
        <v>-1269.5999999999999</v>
      </c>
      <c r="J10" s="611" t="s">
        <v>46</v>
      </c>
      <c r="K10" s="611" t="s">
        <v>47</v>
      </c>
      <c r="L10" s="610">
        <v>22002656</v>
      </c>
      <c r="M10" s="610" t="s">
        <v>51</v>
      </c>
      <c r="O10" s="607" t="s">
        <v>143</v>
      </c>
    </row>
    <row r="11" spans="1:23">
      <c r="A11" s="610">
        <v>18283</v>
      </c>
      <c r="B11" s="610" t="s">
        <v>52</v>
      </c>
      <c r="C11" s="610" t="s">
        <v>42</v>
      </c>
      <c r="D11" s="611" t="s">
        <v>43</v>
      </c>
      <c r="E11" s="611">
        <v>2800306189</v>
      </c>
      <c r="F11" s="611" t="s">
        <v>50</v>
      </c>
      <c r="G11" s="610" t="s">
        <v>45</v>
      </c>
      <c r="H11" s="610">
        <v>31</v>
      </c>
      <c r="I11" s="612">
        <v>-684.6</v>
      </c>
      <c r="J11" s="611" t="s">
        <v>46</v>
      </c>
      <c r="K11" s="611" t="s">
        <v>47</v>
      </c>
      <c r="L11" s="610">
        <v>22002318</v>
      </c>
      <c r="M11" s="610" t="s">
        <v>48</v>
      </c>
    </row>
    <row r="12" spans="1:23">
      <c r="A12" s="610">
        <v>18283</v>
      </c>
      <c r="B12" s="610">
        <v>22000099</v>
      </c>
      <c r="C12" s="610"/>
      <c r="D12" s="611" t="s">
        <v>43</v>
      </c>
      <c r="E12" s="611">
        <v>22000099</v>
      </c>
      <c r="F12" s="611" t="s">
        <v>53</v>
      </c>
      <c r="G12" s="610">
        <v>22</v>
      </c>
      <c r="H12" s="610">
        <v>25</v>
      </c>
      <c r="I12" s="612">
        <v>7616.7</v>
      </c>
      <c r="J12" s="611" t="s">
        <v>46</v>
      </c>
      <c r="K12" s="611"/>
      <c r="L12" s="610">
        <v>22000099</v>
      </c>
      <c r="M12" s="610" t="s">
        <v>53</v>
      </c>
    </row>
    <row r="13" spans="1:23">
      <c r="A13" s="610">
        <v>18283</v>
      </c>
      <c r="B13" s="610" t="s">
        <v>54</v>
      </c>
      <c r="C13" s="610" t="s">
        <v>42</v>
      </c>
      <c r="D13" s="611" t="s">
        <v>43</v>
      </c>
      <c r="E13" s="611">
        <v>2800306193</v>
      </c>
      <c r="F13" s="611" t="s">
        <v>55</v>
      </c>
      <c r="G13" s="610" t="s">
        <v>45</v>
      </c>
      <c r="H13" s="610">
        <v>31</v>
      </c>
      <c r="I13" s="612">
        <v>-2145.39</v>
      </c>
      <c r="J13" s="611" t="s">
        <v>46</v>
      </c>
      <c r="K13" s="611" t="s">
        <v>47</v>
      </c>
      <c r="L13" s="610">
        <v>22002656</v>
      </c>
      <c r="M13" s="610" t="s">
        <v>51</v>
      </c>
    </row>
    <row r="14" spans="1:23">
      <c r="A14" s="610">
        <v>18283</v>
      </c>
      <c r="B14" s="610" t="s">
        <v>56</v>
      </c>
      <c r="C14" s="610" t="s">
        <v>42</v>
      </c>
      <c r="D14" s="611" t="s">
        <v>43</v>
      </c>
      <c r="E14" s="611">
        <v>2800143066</v>
      </c>
      <c r="F14" s="611" t="s">
        <v>55</v>
      </c>
      <c r="G14" s="610" t="s">
        <v>45</v>
      </c>
      <c r="H14" s="610">
        <v>31</v>
      </c>
      <c r="I14" s="612">
        <v>-8</v>
      </c>
      <c r="J14" s="611" t="s">
        <v>46</v>
      </c>
      <c r="K14" s="611" t="s">
        <v>47</v>
      </c>
      <c r="L14" s="610">
        <v>22002656</v>
      </c>
      <c r="M14" s="610" t="s">
        <v>51</v>
      </c>
    </row>
    <row r="15" spans="1:23">
      <c r="A15" s="610">
        <v>18283</v>
      </c>
      <c r="B15" s="610">
        <v>22000646</v>
      </c>
      <c r="C15" s="610"/>
      <c r="D15" s="611" t="s">
        <v>43</v>
      </c>
      <c r="E15" s="611">
        <v>22000646</v>
      </c>
      <c r="F15" s="611" t="s">
        <v>55</v>
      </c>
      <c r="G15" s="610">
        <v>22</v>
      </c>
      <c r="H15" s="610">
        <v>25</v>
      </c>
      <c r="I15" s="613">
        <v>6803</v>
      </c>
      <c r="J15" s="611" t="s">
        <v>46</v>
      </c>
      <c r="K15" s="611"/>
      <c r="L15" s="610">
        <v>22000646</v>
      </c>
      <c r="M15" s="610" t="s">
        <v>55</v>
      </c>
    </row>
    <row r="16" spans="1:23">
      <c r="A16" s="610">
        <v>18283</v>
      </c>
      <c r="B16" s="610">
        <v>22000677</v>
      </c>
      <c r="C16" s="610"/>
      <c r="D16" s="611" t="s">
        <v>43</v>
      </c>
      <c r="E16" s="611">
        <v>22000677</v>
      </c>
      <c r="F16" s="611" t="s">
        <v>57</v>
      </c>
      <c r="G16" s="610">
        <v>22</v>
      </c>
      <c r="H16" s="610">
        <v>25</v>
      </c>
      <c r="I16" s="613">
        <v>1423.76</v>
      </c>
      <c r="J16" s="611" t="s">
        <v>46</v>
      </c>
      <c r="K16" s="611"/>
      <c r="L16" s="610">
        <v>22000677</v>
      </c>
      <c r="M16" s="610" t="s">
        <v>57</v>
      </c>
    </row>
    <row r="17" spans="1:13">
      <c r="A17" s="610">
        <v>18283</v>
      </c>
      <c r="B17" s="610" t="s">
        <v>58</v>
      </c>
      <c r="C17" s="610" t="s">
        <v>42</v>
      </c>
      <c r="D17" s="611" t="s">
        <v>43</v>
      </c>
      <c r="E17" s="611">
        <v>2800609724</v>
      </c>
      <c r="F17" s="611" t="s">
        <v>59</v>
      </c>
      <c r="G17" s="610" t="s">
        <v>45</v>
      </c>
      <c r="H17" s="610">
        <v>31</v>
      </c>
      <c r="I17" s="613">
        <v>-4120.24</v>
      </c>
      <c r="J17" s="611" t="s">
        <v>46</v>
      </c>
      <c r="K17" s="611" t="s">
        <v>47</v>
      </c>
      <c r="L17" s="610">
        <v>5100361826</v>
      </c>
      <c r="M17" s="610" t="s">
        <v>60</v>
      </c>
    </row>
    <row r="18" spans="1:13">
      <c r="A18" s="610">
        <v>18283</v>
      </c>
      <c r="B18" s="610" t="s">
        <v>61</v>
      </c>
      <c r="C18" s="610" t="s">
        <v>42</v>
      </c>
      <c r="D18" s="611" t="s">
        <v>43</v>
      </c>
      <c r="E18" s="611">
        <v>80000058</v>
      </c>
      <c r="F18" s="611" t="s">
        <v>59</v>
      </c>
      <c r="G18" s="610">
        <v>80</v>
      </c>
      <c r="H18" s="610">
        <v>21</v>
      </c>
      <c r="I18" s="613">
        <v>4120.24</v>
      </c>
      <c r="J18" s="611" t="s">
        <v>46</v>
      </c>
      <c r="K18" s="611" t="s">
        <v>62</v>
      </c>
      <c r="L18" s="610">
        <v>5100361826</v>
      </c>
      <c r="M18" s="610" t="s">
        <v>60</v>
      </c>
    </row>
    <row r="19" spans="1:13">
      <c r="A19" s="610">
        <v>18283</v>
      </c>
      <c r="B19" s="610" t="s">
        <v>61</v>
      </c>
      <c r="C19" s="610" t="s">
        <v>42</v>
      </c>
      <c r="D19" s="611" t="s">
        <v>43</v>
      </c>
      <c r="E19" s="611">
        <v>80000057</v>
      </c>
      <c r="F19" s="611" t="s">
        <v>59</v>
      </c>
      <c r="G19" s="610">
        <v>80</v>
      </c>
      <c r="H19" s="610">
        <v>31</v>
      </c>
      <c r="I19" s="613">
        <v>-5493.65</v>
      </c>
      <c r="J19" s="611" t="s">
        <v>46</v>
      </c>
      <c r="K19" s="611" t="s">
        <v>63</v>
      </c>
      <c r="L19" s="610">
        <v>22003146</v>
      </c>
      <c r="M19" s="610" t="s">
        <v>64</v>
      </c>
    </row>
    <row r="20" spans="1:13">
      <c r="A20" s="610">
        <v>18283</v>
      </c>
      <c r="B20" s="610" t="s">
        <v>65</v>
      </c>
      <c r="C20" s="610" t="s">
        <v>42</v>
      </c>
      <c r="D20" s="611" t="s">
        <v>43</v>
      </c>
      <c r="E20" s="611">
        <v>2800199345</v>
      </c>
      <c r="F20" s="611" t="s">
        <v>66</v>
      </c>
      <c r="G20" s="610" t="s">
        <v>45</v>
      </c>
      <c r="H20" s="610">
        <v>31</v>
      </c>
      <c r="I20" s="613">
        <v>-8</v>
      </c>
      <c r="J20" s="611" t="s">
        <v>46</v>
      </c>
      <c r="K20" s="611" t="s">
        <v>47</v>
      </c>
      <c r="L20" s="610">
        <v>22003146</v>
      </c>
      <c r="M20" s="610" t="s">
        <v>64</v>
      </c>
    </row>
    <row r="21" spans="1:13">
      <c r="A21" s="610">
        <v>18283</v>
      </c>
      <c r="B21" s="610" t="s">
        <v>67</v>
      </c>
      <c r="C21" s="610" t="s">
        <v>42</v>
      </c>
      <c r="D21" s="611" t="s">
        <v>43</v>
      </c>
      <c r="E21" s="611">
        <v>2800199346</v>
      </c>
      <c r="F21" s="611" t="s">
        <v>66</v>
      </c>
      <c r="G21" s="610" t="s">
        <v>45</v>
      </c>
      <c r="H21" s="610">
        <v>31</v>
      </c>
      <c r="I21" s="612">
        <v>-80</v>
      </c>
      <c r="J21" s="611" t="s">
        <v>46</v>
      </c>
      <c r="K21" s="611" t="s">
        <v>47</v>
      </c>
      <c r="L21" s="610">
        <v>22003146</v>
      </c>
      <c r="M21" s="610" t="s">
        <v>64</v>
      </c>
    </row>
    <row r="22" spans="1:13">
      <c r="A22" s="610">
        <v>18283</v>
      </c>
      <c r="B22" s="610">
        <v>22001303</v>
      </c>
      <c r="C22" s="610"/>
      <c r="D22" s="611" t="s">
        <v>43</v>
      </c>
      <c r="E22" s="611">
        <v>22001303</v>
      </c>
      <c r="F22" s="611" t="s">
        <v>68</v>
      </c>
      <c r="G22" s="610">
        <v>22</v>
      </c>
      <c r="H22" s="610">
        <v>25</v>
      </c>
      <c r="I22" s="612">
        <v>715</v>
      </c>
      <c r="J22" s="611" t="s">
        <v>46</v>
      </c>
      <c r="K22" s="611"/>
      <c r="L22" s="610">
        <v>22001303</v>
      </c>
      <c r="M22" s="610" t="s">
        <v>68</v>
      </c>
    </row>
    <row r="23" spans="1:13">
      <c r="A23" s="610">
        <v>18283</v>
      </c>
      <c r="B23" s="610" t="s">
        <v>69</v>
      </c>
      <c r="C23" s="610" t="s">
        <v>42</v>
      </c>
      <c r="D23" s="611" t="s">
        <v>43</v>
      </c>
      <c r="E23" s="611">
        <v>1900000296</v>
      </c>
      <c r="F23" s="611" t="s">
        <v>70</v>
      </c>
      <c r="G23" s="610" t="s">
        <v>71</v>
      </c>
      <c r="H23" s="610">
        <v>31</v>
      </c>
      <c r="I23" s="613">
        <v>-32</v>
      </c>
      <c r="J23" s="611" t="s">
        <v>46</v>
      </c>
      <c r="K23" s="611" t="s">
        <v>72</v>
      </c>
      <c r="L23" s="610">
        <v>22003146</v>
      </c>
      <c r="M23" s="610" t="s">
        <v>64</v>
      </c>
    </row>
    <row r="24" spans="1:13">
      <c r="A24" s="610">
        <v>18283</v>
      </c>
      <c r="B24" s="610" t="s">
        <v>73</v>
      </c>
      <c r="C24" s="610" t="s">
        <v>42</v>
      </c>
      <c r="D24" s="611" t="s">
        <v>43</v>
      </c>
      <c r="E24" s="611">
        <v>2800347892</v>
      </c>
      <c r="F24" s="611" t="s">
        <v>74</v>
      </c>
      <c r="G24" s="610" t="s">
        <v>45</v>
      </c>
      <c r="H24" s="610">
        <v>31</v>
      </c>
      <c r="I24" s="613">
        <v>-72</v>
      </c>
      <c r="J24" s="611" t="s">
        <v>46</v>
      </c>
      <c r="K24" s="611" t="s">
        <v>47</v>
      </c>
      <c r="L24" s="610">
        <v>22003146</v>
      </c>
      <c r="M24" s="610" t="s">
        <v>64</v>
      </c>
    </row>
    <row r="25" spans="1:13">
      <c r="A25" s="610">
        <v>18283</v>
      </c>
      <c r="B25" s="610" t="s">
        <v>75</v>
      </c>
      <c r="C25" s="610" t="s">
        <v>42</v>
      </c>
      <c r="D25" s="611" t="s">
        <v>43</v>
      </c>
      <c r="E25" s="611">
        <v>2800423589</v>
      </c>
      <c r="F25" s="611" t="s">
        <v>74</v>
      </c>
      <c r="G25" s="610" t="s">
        <v>45</v>
      </c>
      <c r="H25" s="610">
        <v>31</v>
      </c>
      <c r="I25" s="613">
        <v>-24</v>
      </c>
      <c r="J25" s="611" t="s">
        <v>46</v>
      </c>
      <c r="K25" s="611" t="s">
        <v>47</v>
      </c>
      <c r="L25" s="610">
        <v>22003146</v>
      </c>
      <c r="M25" s="610" t="s">
        <v>64</v>
      </c>
    </row>
    <row r="26" spans="1:13">
      <c r="A26" s="610">
        <v>18283</v>
      </c>
      <c r="B26" s="610" t="s">
        <v>76</v>
      </c>
      <c r="C26" s="610" t="s">
        <v>42</v>
      </c>
      <c r="D26" s="611" t="s">
        <v>43</v>
      </c>
      <c r="E26" s="611">
        <v>2800366770</v>
      </c>
      <c r="F26" s="611" t="s">
        <v>77</v>
      </c>
      <c r="G26" s="610" t="s">
        <v>45</v>
      </c>
      <c r="H26" s="610">
        <v>31</v>
      </c>
      <c r="I26" s="613">
        <v>-795.84</v>
      </c>
      <c r="J26" s="611" t="s">
        <v>46</v>
      </c>
      <c r="K26" s="611" t="s">
        <v>47</v>
      </c>
      <c r="L26" s="610">
        <v>22003146</v>
      </c>
      <c r="M26" s="610" t="s">
        <v>64</v>
      </c>
    </row>
    <row r="27" spans="1:13">
      <c r="A27" s="610">
        <v>18283</v>
      </c>
      <c r="B27" s="610">
        <v>22001808</v>
      </c>
      <c r="C27" s="610"/>
      <c r="D27" s="611" t="s">
        <v>43</v>
      </c>
      <c r="E27" s="611">
        <v>22001808</v>
      </c>
      <c r="F27" s="611" t="s">
        <v>78</v>
      </c>
      <c r="G27" s="610">
        <v>22</v>
      </c>
      <c r="H27" s="610">
        <v>25</v>
      </c>
      <c r="I27" s="612">
        <v>1761.75</v>
      </c>
      <c r="J27" s="611" t="s">
        <v>46</v>
      </c>
      <c r="K27" s="611"/>
      <c r="L27" s="610">
        <v>22001808</v>
      </c>
      <c r="M27" s="610" t="s">
        <v>78</v>
      </c>
    </row>
    <row r="28" spans="1:13">
      <c r="A28" s="610">
        <v>18283</v>
      </c>
      <c r="B28" s="610" t="s">
        <v>79</v>
      </c>
      <c r="C28" s="610" t="s">
        <v>42</v>
      </c>
      <c r="D28" s="611" t="s">
        <v>43</v>
      </c>
      <c r="E28" s="611">
        <v>1900000402</v>
      </c>
      <c r="F28" s="611" t="s">
        <v>80</v>
      </c>
      <c r="G28" s="610" t="s">
        <v>71</v>
      </c>
      <c r="H28" s="610">
        <v>21</v>
      </c>
      <c r="I28" s="612">
        <v>8</v>
      </c>
      <c r="J28" s="611" t="s">
        <v>46</v>
      </c>
      <c r="K28" s="611" t="s">
        <v>81</v>
      </c>
      <c r="L28" s="610">
        <v>28000374</v>
      </c>
      <c r="M28" s="610" t="s">
        <v>82</v>
      </c>
    </row>
    <row r="29" spans="1:13">
      <c r="A29" s="610">
        <v>18283</v>
      </c>
      <c r="B29" s="610" t="s">
        <v>83</v>
      </c>
      <c r="C29" s="610" t="s">
        <v>42</v>
      </c>
      <c r="D29" s="611" t="s">
        <v>43</v>
      </c>
      <c r="E29" s="611">
        <v>1900000382</v>
      </c>
      <c r="F29" s="611" t="s">
        <v>80</v>
      </c>
      <c r="G29" s="610" t="s">
        <v>71</v>
      </c>
      <c r="H29" s="610">
        <v>21</v>
      </c>
      <c r="I29" s="613">
        <v>48</v>
      </c>
      <c r="J29" s="611" t="s">
        <v>46</v>
      </c>
      <c r="K29" s="611" t="s">
        <v>81</v>
      </c>
      <c r="L29" s="610">
        <v>28000374</v>
      </c>
      <c r="M29" s="610" t="s">
        <v>82</v>
      </c>
    </row>
    <row r="30" spans="1:13">
      <c r="A30" s="610">
        <v>18283</v>
      </c>
      <c r="B30" s="610" t="s">
        <v>84</v>
      </c>
      <c r="C30" s="610" t="s">
        <v>42</v>
      </c>
      <c r="D30" s="611" t="s">
        <v>43</v>
      </c>
      <c r="E30" s="611">
        <v>2801046890</v>
      </c>
      <c r="F30" s="611" t="s">
        <v>85</v>
      </c>
      <c r="G30" s="610" t="s">
        <v>45</v>
      </c>
      <c r="H30" s="610">
        <v>31</v>
      </c>
      <c r="I30" s="612">
        <v>-798.01</v>
      </c>
      <c r="J30" s="611" t="s">
        <v>46</v>
      </c>
      <c r="K30" s="611" t="s">
        <v>47</v>
      </c>
      <c r="L30" s="610">
        <v>22004788</v>
      </c>
      <c r="M30" s="610" t="s">
        <v>86</v>
      </c>
    </row>
    <row r="31" spans="1:13">
      <c r="A31" s="610">
        <v>18283</v>
      </c>
      <c r="B31" s="610" t="s">
        <v>87</v>
      </c>
      <c r="C31" s="610" t="s">
        <v>42</v>
      </c>
      <c r="D31" s="611" t="s">
        <v>43</v>
      </c>
      <c r="E31" s="611">
        <v>1900000894</v>
      </c>
      <c r="F31" s="611" t="s">
        <v>85</v>
      </c>
      <c r="G31" s="610" t="s">
        <v>71</v>
      </c>
      <c r="H31" s="610">
        <v>21</v>
      </c>
      <c r="I31" s="612">
        <v>798.01</v>
      </c>
      <c r="J31" s="611" t="s">
        <v>46</v>
      </c>
      <c r="K31" s="611" t="s">
        <v>81</v>
      </c>
      <c r="L31" s="610">
        <v>28000374</v>
      </c>
      <c r="M31" s="610" t="s">
        <v>82</v>
      </c>
    </row>
    <row r="32" spans="1:13">
      <c r="A32" s="610">
        <v>18283</v>
      </c>
      <c r="B32" s="610" t="s">
        <v>88</v>
      </c>
      <c r="C32" s="610" t="s">
        <v>42</v>
      </c>
      <c r="D32" s="611" t="s">
        <v>43</v>
      </c>
      <c r="E32" s="611">
        <v>1900000893</v>
      </c>
      <c r="F32" s="611" t="s">
        <v>85</v>
      </c>
      <c r="G32" s="610" t="s">
        <v>71</v>
      </c>
      <c r="H32" s="610">
        <v>31</v>
      </c>
      <c r="I32" s="612">
        <v>-798.01</v>
      </c>
      <c r="J32" s="611" t="s">
        <v>46</v>
      </c>
      <c r="K32" s="611" t="s">
        <v>72</v>
      </c>
      <c r="L32" s="610">
        <v>28000374</v>
      </c>
      <c r="M32" s="610" t="s">
        <v>82</v>
      </c>
    </row>
    <row r="33" spans="1:13">
      <c r="A33" s="610">
        <v>18283</v>
      </c>
      <c r="B33" s="610">
        <v>22002318</v>
      </c>
      <c r="C33" s="610"/>
      <c r="D33" s="611" t="s">
        <v>43</v>
      </c>
      <c r="E33" s="611">
        <v>22002318</v>
      </c>
      <c r="F33" s="611" t="s">
        <v>48</v>
      </c>
      <c r="G33" s="610">
        <v>22</v>
      </c>
      <c r="H33" s="610">
        <v>25</v>
      </c>
      <c r="I33" s="612">
        <v>1405.85</v>
      </c>
      <c r="J33" s="611" t="s">
        <v>46</v>
      </c>
      <c r="K33" s="611"/>
      <c r="L33" s="610">
        <v>22002318</v>
      </c>
      <c r="M33" s="610" t="s">
        <v>48</v>
      </c>
    </row>
    <row r="34" spans="1:13">
      <c r="A34" s="610">
        <v>18283</v>
      </c>
      <c r="B34" s="610" t="s">
        <v>89</v>
      </c>
      <c r="C34" s="610" t="s">
        <v>42</v>
      </c>
      <c r="D34" s="611" t="s">
        <v>43</v>
      </c>
      <c r="E34" s="611">
        <v>1900000401</v>
      </c>
      <c r="F34" s="611" t="s">
        <v>48</v>
      </c>
      <c r="G34" s="610" t="s">
        <v>71</v>
      </c>
      <c r="H34" s="610">
        <v>21</v>
      </c>
      <c r="I34" s="613">
        <v>8</v>
      </c>
      <c r="J34" s="611" t="s">
        <v>46</v>
      </c>
      <c r="K34" s="611" t="s">
        <v>81</v>
      </c>
      <c r="L34" s="610">
        <v>28000374</v>
      </c>
      <c r="M34" s="610" t="s">
        <v>82</v>
      </c>
    </row>
    <row r="35" spans="1:13">
      <c r="A35" s="610">
        <v>18283</v>
      </c>
      <c r="B35" s="610" t="s">
        <v>90</v>
      </c>
      <c r="C35" s="610" t="s">
        <v>42</v>
      </c>
      <c r="D35" s="611" t="s">
        <v>43</v>
      </c>
      <c r="E35" s="611">
        <v>2800592453</v>
      </c>
      <c r="F35" s="611" t="s">
        <v>91</v>
      </c>
      <c r="G35" s="610" t="s">
        <v>45</v>
      </c>
      <c r="H35" s="610">
        <v>31</v>
      </c>
      <c r="I35" s="613">
        <v>-796.57</v>
      </c>
      <c r="J35" s="611" t="s">
        <v>46</v>
      </c>
      <c r="K35" s="611" t="s">
        <v>47</v>
      </c>
      <c r="L35" s="610">
        <v>28000374</v>
      </c>
      <c r="M35" s="610" t="s">
        <v>82</v>
      </c>
    </row>
    <row r="36" spans="1:13">
      <c r="A36" s="610">
        <v>18283</v>
      </c>
      <c r="B36" s="610">
        <v>22002656</v>
      </c>
      <c r="C36" s="610"/>
      <c r="D36" s="611" t="s">
        <v>43</v>
      </c>
      <c r="E36" s="611">
        <v>22002656</v>
      </c>
      <c r="F36" s="611" t="s">
        <v>51</v>
      </c>
      <c r="G36" s="610">
        <v>22</v>
      </c>
      <c r="H36" s="610">
        <v>25</v>
      </c>
      <c r="I36" s="612">
        <v>3422.99</v>
      </c>
      <c r="J36" s="611" t="s">
        <v>46</v>
      </c>
      <c r="K36" s="611"/>
      <c r="L36" s="610">
        <v>22002656</v>
      </c>
      <c r="M36" s="610" t="s">
        <v>51</v>
      </c>
    </row>
    <row r="37" spans="1:13">
      <c r="A37" s="610">
        <v>18283</v>
      </c>
      <c r="B37" s="610">
        <v>22003146</v>
      </c>
      <c r="C37" s="610"/>
      <c r="D37" s="611" t="s">
        <v>43</v>
      </c>
      <c r="E37" s="611">
        <v>22003146</v>
      </c>
      <c r="F37" s="611" t="s">
        <v>64</v>
      </c>
      <c r="G37" s="610">
        <v>22</v>
      </c>
      <c r="H37" s="610">
        <v>25</v>
      </c>
      <c r="I37" s="613">
        <v>6505.49</v>
      </c>
      <c r="J37" s="611" t="s">
        <v>46</v>
      </c>
      <c r="K37" s="611"/>
      <c r="L37" s="610">
        <v>22003146</v>
      </c>
      <c r="M37" s="610" t="s">
        <v>64</v>
      </c>
    </row>
    <row r="38" spans="1:13">
      <c r="A38" s="610">
        <v>18283</v>
      </c>
      <c r="B38" s="610" t="s">
        <v>92</v>
      </c>
      <c r="C38" s="610" t="s">
        <v>42</v>
      </c>
      <c r="D38" s="611" t="s">
        <v>43</v>
      </c>
      <c r="E38" s="611">
        <v>2800830583</v>
      </c>
      <c r="F38" s="611" t="s">
        <v>93</v>
      </c>
      <c r="G38" s="610" t="s">
        <v>45</v>
      </c>
      <c r="H38" s="610">
        <v>31</v>
      </c>
      <c r="I38" s="612">
        <v>-750.26</v>
      </c>
      <c r="J38" s="611" t="s">
        <v>46</v>
      </c>
      <c r="K38" s="611" t="s">
        <v>47</v>
      </c>
      <c r="L38" s="610">
        <v>22005002</v>
      </c>
      <c r="M38" s="610" t="s">
        <v>94</v>
      </c>
    </row>
    <row r="39" spans="1:13">
      <c r="A39" s="610">
        <v>18283</v>
      </c>
      <c r="B39" s="610" t="s">
        <v>90</v>
      </c>
      <c r="C39" s="610" t="s">
        <v>42</v>
      </c>
      <c r="D39" s="611" t="s">
        <v>43</v>
      </c>
      <c r="E39" s="611">
        <v>28000374</v>
      </c>
      <c r="F39" s="611" t="s">
        <v>82</v>
      </c>
      <c r="G39" s="610">
        <v>28</v>
      </c>
      <c r="H39" s="610">
        <v>34</v>
      </c>
      <c r="I39" s="612">
        <v>-732.57</v>
      </c>
      <c r="J39" s="611" t="s">
        <v>46</v>
      </c>
      <c r="K39" s="611" t="s">
        <v>95</v>
      </c>
      <c r="L39" s="610">
        <v>22004037</v>
      </c>
      <c r="M39" s="610" t="s">
        <v>96</v>
      </c>
    </row>
    <row r="40" spans="1:13">
      <c r="A40" s="610">
        <v>18283</v>
      </c>
      <c r="B40" s="610" t="s">
        <v>90</v>
      </c>
      <c r="C40" s="610"/>
      <c r="D40" s="611" t="s">
        <v>43</v>
      </c>
      <c r="E40" s="611">
        <v>28000374</v>
      </c>
      <c r="F40" s="611" t="s">
        <v>82</v>
      </c>
      <c r="G40" s="610">
        <v>28</v>
      </c>
      <c r="H40" s="610">
        <v>27</v>
      </c>
      <c r="I40" s="612">
        <v>732.57</v>
      </c>
      <c r="J40" s="611" t="s">
        <v>46</v>
      </c>
      <c r="K40" s="611"/>
      <c r="L40" s="610">
        <v>28000374</v>
      </c>
      <c r="M40" s="610" t="s">
        <v>82</v>
      </c>
    </row>
    <row r="41" spans="1:13" s="614" customFormat="1">
      <c r="A41" s="610">
        <v>18283</v>
      </c>
      <c r="B41" s="610" t="s">
        <v>97</v>
      </c>
      <c r="C41" s="610" t="s">
        <v>42</v>
      </c>
      <c r="D41" s="610" t="s">
        <v>43</v>
      </c>
      <c r="E41" s="610">
        <v>2801271699</v>
      </c>
      <c r="F41" s="610" t="s">
        <v>98</v>
      </c>
      <c r="G41" s="610" t="s">
        <v>45</v>
      </c>
      <c r="H41" s="610">
        <v>31</v>
      </c>
      <c r="I41" s="612">
        <v>-116</v>
      </c>
      <c r="J41" s="610" t="s">
        <v>46</v>
      </c>
      <c r="K41" s="610" t="s">
        <v>47</v>
      </c>
      <c r="L41" s="610">
        <v>22005982</v>
      </c>
      <c r="M41" s="610" t="s">
        <v>99</v>
      </c>
    </row>
    <row r="42" spans="1:13" s="614" customFormat="1">
      <c r="A42" s="610">
        <v>18283</v>
      </c>
      <c r="B42" s="610" t="s">
        <v>100</v>
      </c>
      <c r="C42" s="610" t="s">
        <v>42</v>
      </c>
      <c r="D42" s="610" t="s">
        <v>43</v>
      </c>
      <c r="E42" s="610">
        <v>2801350335</v>
      </c>
      <c r="F42" s="610" t="s">
        <v>96</v>
      </c>
      <c r="G42" s="610" t="s">
        <v>45</v>
      </c>
      <c r="H42" s="610">
        <v>31</v>
      </c>
      <c r="I42" s="612">
        <v>-2191.7600000000002</v>
      </c>
      <c r="J42" s="610" t="s">
        <v>46</v>
      </c>
      <c r="K42" s="610" t="s">
        <v>47</v>
      </c>
      <c r="L42" s="610">
        <v>22005982</v>
      </c>
      <c r="M42" s="610" t="s">
        <v>99</v>
      </c>
    </row>
    <row r="43" spans="1:13" s="615" customFormat="1">
      <c r="A43" s="610">
        <v>18283</v>
      </c>
      <c r="B43" s="610" t="s">
        <v>101</v>
      </c>
      <c r="C43" s="610" t="s">
        <v>42</v>
      </c>
      <c r="D43" s="610" t="s">
        <v>43</v>
      </c>
      <c r="E43" s="610">
        <v>2801032559</v>
      </c>
      <c r="F43" s="610" t="s">
        <v>96</v>
      </c>
      <c r="G43" s="610" t="s">
        <v>45</v>
      </c>
      <c r="H43" s="610">
        <v>31</v>
      </c>
      <c r="I43" s="612">
        <v>-4689.71</v>
      </c>
      <c r="J43" s="610" t="s">
        <v>46</v>
      </c>
      <c r="K43" s="610" t="s">
        <v>47</v>
      </c>
      <c r="L43" s="610">
        <v>22005982</v>
      </c>
      <c r="M43" s="610" t="s">
        <v>99</v>
      </c>
    </row>
    <row r="44" spans="1:13" s="614" customFormat="1">
      <c r="A44" s="610">
        <v>18283</v>
      </c>
      <c r="B44" s="610" t="s">
        <v>102</v>
      </c>
      <c r="C44" s="610" t="s">
        <v>42</v>
      </c>
      <c r="D44" s="610" t="s">
        <v>43</v>
      </c>
      <c r="E44" s="610">
        <v>2801032556</v>
      </c>
      <c r="F44" s="610" t="s">
        <v>96</v>
      </c>
      <c r="G44" s="610" t="s">
        <v>45</v>
      </c>
      <c r="H44" s="610">
        <v>31</v>
      </c>
      <c r="I44" s="612">
        <v>-2038.29</v>
      </c>
      <c r="J44" s="610" t="s">
        <v>46</v>
      </c>
      <c r="K44" s="610" t="s">
        <v>47</v>
      </c>
      <c r="L44" s="610">
        <v>22005982</v>
      </c>
      <c r="M44" s="610" t="s">
        <v>99</v>
      </c>
    </row>
    <row r="45" spans="1:13" s="614" customFormat="1">
      <c r="A45" s="610">
        <v>18283</v>
      </c>
      <c r="B45" s="610">
        <v>22004037</v>
      </c>
      <c r="C45" s="610"/>
      <c r="D45" s="610" t="s">
        <v>43</v>
      </c>
      <c r="E45" s="610">
        <v>22004037</v>
      </c>
      <c r="F45" s="610" t="s">
        <v>96</v>
      </c>
      <c r="G45" s="610">
        <v>22</v>
      </c>
      <c r="H45" s="610">
        <v>25</v>
      </c>
      <c r="I45" s="612">
        <v>732.57</v>
      </c>
      <c r="J45" s="610" t="s">
        <v>46</v>
      </c>
      <c r="K45" s="610"/>
      <c r="L45" s="610">
        <v>22004037</v>
      </c>
      <c r="M45" s="610" t="s">
        <v>96</v>
      </c>
    </row>
    <row r="46" spans="1:13" s="614" customFormat="1">
      <c r="A46" s="610">
        <v>18283</v>
      </c>
      <c r="B46" s="610" t="s">
        <v>103</v>
      </c>
      <c r="C46" s="610" t="s">
        <v>42</v>
      </c>
      <c r="D46" s="610" t="s">
        <v>43</v>
      </c>
      <c r="E46" s="610">
        <v>2801080969</v>
      </c>
      <c r="F46" s="610" t="s">
        <v>104</v>
      </c>
      <c r="G46" s="610" t="s">
        <v>45</v>
      </c>
      <c r="H46" s="610">
        <v>31</v>
      </c>
      <c r="I46" s="612">
        <v>-6329.52</v>
      </c>
      <c r="J46" s="610" t="s">
        <v>46</v>
      </c>
      <c r="K46" s="610" t="s">
        <v>47</v>
      </c>
      <c r="L46" s="610">
        <v>22006432</v>
      </c>
      <c r="M46" s="610" t="s">
        <v>105</v>
      </c>
    </row>
    <row r="47" spans="1:13" s="614" customFormat="1">
      <c r="A47" s="616">
        <v>18283</v>
      </c>
      <c r="B47" s="616" t="s">
        <v>106</v>
      </c>
      <c r="C47" s="616" t="s">
        <v>42</v>
      </c>
      <c r="D47" s="617" t="s">
        <v>43</v>
      </c>
      <c r="E47" s="617">
        <v>2801149032</v>
      </c>
      <c r="F47" s="617" t="s">
        <v>107</v>
      </c>
      <c r="G47" s="616" t="s">
        <v>45</v>
      </c>
      <c r="H47" s="616">
        <v>31</v>
      </c>
      <c r="I47" s="618">
        <v>-2031.44</v>
      </c>
      <c r="J47" s="617" t="s">
        <v>46</v>
      </c>
      <c r="K47" s="617" t="s">
        <v>47</v>
      </c>
      <c r="L47" s="616">
        <v>22006432</v>
      </c>
      <c r="M47" s="616" t="s">
        <v>105</v>
      </c>
    </row>
    <row r="48" spans="1:13" s="614" customFormat="1">
      <c r="A48" s="616">
        <v>18283</v>
      </c>
      <c r="B48" s="616" t="s">
        <v>108</v>
      </c>
      <c r="C48" s="616" t="s">
        <v>42</v>
      </c>
      <c r="D48" s="617" t="s">
        <v>43</v>
      </c>
      <c r="E48" s="617">
        <v>2801149021</v>
      </c>
      <c r="F48" s="617" t="s">
        <v>109</v>
      </c>
      <c r="G48" s="616" t="s">
        <v>45</v>
      </c>
      <c r="H48" s="616">
        <v>31</v>
      </c>
      <c r="I48" s="618">
        <v>-16146.6</v>
      </c>
      <c r="J48" s="617" t="s">
        <v>46</v>
      </c>
      <c r="K48" s="617" t="s">
        <v>47</v>
      </c>
      <c r="L48" s="616">
        <v>22006432</v>
      </c>
      <c r="M48" s="616" t="s">
        <v>105</v>
      </c>
    </row>
    <row r="49" spans="1:13" s="614" customFormat="1">
      <c r="A49" s="616">
        <v>18283</v>
      </c>
      <c r="B49" s="616" t="s">
        <v>110</v>
      </c>
      <c r="C49" s="616" t="s">
        <v>42</v>
      </c>
      <c r="D49" s="617" t="s">
        <v>43</v>
      </c>
      <c r="E49" s="617">
        <v>2801149023</v>
      </c>
      <c r="F49" s="617" t="s">
        <v>109</v>
      </c>
      <c r="G49" s="616" t="s">
        <v>45</v>
      </c>
      <c r="H49" s="616">
        <v>31</v>
      </c>
      <c r="I49" s="618">
        <v>-1206.78</v>
      </c>
      <c r="J49" s="617" t="s">
        <v>46</v>
      </c>
      <c r="K49" s="617" t="s">
        <v>47</v>
      </c>
      <c r="L49" s="616">
        <v>22006432</v>
      </c>
      <c r="M49" s="616" t="s">
        <v>105</v>
      </c>
    </row>
    <row r="50" spans="1:13" s="614" customFormat="1">
      <c r="A50" s="616">
        <v>18283</v>
      </c>
      <c r="B50" s="616" t="s">
        <v>111</v>
      </c>
      <c r="C50" s="616" t="s">
        <v>42</v>
      </c>
      <c r="D50" s="617" t="s">
        <v>43</v>
      </c>
      <c r="E50" s="617">
        <v>2801149028</v>
      </c>
      <c r="F50" s="617" t="s">
        <v>109</v>
      </c>
      <c r="G50" s="616" t="s">
        <v>45</v>
      </c>
      <c r="H50" s="616">
        <v>31</v>
      </c>
      <c r="I50" s="618">
        <v>-6108.03</v>
      </c>
      <c r="J50" s="617" t="s">
        <v>46</v>
      </c>
      <c r="K50" s="617" t="s">
        <v>47</v>
      </c>
      <c r="L50" s="616">
        <v>22006432</v>
      </c>
      <c r="M50" s="616" t="s">
        <v>105</v>
      </c>
    </row>
    <row r="51" spans="1:13" s="614" customFormat="1">
      <c r="A51" s="616">
        <v>18283</v>
      </c>
      <c r="B51" s="616" t="s">
        <v>112</v>
      </c>
      <c r="C51" s="616" t="s">
        <v>42</v>
      </c>
      <c r="D51" s="617" t="s">
        <v>43</v>
      </c>
      <c r="E51" s="617">
        <v>2801240663</v>
      </c>
      <c r="F51" s="617" t="s">
        <v>109</v>
      </c>
      <c r="G51" s="616" t="s">
        <v>45</v>
      </c>
      <c r="H51" s="616">
        <v>31</v>
      </c>
      <c r="I51" s="618">
        <v>-1686.81</v>
      </c>
      <c r="J51" s="617" t="s">
        <v>46</v>
      </c>
      <c r="K51" s="617" t="s">
        <v>47</v>
      </c>
      <c r="L51" s="616">
        <v>22006432</v>
      </c>
      <c r="M51" s="616" t="s">
        <v>105</v>
      </c>
    </row>
    <row r="52" spans="1:13" s="614" customFormat="1">
      <c r="A52" s="616">
        <v>18283</v>
      </c>
      <c r="B52" s="616" t="s">
        <v>113</v>
      </c>
      <c r="C52" s="616" t="s">
        <v>42</v>
      </c>
      <c r="D52" s="617" t="s">
        <v>43</v>
      </c>
      <c r="E52" s="617">
        <v>2801240669</v>
      </c>
      <c r="F52" s="617" t="s">
        <v>109</v>
      </c>
      <c r="G52" s="616" t="s">
        <v>45</v>
      </c>
      <c r="H52" s="616">
        <v>31</v>
      </c>
      <c r="I52" s="618">
        <v>-4378.5600000000004</v>
      </c>
      <c r="J52" s="617" t="s">
        <v>46</v>
      </c>
      <c r="K52" s="617" t="s">
        <v>47</v>
      </c>
      <c r="L52" s="616">
        <v>22006432</v>
      </c>
      <c r="M52" s="616" t="s">
        <v>105</v>
      </c>
    </row>
    <row r="53" spans="1:13" s="614" customFormat="1">
      <c r="A53" s="616">
        <v>18283</v>
      </c>
      <c r="B53" s="616" t="s">
        <v>114</v>
      </c>
      <c r="C53" s="616" t="s">
        <v>42</v>
      </c>
      <c r="D53" s="617" t="s">
        <v>43</v>
      </c>
      <c r="E53" s="617">
        <v>2801271696</v>
      </c>
      <c r="F53" s="617" t="s">
        <v>115</v>
      </c>
      <c r="G53" s="616" t="s">
        <v>45</v>
      </c>
      <c r="H53" s="616">
        <v>31</v>
      </c>
      <c r="I53" s="618">
        <v>-2832.96</v>
      </c>
      <c r="J53" s="617" t="s">
        <v>46</v>
      </c>
      <c r="K53" s="617" t="s">
        <v>47</v>
      </c>
      <c r="L53" s="616">
        <v>22006432</v>
      </c>
      <c r="M53" s="616" t="s">
        <v>105</v>
      </c>
    </row>
    <row r="54" spans="1:13" s="614" customFormat="1">
      <c r="A54" s="616">
        <v>18283</v>
      </c>
      <c r="B54" s="616">
        <v>22004788</v>
      </c>
      <c r="C54" s="616"/>
      <c r="D54" s="617" t="s">
        <v>43</v>
      </c>
      <c r="E54" s="617">
        <v>22004788</v>
      </c>
      <c r="F54" s="617" t="s">
        <v>86</v>
      </c>
      <c r="G54" s="616">
        <v>22</v>
      </c>
      <c r="H54" s="616">
        <v>25</v>
      </c>
      <c r="I54" s="618">
        <v>798.01</v>
      </c>
      <c r="J54" s="617" t="s">
        <v>46</v>
      </c>
      <c r="K54" s="617"/>
      <c r="L54" s="616">
        <v>22004788</v>
      </c>
      <c r="M54" s="616" t="s">
        <v>86</v>
      </c>
    </row>
    <row r="55" spans="1:13" s="614" customFormat="1">
      <c r="A55" s="616">
        <v>18283</v>
      </c>
      <c r="B55" s="616">
        <v>22005002</v>
      </c>
      <c r="C55" s="616"/>
      <c r="D55" s="617" t="s">
        <v>43</v>
      </c>
      <c r="E55" s="617">
        <v>22005002</v>
      </c>
      <c r="F55" s="617" t="s">
        <v>94</v>
      </c>
      <c r="G55" s="616">
        <v>22</v>
      </c>
      <c r="H55" s="616">
        <v>25</v>
      </c>
      <c r="I55" s="618">
        <v>750.26</v>
      </c>
      <c r="J55" s="617" t="s">
        <v>46</v>
      </c>
      <c r="K55" s="617"/>
      <c r="L55" s="616">
        <v>22005002</v>
      </c>
      <c r="M55" s="616" t="s">
        <v>94</v>
      </c>
    </row>
    <row r="56" spans="1:13" s="614" customFormat="1">
      <c r="A56" s="616">
        <v>18283</v>
      </c>
      <c r="B56" s="616" t="s">
        <v>116</v>
      </c>
      <c r="C56" s="616" t="s">
        <v>42</v>
      </c>
      <c r="D56" s="617" t="s">
        <v>43</v>
      </c>
      <c r="E56" s="617">
        <v>2801264849</v>
      </c>
      <c r="F56" s="617" t="s">
        <v>117</v>
      </c>
      <c r="G56" s="616" t="s">
        <v>45</v>
      </c>
      <c r="H56" s="616">
        <v>31</v>
      </c>
      <c r="I56" s="618">
        <v>-11827.51</v>
      </c>
      <c r="J56" s="617" t="s">
        <v>46</v>
      </c>
      <c r="K56" s="617" t="s">
        <v>47</v>
      </c>
      <c r="L56" s="616">
        <v>22007044</v>
      </c>
      <c r="M56" s="616" t="s">
        <v>118</v>
      </c>
    </row>
    <row r="57" spans="1:13" s="614" customFormat="1">
      <c r="A57" s="616">
        <v>18283</v>
      </c>
      <c r="B57" s="616" t="s">
        <v>119</v>
      </c>
      <c r="C57" s="616" t="s">
        <v>42</v>
      </c>
      <c r="D57" s="617" t="s">
        <v>43</v>
      </c>
      <c r="E57" s="617">
        <v>2801264847</v>
      </c>
      <c r="F57" s="617" t="s">
        <v>117</v>
      </c>
      <c r="G57" s="616" t="s">
        <v>45</v>
      </c>
      <c r="H57" s="616">
        <v>31</v>
      </c>
      <c r="I57" s="618">
        <v>-2972.37</v>
      </c>
      <c r="J57" s="617" t="s">
        <v>46</v>
      </c>
      <c r="K57" s="617" t="s">
        <v>47</v>
      </c>
      <c r="L57" s="616">
        <v>22007044</v>
      </c>
      <c r="M57" s="616" t="s">
        <v>118</v>
      </c>
    </row>
    <row r="58" spans="1:13" s="614" customFormat="1">
      <c r="A58" s="616">
        <v>18283</v>
      </c>
      <c r="B58" s="616" t="s">
        <v>120</v>
      </c>
      <c r="C58" s="616" t="s">
        <v>42</v>
      </c>
      <c r="D58" s="617" t="s">
        <v>43</v>
      </c>
      <c r="E58" s="617">
        <v>2801403454</v>
      </c>
      <c r="F58" s="617" t="s">
        <v>121</v>
      </c>
      <c r="G58" s="616" t="s">
        <v>45</v>
      </c>
      <c r="H58" s="616">
        <v>31</v>
      </c>
      <c r="I58" s="618">
        <v>-225</v>
      </c>
      <c r="J58" s="617" t="s">
        <v>46</v>
      </c>
      <c r="K58" s="617" t="s">
        <v>47</v>
      </c>
      <c r="L58" s="616">
        <v>22007044</v>
      </c>
      <c r="M58" s="616" t="s">
        <v>118</v>
      </c>
    </row>
    <row r="59" spans="1:13" s="614" customFormat="1">
      <c r="A59" s="616">
        <v>18283</v>
      </c>
      <c r="B59" s="616" t="s">
        <v>122</v>
      </c>
      <c r="C59" s="616" t="s">
        <v>42</v>
      </c>
      <c r="D59" s="617" t="s">
        <v>43</v>
      </c>
      <c r="E59" s="617">
        <v>2801584558</v>
      </c>
      <c r="F59" s="617" t="s">
        <v>123</v>
      </c>
      <c r="G59" s="616" t="s">
        <v>45</v>
      </c>
      <c r="H59" s="616">
        <v>31</v>
      </c>
      <c r="I59" s="618">
        <v>-562.5</v>
      </c>
      <c r="J59" s="617" t="s">
        <v>46</v>
      </c>
      <c r="K59" s="617" t="s">
        <v>47</v>
      </c>
      <c r="L59" s="616">
        <v>22007509</v>
      </c>
      <c r="M59" s="616" t="s">
        <v>124</v>
      </c>
    </row>
    <row r="60" spans="1:13" s="614" customFormat="1">
      <c r="A60" s="616">
        <v>18283</v>
      </c>
      <c r="B60" s="616" t="s">
        <v>125</v>
      </c>
      <c r="C60" s="616" t="s">
        <v>42</v>
      </c>
      <c r="D60" s="617" t="s">
        <v>43</v>
      </c>
      <c r="E60" s="617">
        <v>2801558125</v>
      </c>
      <c r="F60" s="617" t="s">
        <v>126</v>
      </c>
      <c r="G60" s="616" t="s">
        <v>45</v>
      </c>
      <c r="H60" s="616">
        <v>31</v>
      </c>
      <c r="I60" s="618">
        <v>-4</v>
      </c>
      <c r="J60" s="617" t="s">
        <v>46</v>
      </c>
      <c r="K60" s="617" t="s">
        <v>47</v>
      </c>
      <c r="L60" s="616">
        <v>22007509</v>
      </c>
      <c r="M60" s="616" t="s">
        <v>124</v>
      </c>
    </row>
    <row r="61" spans="1:13">
      <c r="A61" s="610">
        <v>18283</v>
      </c>
      <c r="B61" s="610" t="s">
        <v>127</v>
      </c>
      <c r="C61" s="610" t="s">
        <v>42</v>
      </c>
      <c r="D61" s="611" t="s">
        <v>43</v>
      </c>
      <c r="E61" s="611">
        <v>2801584566</v>
      </c>
      <c r="F61" s="611" t="s">
        <v>128</v>
      </c>
      <c r="G61" s="610" t="s">
        <v>45</v>
      </c>
      <c r="H61" s="610">
        <v>31</v>
      </c>
      <c r="I61" s="613">
        <v>-4</v>
      </c>
      <c r="J61" s="611" t="s">
        <v>46</v>
      </c>
      <c r="K61" s="611" t="s">
        <v>47</v>
      </c>
      <c r="L61" s="610">
        <v>22007632</v>
      </c>
      <c r="M61" s="610" t="s">
        <v>129</v>
      </c>
    </row>
    <row r="62" spans="1:13">
      <c r="A62" s="610">
        <v>18283</v>
      </c>
      <c r="B62" s="610" t="s">
        <v>130</v>
      </c>
      <c r="C62" s="610" t="s">
        <v>42</v>
      </c>
      <c r="D62" s="611" t="s">
        <v>43</v>
      </c>
      <c r="E62" s="611">
        <v>2801584567</v>
      </c>
      <c r="F62" s="611" t="s">
        <v>131</v>
      </c>
      <c r="G62" s="610" t="s">
        <v>45</v>
      </c>
      <c r="H62" s="610">
        <v>31</v>
      </c>
      <c r="I62" s="613">
        <v>-32</v>
      </c>
      <c r="J62" s="611" t="s">
        <v>46</v>
      </c>
      <c r="K62" s="611" t="s">
        <v>47</v>
      </c>
      <c r="L62" s="610">
        <v>22007632</v>
      </c>
      <c r="M62" s="610" t="s">
        <v>129</v>
      </c>
    </row>
    <row r="63" spans="1:13">
      <c r="A63" s="610">
        <v>18283</v>
      </c>
      <c r="B63" s="610" t="s">
        <v>132</v>
      </c>
      <c r="C63" s="610" t="s">
        <v>42</v>
      </c>
      <c r="D63" s="611" t="s">
        <v>43</v>
      </c>
      <c r="E63" s="611">
        <v>2801584564</v>
      </c>
      <c r="F63" s="611" t="s">
        <v>131</v>
      </c>
      <c r="G63" s="610" t="s">
        <v>45</v>
      </c>
      <c r="H63" s="610">
        <v>31</v>
      </c>
      <c r="I63" s="613">
        <v>-88</v>
      </c>
      <c r="J63" s="611" t="s">
        <v>46</v>
      </c>
      <c r="K63" s="611" t="s">
        <v>47</v>
      </c>
      <c r="L63" s="610">
        <v>22007632</v>
      </c>
      <c r="M63" s="610" t="s">
        <v>129</v>
      </c>
    </row>
    <row r="64" spans="1:13">
      <c r="A64" s="610">
        <v>18283</v>
      </c>
      <c r="B64" s="610" t="s">
        <v>133</v>
      </c>
      <c r="C64" s="610" t="s">
        <v>42</v>
      </c>
      <c r="D64" s="611" t="s">
        <v>43</v>
      </c>
      <c r="E64" s="611">
        <v>2801584562</v>
      </c>
      <c r="F64" s="611" t="s">
        <v>134</v>
      </c>
      <c r="G64" s="610" t="s">
        <v>45</v>
      </c>
      <c r="H64" s="610">
        <v>31</v>
      </c>
      <c r="I64" s="613">
        <v>-16</v>
      </c>
      <c r="J64" s="611" t="s">
        <v>46</v>
      </c>
      <c r="K64" s="611" t="s">
        <v>47</v>
      </c>
      <c r="L64" s="610">
        <v>22007632</v>
      </c>
      <c r="M64" s="610" t="s">
        <v>129</v>
      </c>
    </row>
    <row r="65" spans="1:13">
      <c r="A65" s="610">
        <v>18283</v>
      </c>
      <c r="B65" s="610">
        <v>22005982</v>
      </c>
      <c r="C65" s="610"/>
      <c r="D65" s="611" t="s">
        <v>43</v>
      </c>
      <c r="E65" s="611">
        <v>22005982</v>
      </c>
      <c r="F65" s="611" t="s">
        <v>99</v>
      </c>
      <c r="G65" s="610">
        <v>22</v>
      </c>
      <c r="H65" s="610">
        <v>25</v>
      </c>
      <c r="I65" s="613">
        <v>9035.76</v>
      </c>
      <c r="J65" s="611" t="s">
        <v>46</v>
      </c>
      <c r="K65" s="611"/>
      <c r="L65" s="610">
        <v>22005982</v>
      </c>
      <c r="M65" s="610" t="s">
        <v>99</v>
      </c>
    </row>
    <row r="66" spans="1:13">
      <c r="A66" s="610">
        <v>18283</v>
      </c>
      <c r="B66" s="610">
        <v>22006432</v>
      </c>
      <c r="C66" s="610"/>
      <c r="D66" s="611" t="s">
        <v>43</v>
      </c>
      <c r="E66" s="611">
        <v>22006432</v>
      </c>
      <c r="F66" s="611" t="s">
        <v>105</v>
      </c>
      <c r="G66" s="610">
        <v>22</v>
      </c>
      <c r="H66" s="610">
        <v>25</v>
      </c>
      <c r="I66" s="613">
        <v>40720.699999999997</v>
      </c>
      <c r="J66" s="611" t="s">
        <v>46</v>
      </c>
      <c r="K66" s="611"/>
      <c r="L66" s="610">
        <v>22006432</v>
      </c>
      <c r="M66" s="610" t="s">
        <v>105</v>
      </c>
    </row>
    <row r="67" spans="1:13">
      <c r="A67" s="610">
        <v>18283</v>
      </c>
      <c r="B67" s="610">
        <v>22007044</v>
      </c>
      <c r="C67" s="610"/>
      <c r="D67" s="611" t="s">
        <v>43</v>
      </c>
      <c r="E67" s="611">
        <v>22007044</v>
      </c>
      <c r="F67" s="611" t="s">
        <v>118</v>
      </c>
      <c r="G67" s="610">
        <v>22</v>
      </c>
      <c r="H67" s="610">
        <v>25</v>
      </c>
      <c r="I67" s="613">
        <v>15024.88</v>
      </c>
      <c r="J67" s="611" t="s">
        <v>46</v>
      </c>
      <c r="K67" s="611"/>
      <c r="L67" s="610">
        <v>22007044</v>
      </c>
      <c r="M67" s="610" t="s">
        <v>118</v>
      </c>
    </row>
    <row r="68" spans="1:13">
      <c r="A68" s="610">
        <v>18283</v>
      </c>
      <c r="B68" s="610">
        <v>22007509</v>
      </c>
      <c r="C68" s="610"/>
      <c r="D68" s="611" t="s">
        <v>43</v>
      </c>
      <c r="E68" s="611">
        <v>22007509</v>
      </c>
      <c r="F68" s="611" t="s">
        <v>124</v>
      </c>
      <c r="G68" s="610">
        <v>22</v>
      </c>
      <c r="H68" s="610">
        <v>25</v>
      </c>
      <c r="I68" s="613">
        <v>566.5</v>
      </c>
      <c r="J68" s="611" t="s">
        <v>46</v>
      </c>
      <c r="K68" s="611"/>
      <c r="L68" s="610">
        <v>22007509</v>
      </c>
      <c r="M68" s="610" t="s">
        <v>124</v>
      </c>
    </row>
    <row r="69" spans="1:13">
      <c r="A69" s="610">
        <v>18283</v>
      </c>
      <c r="B69" s="610">
        <v>22007632</v>
      </c>
      <c r="C69" s="610"/>
      <c r="D69" s="611" t="s">
        <v>43</v>
      </c>
      <c r="E69" s="611">
        <v>22007632</v>
      </c>
      <c r="F69" s="611" t="s">
        <v>129</v>
      </c>
      <c r="G69" s="610">
        <v>22</v>
      </c>
      <c r="H69" s="610">
        <v>25</v>
      </c>
      <c r="I69" s="613">
        <v>140</v>
      </c>
      <c r="J69" s="611" t="s">
        <v>46</v>
      </c>
      <c r="K69" s="611"/>
      <c r="L69" s="610">
        <v>22007632</v>
      </c>
      <c r="M69" s="610" t="s">
        <v>129</v>
      </c>
    </row>
    <row r="70" spans="1:13">
      <c r="A70" s="616">
        <v>18283</v>
      </c>
      <c r="B70" s="616" t="s">
        <v>135</v>
      </c>
      <c r="C70" s="616" t="s">
        <v>42</v>
      </c>
      <c r="D70" s="617" t="s">
        <v>43</v>
      </c>
      <c r="E70" s="617">
        <v>2802208001</v>
      </c>
      <c r="F70" s="617" t="s">
        <v>136</v>
      </c>
      <c r="G70" s="616" t="s">
        <v>45</v>
      </c>
      <c r="H70" s="616">
        <v>31</v>
      </c>
      <c r="I70" s="618">
        <v>-1544.97</v>
      </c>
      <c r="J70" s="617" t="s">
        <v>46</v>
      </c>
      <c r="K70" s="617" t="s">
        <v>47</v>
      </c>
      <c r="L70" s="616">
        <v>22010007</v>
      </c>
      <c r="M70" s="616" t="s">
        <v>137</v>
      </c>
    </row>
    <row r="71" spans="1:13" s="619" customFormat="1">
      <c r="A71" s="616">
        <v>18283</v>
      </c>
      <c r="B71" s="616">
        <v>22010007</v>
      </c>
      <c r="C71" s="616"/>
      <c r="D71" s="617" t="s">
        <v>43</v>
      </c>
      <c r="E71" s="617">
        <v>22010007</v>
      </c>
      <c r="F71" s="617" t="s">
        <v>137</v>
      </c>
      <c r="G71" s="616">
        <v>22</v>
      </c>
      <c r="H71" s="616">
        <v>25</v>
      </c>
      <c r="I71" s="618">
        <v>1544.97</v>
      </c>
      <c r="J71" s="617" t="s">
        <v>46</v>
      </c>
      <c r="K71" s="617"/>
      <c r="L71" s="616">
        <v>22010007</v>
      </c>
      <c r="M71" s="616" t="s">
        <v>137</v>
      </c>
    </row>
    <row r="72" spans="1:13" s="619" customFormat="1">
      <c r="A72" s="620">
        <v>18283</v>
      </c>
      <c r="B72" s="620"/>
      <c r="C72" s="620"/>
      <c r="D72" s="621"/>
      <c r="E72" s="621"/>
      <c r="F72" s="621"/>
      <c r="G72" s="620"/>
      <c r="H72" s="620"/>
      <c r="I72" s="622">
        <v>18320.21</v>
      </c>
      <c r="J72" s="621" t="s">
        <v>46</v>
      </c>
      <c r="K72" s="621"/>
      <c r="L72" s="620"/>
      <c r="M72" s="620"/>
    </row>
    <row r="73" spans="1:13" s="619" customFormat="1">
      <c r="A73" s="623"/>
      <c r="B73" s="623"/>
      <c r="C73" s="623"/>
      <c r="G73" s="623"/>
      <c r="H73" s="623"/>
      <c r="I73" s="624"/>
      <c r="L73" s="623"/>
      <c r="M73" s="623"/>
    </row>
    <row r="74" spans="1:13" s="619" customFormat="1">
      <c r="A74" s="623"/>
      <c r="B74" s="623"/>
      <c r="C74" s="623"/>
      <c r="G74" s="623"/>
      <c r="H74" s="623"/>
      <c r="I74" s="624"/>
      <c r="L74" s="623"/>
      <c r="M74" s="623"/>
    </row>
    <row r="75" spans="1:13" s="619" customFormat="1">
      <c r="A75" s="623"/>
      <c r="B75" s="623"/>
      <c r="C75" s="623"/>
      <c r="G75" s="623"/>
      <c r="H75" s="623"/>
      <c r="I75" s="625"/>
      <c r="L75" s="623"/>
      <c r="M75" s="623"/>
    </row>
    <row r="76" spans="1:13" s="619" customFormat="1">
      <c r="A76" s="623"/>
      <c r="B76" s="623"/>
      <c r="C76" s="623"/>
      <c r="G76" s="623"/>
      <c r="H76" s="623"/>
      <c r="I76" s="625"/>
      <c r="L76" s="623"/>
      <c r="M76" s="623"/>
    </row>
    <row r="77" spans="1:13" s="619" customFormat="1">
      <c r="A77" s="623"/>
      <c r="B77" s="623"/>
      <c r="C77" s="623"/>
      <c r="G77" s="623"/>
      <c r="H77" s="623"/>
      <c r="I77" s="625"/>
      <c r="L77" s="623"/>
      <c r="M77" s="623"/>
    </row>
    <row r="78" spans="1:13" s="619" customFormat="1">
      <c r="A78" s="623"/>
      <c r="B78" s="623"/>
      <c r="C78" s="623"/>
      <c r="G78" s="623"/>
      <c r="H78" s="623"/>
      <c r="I78" s="625"/>
      <c r="L78" s="623"/>
      <c r="M78" s="623"/>
    </row>
    <row r="79" spans="1:13" s="619" customFormat="1">
      <c r="A79" s="623"/>
      <c r="B79" s="623"/>
      <c r="C79" s="623"/>
      <c r="G79" s="623"/>
      <c r="H79" s="623"/>
      <c r="I79" s="624"/>
      <c r="L79" s="623"/>
      <c r="M79" s="623"/>
    </row>
    <row r="80" spans="1:13" s="619" customFormat="1">
      <c r="A80" s="623"/>
      <c r="B80" s="623"/>
      <c r="C80" s="623"/>
      <c r="G80" s="623"/>
      <c r="H80" s="623"/>
      <c r="I80" s="624"/>
      <c r="L80" s="623"/>
      <c r="M80" s="623"/>
    </row>
    <row r="81" spans="1:13" s="619" customFormat="1">
      <c r="A81" s="623"/>
      <c r="B81" s="623"/>
      <c r="C81" s="623"/>
      <c r="G81" s="623"/>
      <c r="H81" s="623"/>
      <c r="I81" s="624"/>
      <c r="L81" s="623"/>
      <c r="M81" s="623"/>
    </row>
    <row r="82" spans="1:13" s="619" customFormat="1">
      <c r="A82" s="623"/>
      <c r="B82" s="623"/>
      <c r="C82" s="623"/>
      <c r="G82" s="623"/>
      <c r="H82" s="623"/>
      <c r="I82" s="624"/>
      <c r="L82" s="623"/>
      <c r="M82" s="623"/>
    </row>
    <row r="83" spans="1:13" s="619" customFormat="1">
      <c r="A83" s="623"/>
      <c r="B83" s="623"/>
      <c r="C83" s="623"/>
      <c r="G83" s="623"/>
      <c r="H83" s="623"/>
      <c r="I83" s="624"/>
      <c r="L83" s="623"/>
      <c r="M83" s="623"/>
    </row>
    <row r="84" spans="1:13" s="619" customFormat="1">
      <c r="A84" s="623"/>
      <c r="B84" s="623"/>
      <c r="C84" s="623"/>
      <c r="G84" s="623"/>
      <c r="H84" s="623"/>
      <c r="I84" s="624"/>
      <c r="L84" s="623"/>
      <c r="M84" s="623"/>
    </row>
    <row r="85" spans="1:13" s="619" customFormat="1">
      <c r="A85" s="623"/>
      <c r="B85" s="623"/>
      <c r="C85" s="623"/>
      <c r="G85" s="623"/>
      <c r="H85" s="623"/>
      <c r="I85" s="625"/>
      <c r="L85" s="623"/>
      <c r="M85" s="623"/>
    </row>
    <row r="86" spans="1:13" s="619" customFormat="1">
      <c r="A86" s="623"/>
      <c r="B86" s="623"/>
      <c r="C86" s="623"/>
      <c r="G86" s="623"/>
      <c r="H86" s="623"/>
      <c r="I86" s="625"/>
      <c r="L86" s="623"/>
      <c r="M86" s="623"/>
    </row>
    <row r="87" spans="1:13" s="619" customFormat="1">
      <c r="A87" s="623"/>
      <c r="B87" s="623"/>
      <c r="C87" s="623"/>
      <c r="G87" s="623"/>
      <c r="H87" s="623"/>
      <c r="I87" s="624"/>
      <c r="L87" s="623"/>
      <c r="M87" s="623"/>
    </row>
    <row r="88" spans="1:13" s="619" customFormat="1">
      <c r="A88" s="623"/>
      <c r="B88" s="623"/>
      <c r="C88" s="623"/>
      <c r="G88" s="623"/>
      <c r="H88" s="623"/>
      <c r="I88" s="624"/>
      <c r="L88" s="623"/>
      <c r="M88" s="623"/>
    </row>
    <row r="89" spans="1:13" s="619" customFormat="1">
      <c r="A89" s="623"/>
      <c r="B89" s="623"/>
      <c r="C89" s="623"/>
      <c r="G89" s="623"/>
      <c r="H89" s="623"/>
      <c r="I89" s="624"/>
      <c r="L89" s="623"/>
      <c r="M89" s="623"/>
    </row>
    <row r="90" spans="1:13" s="619" customFormat="1">
      <c r="A90" s="623"/>
      <c r="B90" s="623"/>
      <c r="C90" s="623"/>
      <c r="G90" s="623"/>
      <c r="H90" s="623"/>
      <c r="I90" s="624"/>
      <c r="L90" s="623"/>
      <c r="M90" s="623"/>
    </row>
    <row r="91" spans="1:13" s="619" customFormat="1">
      <c r="A91" s="623"/>
      <c r="B91" s="623"/>
      <c r="C91" s="623"/>
      <c r="G91" s="623"/>
      <c r="H91" s="623"/>
      <c r="I91" s="625"/>
      <c r="L91" s="623"/>
      <c r="M91" s="623"/>
    </row>
    <row r="92" spans="1:13" s="619" customFormat="1">
      <c r="A92" s="623"/>
      <c r="B92" s="623"/>
      <c r="C92" s="623"/>
      <c r="G92" s="623"/>
      <c r="H92" s="623"/>
      <c r="I92" s="625"/>
      <c r="L92" s="623"/>
      <c r="M92" s="623"/>
    </row>
    <row r="93" spans="1:13" s="619" customFormat="1">
      <c r="A93" s="623"/>
      <c r="B93" s="623"/>
      <c r="C93" s="623"/>
      <c r="G93" s="623"/>
      <c r="H93" s="623"/>
      <c r="I93" s="624"/>
      <c r="L93" s="623"/>
      <c r="M93" s="623"/>
    </row>
    <row r="94" spans="1:13" s="619" customFormat="1">
      <c r="A94" s="623"/>
      <c r="B94" s="623"/>
      <c r="C94" s="623"/>
      <c r="G94" s="623"/>
      <c r="H94" s="623"/>
      <c r="I94" s="625"/>
      <c r="L94" s="623"/>
      <c r="M94" s="623"/>
    </row>
    <row r="95" spans="1:13" s="619" customFormat="1">
      <c r="A95" s="623"/>
      <c r="B95" s="623"/>
      <c r="C95" s="623"/>
      <c r="G95" s="623"/>
      <c r="H95" s="623"/>
      <c r="I95" s="625"/>
      <c r="L95" s="623"/>
      <c r="M95" s="623"/>
    </row>
    <row r="96" spans="1:13" s="619" customFormat="1">
      <c r="A96" s="623"/>
      <c r="B96" s="623"/>
      <c r="C96" s="623"/>
      <c r="G96" s="623"/>
      <c r="H96" s="623"/>
      <c r="I96" s="625"/>
      <c r="L96" s="623"/>
      <c r="M96" s="623"/>
    </row>
    <row r="97" spans="1:13" s="619" customFormat="1">
      <c r="A97" s="623"/>
      <c r="B97" s="623"/>
      <c r="C97" s="623"/>
      <c r="G97" s="623"/>
      <c r="H97" s="623"/>
      <c r="I97" s="625"/>
      <c r="L97" s="623"/>
      <c r="M97" s="623"/>
    </row>
    <row r="98" spans="1:13" s="619" customFormat="1">
      <c r="A98" s="623"/>
      <c r="B98" s="623"/>
      <c r="C98" s="623"/>
      <c r="G98" s="623"/>
      <c r="H98" s="623"/>
      <c r="I98" s="624"/>
      <c r="L98" s="623"/>
      <c r="M98" s="623"/>
    </row>
    <row r="99" spans="1:13" s="619" customFormat="1">
      <c r="A99" s="623"/>
      <c r="B99" s="623"/>
      <c r="C99" s="623"/>
      <c r="G99" s="623"/>
      <c r="H99" s="623"/>
      <c r="I99" s="624"/>
      <c r="L99" s="623"/>
      <c r="M99" s="623"/>
    </row>
    <row r="100" spans="1:13" s="619" customFormat="1">
      <c r="A100" s="623"/>
      <c r="B100" s="623"/>
      <c r="C100" s="623"/>
      <c r="G100" s="623"/>
      <c r="H100" s="623"/>
      <c r="I100" s="624"/>
      <c r="L100" s="623"/>
      <c r="M100" s="623"/>
    </row>
    <row r="101" spans="1:13" s="619" customFormat="1">
      <c r="A101" s="623"/>
      <c r="B101" s="623"/>
      <c r="C101" s="623"/>
      <c r="G101" s="623"/>
      <c r="H101" s="623"/>
      <c r="I101" s="624"/>
      <c r="L101" s="623"/>
      <c r="M101" s="623"/>
    </row>
    <row r="102" spans="1:13" s="619" customFormat="1">
      <c r="A102" s="623"/>
      <c r="B102" s="623"/>
      <c r="C102" s="623"/>
      <c r="G102" s="623"/>
      <c r="H102" s="623"/>
      <c r="I102" s="624"/>
      <c r="L102" s="623"/>
      <c r="M102" s="623"/>
    </row>
    <row r="103" spans="1:13" s="619" customFormat="1">
      <c r="A103" s="623"/>
      <c r="B103" s="623"/>
      <c r="C103" s="623"/>
      <c r="G103" s="623"/>
      <c r="H103" s="623"/>
      <c r="I103" s="624"/>
      <c r="L103" s="623"/>
      <c r="M103" s="623"/>
    </row>
    <row r="104" spans="1:13" s="619" customFormat="1">
      <c r="A104" s="623"/>
      <c r="B104" s="623"/>
      <c r="C104" s="623"/>
      <c r="G104" s="623"/>
      <c r="H104" s="623"/>
      <c r="I104" s="625"/>
      <c r="L104" s="623"/>
      <c r="M104" s="623"/>
    </row>
    <row r="105" spans="1:13" s="619" customFormat="1">
      <c r="A105" s="623"/>
      <c r="B105" s="623"/>
      <c r="C105" s="623"/>
      <c r="G105" s="623"/>
      <c r="H105" s="623"/>
      <c r="I105" s="625"/>
      <c r="L105" s="623"/>
      <c r="M105" s="623"/>
    </row>
    <row r="106" spans="1:13" s="619" customFormat="1">
      <c r="A106" s="623"/>
      <c r="B106" s="623"/>
      <c r="C106" s="623"/>
      <c r="G106" s="623"/>
      <c r="H106" s="623"/>
      <c r="I106" s="624"/>
      <c r="L106" s="623"/>
      <c r="M106" s="623"/>
    </row>
    <row r="107" spans="1:13" s="619" customFormat="1">
      <c r="A107" s="623"/>
      <c r="B107" s="623"/>
      <c r="C107" s="623"/>
      <c r="G107" s="623"/>
      <c r="H107" s="623"/>
      <c r="I107" s="624"/>
      <c r="L107" s="623"/>
      <c r="M107" s="623"/>
    </row>
    <row r="108" spans="1:13" s="619" customFormat="1">
      <c r="A108" s="623"/>
      <c r="B108" s="623"/>
      <c r="C108" s="623"/>
      <c r="G108" s="623"/>
      <c r="H108" s="623"/>
      <c r="I108" s="624"/>
      <c r="L108" s="623"/>
      <c r="M108" s="623"/>
    </row>
    <row r="109" spans="1:13" s="619" customFormat="1">
      <c r="A109" s="623"/>
      <c r="B109" s="623"/>
      <c r="C109" s="623"/>
      <c r="G109" s="623"/>
      <c r="H109" s="623"/>
      <c r="I109" s="624"/>
      <c r="L109" s="623"/>
      <c r="M109" s="623"/>
    </row>
    <row r="110" spans="1:13" s="619" customFormat="1">
      <c r="A110" s="623"/>
      <c r="B110" s="623"/>
      <c r="C110" s="623"/>
      <c r="G110" s="623"/>
      <c r="H110" s="623"/>
      <c r="I110" s="625"/>
      <c r="L110" s="623"/>
      <c r="M110" s="623"/>
    </row>
    <row r="111" spans="1:13" s="619" customFormat="1">
      <c r="A111" s="623"/>
      <c r="B111" s="623"/>
      <c r="C111" s="623"/>
      <c r="G111" s="623"/>
      <c r="H111" s="623"/>
      <c r="I111" s="625"/>
      <c r="L111" s="623"/>
      <c r="M111" s="623"/>
    </row>
    <row r="112" spans="1:13" s="619" customFormat="1">
      <c r="A112" s="623"/>
      <c r="B112" s="623"/>
      <c r="C112" s="623"/>
      <c r="G112" s="623"/>
      <c r="H112" s="623"/>
      <c r="I112" s="624"/>
      <c r="L112" s="623"/>
      <c r="M112" s="623"/>
    </row>
    <row r="113" spans="1:13" s="619" customFormat="1">
      <c r="A113" s="623"/>
      <c r="B113" s="623"/>
      <c r="C113" s="623"/>
      <c r="G113" s="623"/>
      <c r="H113" s="623"/>
      <c r="I113" s="625"/>
      <c r="L113" s="623"/>
      <c r="M113" s="623"/>
    </row>
    <row r="114" spans="1:13" s="619" customFormat="1">
      <c r="A114" s="623"/>
      <c r="B114" s="623"/>
      <c r="C114" s="623"/>
      <c r="G114" s="623"/>
      <c r="H114" s="623"/>
      <c r="I114" s="625"/>
      <c r="L114" s="623"/>
      <c r="M114" s="623"/>
    </row>
    <row r="115" spans="1:13" s="619" customFormat="1">
      <c r="A115" s="623"/>
      <c r="B115" s="623"/>
      <c r="C115" s="623"/>
      <c r="G115" s="623"/>
      <c r="H115" s="623"/>
      <c r="I115" s="625"/>
      <c r="L115" s="623"/>
      <c r="M115" s="623"/>
    </row>
    <row r="116" spans="1:13" s="619" customFormat="1">
      <c r="A116" s="623"/>
      <c r="B116" s="623"/>
      <c r="C116" s="623"/>
      <c r="G116" s="623"/>
      <c r="H116" s="623"/>
      <c r="I116" s="625"/>
      <c r="L116" s="623"/>
      <c r="M116" s="623"/>
    </row>
    <row r="117" spans="1:13" s="619" customFormat="1">
      <c r="A117" s="623"/>
      <c r="B117" s="623"/>
      <c r="C117" s="623"/>
      <c r="G117" s="623"/>
      <c r="H117" s="623"/>
      <c r="I117" s="624"/>
      <c r="L117" s="623"/>
      <c r="M117" s="623"/>
    </row>
    <row r="118" spans="1:13" s="619" customFormat="1">
      <c r="A118" s="623"/>
      <c r="B118" s="623"/>
      <c r="C118" s="623"/>
      <c r="G118" s="623"/>
      <c r="H118" s="623"/>
      <c r="I118" s="624"/>
      <c r="L118" s="623"/>
      <c r="M118" s="623"/>
    </row>
    <row r="119" spans="1:13" s="619" customFormat="1">
      <c r="A119" s="623"/>
      <c r="B119" s="623"/>
      <c r="C119" s="623"/>
      <c r="G119" s="623"/>
      <c r="H119" s="623"/>
      <c r="I119" s="624"/>
      <c r="L119" s="623"/>
      <c r="M119" s="623"/>
    </row>
    <row r="120" spans="1:13" s="619" customFormat="1">
      <c r="A120" s="623"/>
      <c r="B120" s="623"/>
      <c r="C120" s="623"/>
      <c r="G120" s="623"/>
      <c r="H120" s="623"/>
      <c r="I120" s="624"/>
      <c r="L120" s="623"/>
      <c r="M120" s="623"/>
    </row>
    <row r="121" spans="1:13" s="619" customFormat="1">
      <c r="A121" s="623"/>
      <c r="B121" s="623"/>
      <c r="C121" s="623"/>
      <c r="G121" s="623"/>
      <c r="H121" s="623"/>
      <c r="I121" s="624"/>
      <c r="L121" s="623"/>
      <c r="M121" s="623"/>
    </row>
    <row r="122" spans="1:13" s="619" customFormat="1">
      <c r="A122" s="623"/>
      <c r="B122" s="623"/>
      <c r="C122" s="623"/>
      <c r="G122" s="623"/>
      <c r="H122" s="623"/>
      <c r="I122" s="624"/>
      <c r="L122" s="623"/>
      <c r="M122" s="623"/>
    </row>
    <row r="123" spans="1:13" s="619" customFormat="1">
      <c r="A123" s="623"/>
      <c r="B123" s="623"/>
      <c r="C123" s="623"/>
      <c r="G123" s="623"/>
      <c r="H123" s="623"/>
      <c r="I123" s="625"/>
      <c r="L123" s="623"/>
      <c r="M123" s="623"/>
    </row>
    <row r="124" spans="1:13" s="619" customFormat="1">
      <c r="A124" s="623"/>
      <c r="B124" s="623"/>
      <c r="C124" s="623"/>
      <c r="G124" s="623"/>
      <c r="H124" s="623"/>
      <c r="I124" s="625"/>
      <c r="L124" s="623"/>
      <c r="M124" s="623"/>
    </row>
    <row r="125" spans="1:13" s="619" customFormat="1">
      <c r="A125" s="623"/>
      <c r="B125" s="623"/>
      <c r="C125" s="623"/>
      <c r="G125" s="623"/>
      <c r="H125" s="623"/>
      <c r="I125" s="624"/>
      <c r="L125" s="623"/>
      <c r="M125" s="623"/>
    </row>
    <row r="126" spans="1:13" s="619" customFormat="1">
      <c r="A126" s="623"/>
      <c r="B126" s="623"/>
      <c r="C126" s="623"/>
      <c r="G126" s="623"/>
      <c r="H126" s="623"/>
      <c r="I126" s="624"/>
      <c r="L126" s="623"/>
      <c r="M126" s="623"/>
    </row>
    <row r="127" spans="1:13" s="619" customFormat="1">
      <c r="A127" s="623"/>
      <c r="B127" s="623"/>
      <c r="C127" s="623"/>
      <c r="G127" s="623"/>
      <c r="H127" s="623"/>
      <c r="I127" s="624"/>
      <c r="L127" s="623"/>
      <c r="M127" s="623"/>
    </row>
    <row r="128" spans="1:13" s="619" customFormat="1">
      <c r="A128" s="623"/>
      <c r="B128" s="623"/>
      <c r="C128" s="623"/>
      <c r="G128" s="623"/>
      <c r="H128" s="623"/>
      <c r="I128" s="624"/>
      <c r="L128" s="623"/>
      <c r="M128" s="623"/>
    </row>
    <row r="129" spans="1:13" s="619" customFormat="1">
      <c r="A129" s="623"/>
      <c r="B129" s="623"/>
      <c r="C129" s="623"/>
      <c r="G129" s="623"/>
      <c r="H129" s="623"/>
      <c r="I129" s="625"/>
      <c r="L129" s="623"/>
      <c r="M129" s="623"/>
    </row>
    <row r="130" spans="1:13" s="619" customFormat="1">
      <c r="A130" s="623"/>
      <c r="B130" s="623"/>
      <c r="C130" s="623"/>
      <c r="G130" s="623"/>
      <c r="H130" s="623"/>
      <c r="I130" s="625"/>
      <c r="L130" s="623"/>
      <c r="M130" s="623"/>
    </row>
    <row r="131" spans="1:13" s="619" customFormat="1">
      <c r="A131" s="623"/>
      <c r="B131" s="623"/>
      <c r="C131" s="623"/>
      <c r="G131" s="623"/>
      <c r="H131" s="623"/>
      <c r="I131" s="624"/>
      <c r="L131" s="623"/>
      <c r="M131" s="623"/>
    </row>
    <row r="132" spans="1:13" s="619" customFormat="1">
      <c r="A132" s="623"/>
      <c r="B132" s="623"/>
      <c r="C132" s="623"/>
      <c r="G132" s="623"/>
      <c r="H132" s="623"/>
      <c r="I132" s="625"/>
      <c r="L132" s="623"/>
      <c r="M132" s="623"/>
    </row>
    <row r="133" spans="1:13" s="619" customFormat="1">
      <c r="A133" s="623"/>
      <c r="B133" s="623"/>
      <c r="C133" s="623"/>
      <c r="G133" s="623"/>
      <c r="H133" s="623"/>
      <c r="I133" s="625"/>
      <c r="L133" s="623"/>
      <c r="M133" s="623"/>
    </row>
    <row r="134" spans="1:13" s="619" customFormat="1">
      <c r="A134" s="626"/>
      <c r="B134" s="626"/>
      <c r="C134" s="626"/>
      <c r="D134" s="627"/>
      <c r="E134" s="627"/>
      <c r="F134" s="627"/>
      <c r="G134" s="626"/>
      <c r="H134" s="626"/>
      <c r="I134" s="628"/>
      <c r="J134" s="627"/>
      <c r="K134" s="627"/>
      <c r="L134" s="626"/>
      <c r="M134" s="626"/>
    </row>
    <row r="135" spans="1:13" s="619" customFormat="1">
      <c r="A135" s="623"/>
      <c r="B135" s="623"/>
      <c r="C135" s="623"/>
      <c r="G135" s="623"/>
      <c r="H135" s="623"/>
      <c r="I135" s="625"/>
      <c r="L135" s="623"/>
      <c r="M135" s="623"/>
    </row>
    <row r="136" spans="1:13" s="619" customFormat="1">
      <c r="A136" s="623"/>
      <c r="B136" s="623"/>
      <c r="C136" s="623"/>
      <c r="G136" s="623"/>
      <c r="H136" s="623"/>
      <c r="I136" s="625"/>
      <c r="L136" s="623"/>
      <c r="M136" s="623"/>
    </row>
    <row r="137" spans="1:13" s="619" customFormat="1">
      <c r="A137" s="623"/>
      <c r="B137" s="623"/>
      <c r="C137" s="623"/>
      <c r="G137" s="623"/>
      <c r="H137" s="623"/>
      <c r="I137" s="625"/>
      <c r="L137" s="623"/>
      <c r="M137" s="623"/>
    </row>
    <row r="138" spans="1:13" s="619" customFormat="1">
      <c r="A138" s="623"/>
      <c r="B138" s="623"/>
      <c r="C138" s="623"/>
      <c r="G138" s="623"/>
      <c r="H138" s="623"/>
      <c r="I138" s="625"/>
      <c r="L138" s="623"/>
      <c r="M138" s="623"/>
    </row>
    <row r="139" spans="1:13" s="619" customFormat="1">
      <c r="A139" s="623"/>
      <c r="B139" s="623"/>
      <c r="C139" s="623"/>
      <c r="G139" s="623"/>
      <c r="H139" s="623"/>
      <c r="I139" s="625"/>
      <c r="L139" s="623"/>
      <c r="M139" s="623"/>
    </row>
    <row r="140" spans="1:13" s="619" customFormat="1">
      <c r="A140" s="623"/>
      <c r="B140" s="623"/>
      <c r="C140" s="623"/>
      <c r="G140" s="623"/>
      <c r="H140" s="623"/>
      <c r="I140" s="625"/>
      <c r="L140" s="623"/>
      <c r="M140" s="623"/>
    </row>
    <row r="141" spans="1:13" s="619" customFormat="1">
      <c r="A141" s="623"/>
      <c r="B141" s="623"/>
      <c r="C141" s="623"/>
      <c r="G141" s="623"/>
      <c r="H141" s="623"/>
      <c r="I141" s="625"/>
      <c r="L141" s="623"/>
      <c r="M141" s="623"/>
    </row>
    <row r="142" spans="1:13" s="619" customFormat="1">
      <c r="A142" s="623"/>
      <c r="B142" s="623"/>
      <c r="C142" s="623"/>
      <c r="G142" s="623"/>
      <c r="H142" s="623"/>
      <c r="I142" s="625"/>
      <c r="L142" s="623"/>
      <c r="M142" s="623"/>
    </row>
    <row r="143" spans="1:13" s="619" customFormat="1">
      <c r="A143" s="623"/>
      <c r="B143" s="623"/>
      <c r="C143" s="623"/>
      <c r="G143" s="623"/>
      <c r="H143" s="623"/>
      <c r="I143" s="625"/>
      <c r="L143" s="623"/>
      <c r="M143" s="623"/>
    </row>
    <row r="144" spans="1:13" s="619" customFormat="1">
      <c r="A144" s="623"/>
      <c r="B144" s="623"/>
      <c r="C144" s="623"/>
      <c r="G144" s="623"/>
      <c r="H144" s="623"/>
      <c r="I144" s="625"/>
      <c r="L144" s="623"/>
      <c r="M144" s="623"/>
    </row>
    <row r="145" spans="1:13" s="619" customFormat="1">
      <c r="A145" s="623"/>
      <c r="B145" s="623"/>
      <c r="C145" s="623"/>
      <c r="G145" s="623"/>
      <c r="H145" s="623"/>
      <c r="I145" s="625"/>
      <c r="L145" s="623"/>
      <c r="M145" s="623"/>
    </row>
    <row r="146" spans="1:13" s="619" customFormat="1">
      <c r="A146" s="623"/>
      <c r="B146" s="623"/>
      <c r="C146" s="623"/>
      <c r="G146" s="623"/>
      <c r="H146" s="623"/>
      <c r="I146" s="625"/>
      <c r="L146" s="623"/>
      <c r="M146" s="623"/>
    </row>
    <row r="147" spans="1:13" s="619" customFormat="1">
      <c r="A147" s="623"/>
      <c r="B147" s="623"/>
      <c r="C147" s="623"/>
      <c r="G147" s="623"/>
      <c r="H147" s="623"/>
      <c r="I147" s="625"/>
      <c r="L147" s="623"/>
      <c r="M147" s="623"/>
    </row>
    <row r="148" spans="1:13" s="619" customFormat="1">
      <c r="A148" s="623"/>
      <c r="B148" s="623"/>
      <c r="C148" s="623"/>
      <c r="G148" s="623"/>
      <c r="H148" s="623"/>
      <c r="I148" s="625"/>
      <c r="L148" s="623"/>
      <c r="M148" s="623"/>
    </row>
    <row r="149" spans="1:13" s="619" customFormat="1">
      <c r="A149" s="623"/>
      <c r="B149" s="623"/>
      <c r="C149" s="623"/>
      <c r="G149" s="623"/>
      <c r="H149" s="623"/>
      <c r="I149" s="625"/>
      <c r="L149" s="623"/>
      <c r="M149" s="623"/>
    </row>
    <row r="150" spans="1:13" s="619" customFormat="1">
      <c r="A150" s="623"/>
      <c r="B150" s="623"/>
      <c r="C150" s="623"/>
      <c r="G150" s="623"/>
      <c r="H150" s="623"/>
      <c r="I150" s="625"/>
      <c r="L150" s="623"/>
      <c r="M150" s="623"/>
    </row>
    <row r="151" spans="1:13" s="619" customFormat="1">
      <c r="A151" s="623"/>
      <c r="B151" s="623"/>
      <c r="C151" s="623"/>
      <c r="G151" s="623"/>
      <c r="H151" s="623"/>
      <c r="I151" s="625"/>
      <c r="L151" s="623"/>
      <c r="M151" s="623"/>
    </row>
    <row r="152" spans="1:13" s="619" customFormat="1">
      <c r="A152" s="623"/>
      <c r="B152" s="623"/>
      <c r="C152" s="623"/>
      <c r="G152" s="623"/>
      <c r="H152" s="623"/>
      <c r="I152" s="625"/>
      <c r="L152" s="623"/>
      <c r="M152" s="623"/>
    </row>
    <row r="153" spans="1:13" s="619" customFormat="1">
      <c r="A153" s="623"/>
      <c r="B153" s="623"/>
      <c r="C153" s="623"/>
      <c r="G153" s="623"/>
      <c r="H153" s="623"/>
      <c r="I153" s="625"/>
      <c r="L153" s="623"/>
      <c r="M153" s="623"/>
    </row>
    <row r="154" spans="1:13" s="619" customFormat="1">
      <c r="A154" s="623"/>
      <c r="B154" s="623"/>
      <c r="C154" s="623"/>
      <c r="G154" s="623"/>
      <c r="H154" s="623"/>
      <c r="I154" s="625"/>
      <c r="L154" s="623"/>
      <c r="M154" s="623"/>
    </row>
    <row r="155" spans="1:13" s="619" customFormat="1">
      <c r="A155" s="623"/>
      <c r="B155" s="623"/>
      <c r="C155" s="623"/>
      <c r="G155" s="623"/>
      <c r="H155" s="623"/>
      <c r="I155" s="625"/>
      <c r="L155" s="623"/>
      <c r="M155" s="623"/>
    </row>
    <row r="156" spans="1:13" s="619" customFormat="1">
      <c r="A156" s="623"/>
      <c r="B156" s="623"/>
      <c r="C156" s="623"/>
      <c r="G156" s="623"/>
      <c r="H156" s="623"/>
      <c r="I156" s="625"/>
      <c r="L156" s="623"/>
      <c r="M156" s="623"/>
    </row>
    <row r="157" spans="1:13" s="619" customFormat="1">
      <c r="A157" s="623"/>
      <c r="B157" s="623"/>
      <c r="C157" s="623"/>
      <c r="G157" s="623"/>
      <c r="H157" s="623"/>
      <c r="I157" s="625"/>
      <c r="L157" s="623"/>
      <c r="M157" s="623"/>
    </row>
    <row r="158" spans="1:13" s="619" customFormat="1">
      <c r="A158" s="623"/>
      <c r="B158" s="623"/>
      <c r="C158" s="623"/>
      <c r="G158" s="623"/>
      <c r="H158" s="623"/>
      <c r="I158" s="625"/>
      <c r="L158" s="623"/>
      <c r="M158" s="623"/>
    </row>
    <row r="159" spans="1:13" s="619" customFormat="1">
      <c r="A159" s="623"/>
      <c r="B159" s="623"/>
      <c r="C159" s="623"/>
      <c r="G159" s="623"/>
      <c r="H159" s="623"/>
      <c r="I159" s="625"/>
      <c r="L159" s="623"/>
      <c r="M159" s="623"/>
    </row>
    <row r="160" spans="1:13" s="619" customFormat="1">
      <c r="A160" s="623"/>
      <c r="B160" s="623"/>
      <c r="C160" s="623"/>
      <c r="G160" s="623"/>
      <c r="H160" s="623"/>
      <c r="I160" s="625"/>
      <c r="L160" s="623"/>
      <c r="M160" s="623"/>
    </row>
    <row r="161" spans="1:13" s="619" customFormat="1">
      <c r="A161" s="623"/>
      <c r="B161" s="623"/>
      <c r="C161" s="623"/>
      <c r="G161" s="623"/>
      <c r="H161" s="623"/>
      <c r="I161" s="625"/>
      <c r="L161" s="623"/>
      <c r="M161" s="623"/>
    </row>
    <row r="162" spans="1:13" s="619" customFormat="1">
      <c r="A162" s="623"/>
      <c r="B162" s="623"/>
      <c r="C162" s="623"/>
      <c r="G162" s="623"/>
      <c r="H162" s="623"/>
      <c r="I162" s="625"/>
      <c r="L162" s="623"/>
      <c r="M162" s="623"/>
    </row>
    <row r="163" spans="1:13" s="619" customFormat="1">
      <c r="A163" s="623"/>
      <c r="B163" s="623"/>
      <c r="C163" s="623"/>
      <c r="G163" s="623"/>
      <c r="H163" s="623"/>
      <c r="I163" s="625"/>
      <c r="L163" s="623"/>
      <c r="M163" s="623"/>
    </row>
    <row r="164" spans="1:13" s="619" customFormat="1">
      <c r="A164" s="623"/>
      <c r="B164" s="623"/>
      <c r="C164" s="623"/>
      <c r="G164" s="623"/>
      <c r="H164" s="623"/>
      <c r="I164" s="625"/>
      <c r="L164" s="623"/>
      <c r="M164" s="623"/>
    </row>
    <row r="165" spans="1:13" s="619" customFormat="1">
      <c r="A165" s="623"/>
      <c r="B165" s="623"/>
      <c r="C165" s="623"/>
      <c r="G165" s="623"/>
      <c r="H165" s="623"/>
      <c r="I165" s="625"/>
      <c r="L165" s="623"/>
      <c r="M165" s="623"/>
    </row>
    <row r="166" spans="1:13" s="619" customFormat="1">
      <c r="A166" s="623"/>
      <c r="B166" s="623"/>
      <c r="C166" s="623"/>
      <c r="G166" s="623"/>
      <c r="H166" s="623"/>
      <c r="I166" s="625"/>
      <c r="L166" s="623"/>
      <c r="M166" s="623"/>
    </row>
    <row r="167" spans="1:13" s="619" customFormat="1">
      <c r="A167" s="623"/>
      <c r="B167" s="623"/>
      <c r="C167" s="623"/>
      <c r="G167" s="623"/>
      <c r="H167" s="623"/>
      <c r="I167" s="625"/>
      <c r="L167" s="623"/>
      <c r="M167" s="623"/>
    </row>
    <row r="168" spans="1:13" s="619" customFormat="1">
      <c r="A168" s="623"/>
      <c r="B168" s="623"/>
      <c r="C168" s="623"/>
      <c r="G168" s="623"/>
      <c r="H168" s="623"/>
      <c r="I168" s="625"/>
      <c r="L168" s="623"/>
      <c r="M168" s="623"/>
    </row>
    <row r="169" spans="1:13" s="619" customFormat="1">
      <c r="A169" s="623"/>
      <c r="B169" s="623"/>
      <c r="C169" s="623"/>
      <c r="G169" s="623"/>
      <c r="H169" s="623"/>
      <c r="I169" s="625"/>
      <c r="L169" s="623"/>
      <c r="M169" s="623"/>
    </row>
    <row r="170" spans="1:13" s="619" customFormat="1">
      <c r="A170" s="623"/>
      <c r="B170" s="623"/>
      <c r="C170" s="623"/>
      <c r="G170" s="623"/>
      <c r="H170" s="623"/>
      <c r="I170" s="625"/>
      <c r="L170" s="623"/>
      <c r="M170" s="623"/>
    </row>
    <row r="171" spans="1:13" s="619" customFormat="1">
      <c r="A171" s="623"/>
      <c r="B171" s="623"/>
      <c r="C171" s="623"/>
      <c r="G171" s="623"/>
      <c r="H171" s="623"/>
      <c r="I171" s="625"/>
      <c r="L171" s="623"/>
      <c r="M171" s="623"/>
    </row>
    <row r="172" spans="1:13" s="619" customFormat="1">
      <c r="A172" s="623"/>
      <c r="B172" s="623"/>
      <c r="C172" s="623"/>
      <c r="G172" s="623"/>
      <c r="H172" s="623"/>
      <c r="I172" s="625"/>
      <c r="L172" s="623"/>
      <c r="M172" s="623"/>
    </row>
    <row r="173" spans="1:13" s="619" customFormat="1">
      <c r="A173" s="623"/>
      <c r="B173" s="623"/>
      <c r="C173" s="623"/>
      <c r="G173" s="623"/>
      <c r="H173" s="623"/>
      <c r="I173" s="625"/>
      <c r="L173" s="623"/>
      <c r="M173" s="623"/>
    </row>
    <row r="174" spans="1:13" s="619" customFormat="1">
      <c r="A174" s="623"/>
      <c r="B174" s="623"/>
      <c r="C174" s="623"/>
      <c r="G174" s="623"/>
      <c r="H174" s="623"/>
      <c r="I174" s="625"/>
      <c r="L174" s="623"/>
      <c r="M174" s="623"/>
    </row>
    <row r="175" spans="1:13" s="619" customFormat="1">
      <c r="A175" s="623"/>
      <c r="B175" s="623"/>
      <c r="C175" s="623"/>
      <c r="G175" s="623"/>
      <c r="H175" s="623"/>
      <c r="I175" s="625"/>
      <c r="L175" s="623"/>
      <c r="M175" s="623"/>
    </row>
    <row r="176" spans="1:13" s="619" customFormat="1">
      <c r="A176" s="623"/>
      <c r="B176" s="623"/>
      <c r="C176" s="623"/>
      <c r="G176" s="623"/>
      <c r="H176" s="623"/>
      <c r="I176" s="625"/>
      <c r="L176" s="623"/>
      <c r="M176" s="623"/>
    </row>
    <row r="177" spans="1:13" s="619" customFormat="1">
      <c r="A177" s="623"/>
      <c r="B177" s="623"/>
      <c r="C177" s="623"/>
      <c r="G177" s="623"/>
      <c r="H177" s="623"/>
      <c r="I177" s="625"/>
      <c r="L177" s="623"/>
      <c r="M177" s="623"/>
    </row>
    <row r="178" spans="1:13" s="619" customFormat="1">
      <c r="A178" s="623"/>
      <c r="B178" s="623"/>
      <c r="C178" s="623"/>
      <c r="G178" s="623"/>
      <c r="H178" s="623"/>
      <c r="I178" s="625"/>
      <c r="L178" s="623"/>
      <c r="M178" s="623"/>
    </row>
    <row r="179" spans="1:13" s="619" customFormat="1">
      <c r="A179" s="623"/>
      <c r="B179" s="623"/>
      <c r="C179" s="623"/>
      <c r="G179" s="623"/>
      <c r="H179" s="623"/>
      <c r="I179" s="625"/>
      <c r="L179" s="623"/>
      <c r="M179" s="623"/>
    </row>
    <row r="180" spans="1:13" s="619" customFormat="1">
      <c r="A180" s="623"/>
      <c r="B180" s="623"/>
      <c r="C180" s="623"/>
      <c r="G180" s="623"/>
      <c r="H180" s="623"/>
      <c r="I180" s="625"/>
      <c r="L180" s="623"/>
      <c r="M180" s="623"/>
    </row>
    <row r="181" spans="1:13" s="619" customFormat="1">
      <c r="A181" s="623"/>
      <c r="B181" s="623"/>
      <c r="C181" s="623"/>
      <c r="G181" s="623"/>
      <c r="H181" s="623"/>
      <c r="I181" s="625"/>
      <c r="L181" s="623"/>
      <c r="M181" s="623"/>
    </row>
    <row r="182" spans="1:13" s="619" customFormat="1">
      <c r="A182" s="623"/>
      <c r="B182" s="623"/>
      <c r="C182" s="623"/>
      <c r="G182" s="623"/>
      <c r="H182" s="623"/>
      <c r="I182" s="625"/>
      <c r="L182" s="623"/>
      <c r="M182" s="623"/>
    </row>
    <row r="183" spans="1:13" s="619" customFormat="1">
      <c r="A183" s="623"/>
      <c r="B183" s="623"/>
      <c r="C183" s="623"/>
      <c r="G183" s="623"/>
      <c r="H183" s="623"/>
      <c r="I183" s="625"/>
      <c r="L183" s="623"/>
      <c r="M183" s="623"/>
    </row>
    <row r="184" spans="1:13" s="619" customFormat="1">
      <c r="A184" s="623"/>
      <c r="B184" s="623"/>
      <c r="C184" s="623"/>
      <c r="G184" s="623"/>
      <c r="H184" s="623"/>
      <c r="I184" s="625"/>
      <c r="L184" s="623"/>
      <c r="M184" s="623"/>
    </row>
    <row r="185" spans="1:13" s="619" customFormat="1">
      <c r="A185" s="623"/>
      <c r="B185" s="623"/>
      <c r="C185" s="623"/>
      <c r="G185" s="623"/>
      <c r="H185" s="623"/>
      <c r="I185" s="625"/>
      <c r="L185" s="623"/>
      <c r="M185" s="623"/>
    </row>
    <row r="186" spans="1:13" s="619" customFormat="1">
      <c r="A186" s="623"/>
      <c r="B186" s="623"/>
      <c r="C186" s="623"/>
      <c r="G186" s="623"/>
      <c r="H186" s="623"/>
      <c r="I186" s="625"/>
      <c r="L186" s="623"/>
      <c r="M186" s="623"/>
    </row>
    <row r="187" spans="1:13" s="619" customFormat="1">
      <c r="A187" s="623"/>
      <c r="B187" s="623"/>
      <c r="C187" s="623"/>
      <c r="G187" s="623"/>
      <c r="H187" s="623"/>
      <c r="I187" s="625"/>
      <c r="L187" s="623"/>
      <c r="M187" s="623"/>
    </row>
    <row r="188" spans="1:13" s="619" customFormat="1">
      <c r="A188" s="623"/>
      <c r="B188" s="623"/>
      <c r="C188" s="623"/>
      <c r="G188" s="623"/>
      <c r="H188" s="623"/>
      <c r="I188" s="625"/>
      <c r="L188" s="623"/>
      <c r="M188" s="623"/>
    </row>
    <row r="189" spans="1:13" s="619" customFormat="1">
      <c r="A189" s="623"/>
      <c r="B189" s="623"/>
      <c r="C189" s="623"/>
      <c r="G189" s="623"/>
      <c r="H189" s="623"/>
      <c r="I189" s="625"/>
      <c r="L189" s="623"/>
      <c r="M189" s="623"/>
    </row>
    <row r="190" spans="1:13" s="619" customFormat="1">
      <c r="A190" s="623"/>
      <c r="B190" s="623"/>
      <c r="C190" s="623"/>
      <c r="G190" s="623"/>
      <c r="H190" s="623"/>
      <c r="I190" s="625"/>
      <c r="L190" s="623"/>
      <c r="M190" s="623"/>
    </row>
    <row r="191" spans="1:13" s="619" customFormat="1">
      <c r="A191" s="623"/>
      <c r="B191" s="623"/>
      <c r="C191" s="623"/>
      <c r="G191" s="623"/>
      <c r="H191" s="623"/>
      <c r="I191" s="625"/>
      <c r="L191" s="623"/>
      <c r="M191" s="623"/>
    </row>
    <row r="192" spans="1:13" s="619" customFormat="1">
      <c r="A192" s="623"/>
      <c r="B192" s="623"/>
      <c r="C192" s="623"/>
      <c r="G192" s="623"/>
      <c r="H192" s="623"/>
      <c r="I192" s="625"/>
      <c r="L192" s="623"/>
      <c r="M192" s="623"/>
    </row>
    <row r="193" spans="1:13" s="619" customFormat="1">
      <c r="A193" s="623"/>
      <c r="B193" s="623"/>
      <c r="C193" s="623"/>
      <c r="G193" s="623"/>
      <c r="H193" s="623"/>
      <c r="I193" s="625"/>
      <c r="L193" s="623"/>
      <c r="M193" s="623"/>
    </row>
    <row r="194" spans="1:13" s="619" customFormat="1">
      <c r="A194" s="623"/>
      <c r="B194" s="623"/>
      <c r="C194" s="623"/>
      <c r="G194" s="623"/>
      <c r="H194" s="623"/>
      <c r="I194" s="625"/>
      <c r="L194" s="623"/>
      <c r="M194" s="623"/>
    </row>
    <row r="195" spans="1:13" s="619" customFormat="1">
      <c r="A195" s="623"/>
      <c r="B195" s="623"/>
      <c r="C195" s="623"/>
      <c r="G195" s="623"/>
      <c r="H195" s="623"/>
      <c r="I195" s="625"/>
      <c r="L195" s="623"/>
      <c r="M195" s="623"/>
    </row>
    <row r="196" spans="1:13" s="619" customFormat="1">
      <c r="A196" s="623"/>
      <c r="B196" s="623"/>
      <c r="C196" s="623"/>
      <c r="G196" s="623"/>
      <c r="H196" s="623"/>
      <c r="I196" s="625"/>
      <c r="L196" s="623"/>
      <c r="M196" s="623"/>
    </row>
    <row r="197" spans="1:13" s="619" customFormat="1">
      <c r="A197" s="623"/>
      <c r="B197" s="623"/>
      <c r="C197" s="623"/>
      <c r="G197" s="623"/>
      <c r="H197" s="623"/>
      <c r="I197" s="625"/>
      <c r="L197" s="623"/>
      <c r="M197" s="623"/>
    </row>
    <row r="198" spans="1:13" s="619" customFormat="1">
      <c r="A198" s="623"/>
      <c r="B198" s="623"/>
      <c r="C198" s="623"/>
      <c r="G198" s="623"/>
      <c r="H198" s="623"/>
      <c r="I198" s="625"/>
      <c r="L198" s="623"/>
      <c r="M198" s="623"/>
    </row>
    <row r="199" spans="1:13" s="619" customFormat="1">
      <c r="A199" s="623"/>
      <c r="B199" s="623"/>
      <c r="C199" s="623"/>
      <c r="G199" s="623"/>
      <c r="H199" s="623"/>
      <c r="I199" s="625"/>
      <c r="L199" s="623"/>
      <c r="M199" s="623"/>
    </row>
    <row r="200" spans="1:13" s="619" customFormat="1">
      <c r="A200" s="623"/>
      <c r="B200" s="623"/>
      <c r="C200" s="623"/>
      <c r="G200" s="623"/>
      <c r="H200" s="623"/>
      <c r="I200" s="625"/>
      <c r="L200" s="623"/>
      <c r="M200" s="623"/>
    </row>
    <row r="201" spans="1:13" s="619" customFormat="1">
      <c r="A201" s="623"/>
      <c r="B201" s="623"/>
      <c r="C201" s="623"/>
      <c r="G201" s="623"/>
      <c r="H201" s="623"/>
      <c r="I201" s="625"/>
      <c r="L201" s="623"/>
      <c r="M201" s="623"/>
    </row>
    <row r="202" spans="1:13" s="619" customFormat="1">
      <c r="A202" s="623"/>
      <c r="B202" s="623"/>
      <c r="C202" s="623"/>
      <c r="G202" s="623"/>
      <c r="H202" s="623"/>
      <c r="I202" s="625"/>
      <c r="L202" s="623"/>
      <c r="M202" s="623"/>
    </row>
    <row r="203" spans="1:13" s="619" customFormat="1">
      <c r="A203" s="623"/>
      <c r="B203" s="623"/>
      <c r="C203" s="623"/>
      <c r="G203" s="623"/>
      <c r="H203" s="623"/>
      <c r="I203" s="625"/>
      <c r="L203" s="623"/>
      <c r="M203" s="623"/>
    </row>
    <row r="204" spans="1:13" s="619" customFormat="1">
      <c r="A204" s="623"/>
      <c r="B204" s="623"/>
      <c r="C204" s="623"/>
      <c r="G204" s="623"/>
      <c r="H204" s="623"/>
      <c r="I204" s="625"/>
      <c r="L204" s="623"/>
      <c r="M204" s="623"/>
    </row>
    <row r="205" spans="1:13" s="619" customFormat="1">
      <c r="A205" s="623"/>
      <c r="B205" s="623"/>
      <c r="C205" s="623"/>
      <c r="G205" s="623"/>
      <c r="H205" s="623"/>
      <c r="I205" s="625"/>
      <c r="L205" s="623"/>
      <c r="M205" s="623"/>
    </row>
    <row r="206" spans="1:13" s="619" customFormat="1">
      <c r="A206" s="623"/>
      <c r="B206" s="623"/>
      <c r="C206" s="623"/>
      <c r="G206" s="623"/>
      <c r="H206" s="623"/>
      <c r="I206" s="625"/>
      <c r="L206" s="623"/>
      <c r="M206" s="623"/>
    </row>
    <row r="207" spans="1:13" s="619" customFormat="1">
      <c r="A207" s="623"/>
      <c r="B207" s="623"/>
      <c r="C207" s="623"/>
      <c r="G207" s="623"/>
      <c r="H207" s="623"/>
      <c r="I207" s="625"/>
      <c r="L207" s="623"/>
      <c r="M207" s="623"/>
    </row>
    <row r="208" spans="1:13" s="619" customFormat="1">
      <c r="A208" s="623"/>
      <c r="B208" s="623"/>
      <c r="C208" s="623"/>
      <c r="G208" s="623"/>
      <c r="H208" s="623"/>
      <c r="I208" s="625"/>
      <c r="L208" s="623"/>
      <c r="M208" s="623"/>
    </row>
    <row r="209" spans="1:13" s="619" customFormat="1">
      <c r="A209" s="623"/>
      <c r="B209" s="623"/>
      <c r="C209" s="623"/>
      <c r="G209" s="623"/>
      <c r="H209" s="623"/>
      <c r="I209" s="625"/>
      <c r="L209" s="623"/>
      <c r="M209" s="623"/>
    </row>
    <row r="210" spans="1:13" s="619" customFormat="1">
      <c r="A210" s="623"/>
      <c r="B210" s="623"/>
      <c r="C210" s="623"/>
      <c r="G210" s="623"/>
      <c r="H210" s="623"/>
      <c r="I210" s="625"/>
      <c r="L210" s="623"/>
      <c r="M210" s="623"/>
    </row>
  </sheetData>
  <mergeCells count="1">
    <mergeCell ref="O4:R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2:U30"/>
  <sheetViews>
    <sheetView showGridLines="0" workbookViewId="0"/>
  </sheetViews>
  <sheetFormatPr defaultColWidth="9.140625" defaultRowHeight="12.75"/>
  <cols>
    <col min="1" max="1" width="9.140625" style="4"/>
    <col min="2" max="2" width="14.85546875" style="404" customWidth="1"/>
    <col min="3" max="3" width="10.85546875" style="4" bestFit="1" customWidth="1"/>
    <col min="4" max="4" width="11.7109375" style="4" customWidth="1"/>
    <col min="5" max="5" width="9.42578125" style="4" bestFit="1" customWidth="1"/>
    <col min="6" max="6" width="9.140625" style="402"/>
    <col min="7" max="7" width="15.5703125" style="403" customWidth="1"/>
    <col min="8" max="8" width="10.5703125" style="402" bestFit="1" customWidth="1"/>
    <col min="9" max="9" width="9.42578125" style="403" bestFit="1" customWidth="1"/>
    <col min="10" max="10" width="10.42578125" style="403" customWidth="1"/>
    <col min="11" max="11" width="10.5703125" style="4" customWidth="1"/>
    <col min="12" max="13" width="9.42578125" style="4" bestFit="1" customWidth="1"/>
    <col min="14" max="16384" width="9.140625" style="4"/>
  </cols>
  <sheetData>
    <row r="2" spans="1:21" s="104" customFormat="1">
      <c r="A2" s="408"/>
      <c r="B2" s="409" t="s">
        <v>354</v>
      </c>
      <c r="C2" s="408"/>
      <c r="D2" s="408"/>
      <c r="E2" s="408"/>
      <c r="F2" s="408"/>
      <c r="G2" s="408"/>
      <c r="H2" s="408"/>
      <c r="I2" s="408"/>
      <c r="J2" s="408"/>
      <c r="K2" s="408"/>
      <c r="L2" s="408"/>
      <c r="M2" s="408"/>
      <c r="N2" s="409"/>
      <c r="O2" s="409" t="s">
        <v>1503</v>
      </c>
      <c r="P2" s="408"/>
      <c r="Q2" s="408"/>
      <c r="R2" s="408"/>
      <c r="S2" s="408"/>
    </row>
    <row r="3" spans="1:21">
      <c r="B3" s="4"/>
      <c r="C3" s="404"/>
      <c r="F3" s="4"/>
      <c r="G3" s="588"/>
      <c r="H3" s="403"/>
      <c r="I3" s="402"/>
      <c r="K3" s="403"/>
    </row>
    <row r="4" spans="1:21">
      <c r="A4" s="586"/>
      <c r="B4" s="583"/>
      <c r="C4" s="584"/>
      <c r="D4" s="584"/>
      <c r="E4" s="584"/>
      <c r="F4" s="587"/>
      <c r="G4" s="588"/>
      <c r="H4" s="587"/>
      <c r="I4" s="588"/>
      <c r="J4" s="588"/>
      <c r="K4" s="586"/>
      <c r="L4" s="586"/>
      <c r="M4" s="586"/>
      <c r="N4" s="586"/>
      <c r="O4" s="586"/>
      <c r="P4" s="586"/>
      <c r="Q4" s="586"/>
      <c r="R4" s="586"/>
      <c r="S4" s="586"/>
      <c r="T4" s="586"/>
      <c r="U4" s="586"/>
    </row>
    <row r="5" spans="1:21">
      <c r="B5" s="921">
        <f>MAX(G8:G25)</f>
        <v>41180</v>
      </c>
      <c r="C5" s="921"/>
      <c r="D5" s="921"/>
      <c r="G5" s="2"/>
      <c r="O5" s="922" t="s">
        <v>1442</v>
      </c>
      <c r="P5" s="922"/>
      <c r="Q5" s="922"/>
      <c r="R5" s="922"/>
      <c r="S5" s="922"/>
      <c r="T5" s="922"/>
    </row>
    <row r="6" spans="1:21">
      <c r="B6" s="925" t="s">
        <v>1531</v>
      </c>
      <c r="C6" s="926"/>
      <c r="D6" s="926"/>
      <c r="E6" s="926"/>
      <c r="F6" s="926"/>
      <c r="G6" s="926"/>
      <c r="H6" s="926"/>
      <c r="I6" s="926"/>
      <c r="J6" s="926"/>
      <c r="K6" s="926"/>
      <c r="L6" s="926"/>
      <c r="M6" s="927"/>
      <c r="O6" s="436" t="s">
        <v>1510</v>
      </c>
      <c r="P6" s="405"/>
      <c r="Q6" s="405"/>
      <c r="S6" s="402"/>
      <c r="T6" s="403"/>
    </row>
    <row r="7" spans="1:21" ht="13.5" thickBot="1">
      <c r="A7" s="3"/>
      <c r="B7" s="769" t="s">
        <v>22</v>
      </c>
      <c r="C7" s="770" t="s">
        <v>145</v>
      </c>
      <c r="D7" s="771" t="s">
        <v>146</v>
      </c>
      <c r="E7" s="771" t="s">
        <v>147</v>
      </c>
      <c r="F7" s="772" t="s">
        <v>158</v>
      </c>
      <c r="G7" s="771" t="s">
        <v>1</v>
      </c>
      <c r="H7" s="772" t="s">
        <v>148</v>
      </c>
      <c r="I7" s="771" t="s">
        <v>149</v>
      </c>
      <c r="J7" s="772" t="s">
        <v>150</v>
      </c>
      <c r="K7" s="771" t="s">
        <v>151</v>
      </c>
      <c r="L7" s="772" t="s">
        <v>358</v>
      </c>
      <c r="M7" s="773" t="s">
        <v>357</v>
      </c>
      <c r="N7" s="3"/>
      <c r="O7" s="594" t="s">
        <v>355</v>
      </c>
      <c r="P7" s="405"/>
      <c r="Q7" s="405"/>
      <c r="S7" s="402"/>
      <c r="T7" s="403"/>
      <c r="U7" s="3"/>
    </row>
    <row r="8" spans="1:21">
      <c r="B8" s="58">
        <v>211110009</v>
      </c>
      <c r="C8" s="56" t="s">
        <v>152</v>
      </c>
      <c r="D8" s="5">
        <v>37</v>
      </c>
      <c r="E8" s="5">
        <v>1</v>
      </c>
      <c r="F8" s="60" t="s">
        <v>16</v>
      </c>
      <c r="G8" s="595">
        <v>41096</v>
      </c>
      <c r="H8" s="54">
        <v>162.6</v>
      </c>
      <c r="I8" s="54">
        <v>37.4</v>
      </c>
      <c r="J8" s="54">
        <v>0</v>
      </c>
      <c r="K8" s="54">
        <v>200</v>
      </c>
      <c r="L8" s="60">
        <v>2</v>
      </c>
      <c r="M8" s="62">
        <v>10</v>
      </c>
      <c r="O8" s="594" t="s">
        <v>361</v>
      </c>
      <c r="S8" s="402"/>
      <c r="T8" s="403"/>
    </row>
    <row r="9" spans="1:21">
      <c r="B9" s="58">
        <v>211110007</v>
      </c>
      <c r="C9" s="56" t="s">
        <v>156</v>
      </c>
      <c r="D9" s="5">
        <v>38</v>
      </c>
      <c r="E9" s="5">
        <v>1</v>
      </c>
      <c r="F9" s="60" t="s">
        <v>159</v>
      </c>
      <c r="G9" s="595">
        <v>41096</v>
      </c>
      <c r="H9" s="54">
        <v>1469.7</v>
      </c>
      <c r="I9" s="54">
        <v>338.03</v>
      </c>
      <c r="J9" s="54">
        <v>0</v>
      </c>
      <c r="K9" s="54">
        <v>1807.73</v>
      </c>
      <c r="L9" s="60">
        <v>1</v>
      </c>
      <c r="M9" s="62">
        <v>7</v>
      </c>
      <c r="O9" s="594" t="s">
        <v>359</v>
      </c>
      <c r="S9" s="402"/>
      <c r="T9" s="403"/>
    </row>
    <row r="10" spans="1:21">
      <c r="B10" s="58">
        <v>211110014</v>
      </c>
      <c r="C10" s="56" t="s">
        <v>154</v>
      </c>
      <c r="D10" s="5">
        <v>39</v>
      </c>
      <c r="E10" s="5">
        <v>1</v>
      </c>
      <c r="F10" s="60" t="s">
        <v>42</v>
      </c>
      <c r="G10" s="595">
        <v>41096</v>
      </c>
      <c r="H10" s="54">
        <v>162.6</v>
      </c>
      <c r="I10" s="54">
        <v>37.4</v>
      </c>
      <c r="J10" s="54">
        <v>0</v>
      </c>
      <c r="K10" s="54">
        <v>200</v>
      </c>
      <c r="L10" s="60">
        <v>1</v>
      </c>
      <c r="M10" s="62">
        <v>1</v>
      </c>
      <c r="O10" s="404"/>
      <c r="S10" s="402"/>
      <c r="T10" s="403"/>
    </row>
    <row r="11" spans="1:21">
      <c r="B11" s="58">
        <v>211610011</v>
      </c>
      <c r="C11" s="56" t="s">
        <v>153</v>
      </c>
      <c r="D11" s="5">
        <v>40</v>
      </c>
      <c r="E11" s="5">
        <v>1</v>
      </c>
      <c r="F11" s="60" t="s">
        <v>42</v>
      </c>
      <c r="G11" s="595">
        <v>41121</v>
      </c>
      <c r="H11" s="54">
        <v>250</v>
      </c>
      <c r="I11" s="54">
        <v>57.5</v>
      </c>
      <c r="J11" s="54">
        <v>0</v>
      </c>
      <c r="K11" s="54">
        <v>307.5</v>
      </c>
      <c r="L11" s="60">
        <v>2</v>
      </c>
      <c r="M11" s="62">
        <v>1</v>
      </c>
      <c r="O11" s="436" t="s">
        <v>1511</v>
      </c>
      <c r="S11" s="402"/>
      <c r="T11" s="403"/>
    </row>
    <row r="12" spans="1:21">
      <c r="B12" s="58">
        <v>211610010</v>
      </c>
      <c r="C12" s="56" t="s">
        <v>157</v>
      </c>
      <c r="D12" s="5">
        <v>41</v>
      </c>
      <c r="E12" s="5">
        <v>1</v>
      </c>
      <c r="F12" s="60" t="s">
        <v>42</v>
      </c>
      <c r="G12" s="595">
        <v>41121</v>
      </c>
      <c r="H12" s="54">
        <v>250</v>
      </c>
      <c r="I12" s="54">
        <v>57.5</v>
      </c>
      <c r="J12" s="54">
        <v>0</v>
      </c>
      <c r="K12" s="54">
        <v>307.5</v>
      </c>
      <c r="L12" s="60">
        <v>1</v>
      </c>
      <c r="M12" s="62">
        <v>1</v>
      </c>
      <c r="O12" s="594" t="s">
        <v>356</v>
      </c>
      <c r="S12" s="402"/>
      <c r="T12" s="403"/>
    </row>
    <row r="13" spans="1:21">
      <c r="B13" s="58">
        <v>211610012</v>
      </c>
      <c r="C13" s="56" t="s">
        <v>155</v>
      </c>
      <c r="D13" s="5">
        <v>42</v>
      </c>
      <c r="E13" s="5">
        <v>1</v>
      </c>
      <c r="F13" s="60" t="s">
        <v>16</v>
      </c>
      <c r="G13" s="595">
        <v>41121</v>
      </c>
      <c r="H13" s="54">
        <v>450</v>
      </c>
      <c r="I13" s="54">
        <v>103.5</v>
      </c>
      <c r="J13" s="54">
        <v>0</v>
      </c>
      <c r="K13" s="54">
        <v>553.5</v>
      </c>
      <c r="L13" s="60">
        <v>1</v>
      </c>
      <c r="M13" s="62">
        <v>1</v>
      </c>
      <c r="O13" s="594" t="s">
        <v>360</v>
      </c>
      <c r="S13" s="402"/>
      <c r="T13" s="403"/>
    </row>
    <row r="14" spans="1:21">
      <c r="B14" s="58">
        <v>211110009</v>
      </c>
      <c r="C14" s="56" t="s">
        <v>152</v>
      </c>
      <c r="D14" s="5">
        <v>44</v>
      </c>
      <c r="E14" s="5">
        <v>1</v>
      </c>
      <c r="F14" s="60" t="s">
        <v>16</v>
      </c>
      <c r="G14" s="595">
        <v>41129</v>
      </c>
      <c r="H14" s="54">
        <v>162.6</v>
      </c>
      <c r="I14" s="54">
        <v>37.4</v>
      </c>
      <c r="J14" s="54">
        <v>0</v>
      </c>
      <c r="K14" s="54">
        <v>200</v>
      </c>
      <c r="L14" s="60">
        <v>2</v>
      </c>
      <c r="M14" s="62">
        <v>4</v>
      </c>
      <c r="O14" s="594" t="s">
        <v>363</v>
      </c>
      <c r="S14" s="402"/>
      <c r="T14" s="403"/>
    </row>
    <row r="15" spans="1:21">
      <c r="B15" s="58">
        <v>211110007</v>
      </c>
      <c r="C15" s="56" t="s">
        <v>156</v>
      </c>
      <c r="D15" s="5">
        <v>45</v>
      </c>
      <c r="E15" s="5">
        <v>1</v>
      </c>
      <c r="F15" s="60" t="s">
        <v>159</v>
      </c>
      <c r="G15" s="595">
        <v>41129</v>
      </c>
      <c r="H15" s="54">
        <v>1469.7</v>
      </c>
      <c r="I15" s="54">
        <v>338.03</v>
      </c>
      <c r="J15" s="54">
        <v>0</v>
      </c>
      <c r="K15" s="54">
        <v>1807.73</v>
      </c>
      <c r="L15" s="60">
        <v>1</v>
      </c>
      <c r="M15" s="62">
        <v>45</v>
      </c>
      <c r="O15" s="923" t="s">
        <v>364</v>
      </c>
      <c r="P15" s="923"/>
      <c r="Q15" s="923"/>
      <c r="R15" s="923"/>
      <c r="S15" s="923"/>
      <c r="T15" s="923"/>
    </row>
    <row r="16" spans="1:21">
      <c r="B16" s="58">
        <v>211110014</v>
      </c>
      <c r="C16" s="56" t="s">
        <v>154</v>
      </c>
      <c r="D16" s="5">
        <v>46</v>
      </c>
      <c r="E16" s="5">
        <v>1</v>
      </c>
      <c r="F16" s="60" t="s">
        <v>42</v>
      </c>
      <c r="G16" s="595">
        <v>41129</v>
      </c>
      <c r="H16" s="54">
        <v>162.6</v>
      </c>
      <c r="I16" s="54">
        <v>37.4</v>
      </c>
      <c r="J16" s="54">
        <v>0</v>
      </c>
      <c r="K16" s="54">
        <v>200</v>
      </c>
      <c r="L16" s="60">
        <v>3</v>
      </c>
      <c r="M16" s="62">
        <v>1</v>
      </c>
      <c r="O16" s="923"/>
      <c r="P16" s="923"/>
      <c r="Q16" s="923"/>
      <c r="R16" s="923"/>
      <c r="S16" s="923"/>
      <c r="T16" s="923"/>
    </row>
    <row r="17" spans="2:20">
      <c r="B17" s="58">
        <v>211610012</v>
      </c>
      <c r="C17" s="56" t="s">
        <v>155</v>
      </c>
      <c r="D17" s="5">
        <v>47</v>
      </c>
      <c r="E17" s="5">
        <v>1</v>
      </c>
      <c r="F17" s="60" t="s">
        <v>16</v>
      </c>
      <c r="G17" s="595">
        <v>41152</v>
      </c>
      <c r="H17" s="54">
        <v>450</v>
      </c>
      <c r="I17" s="54">
        <v>103.5</v>
      </c>
      <c r="J17" s="54">
        <v>0</v>
      </c>
      <c r="K17" s="54">
        <v>553.5</v>
      </c>
      <c r="L17" s="60">
        <v>3</v>
      </c>
      <c r="M17" s="62">
        <v>8</v>
      </c>
      <c r="O17" s="436" t="s">
        <v>1512</v>
      </c>
      <c r="S17" s="402"/>
      <c r="T17" s="403"/>
    </row>
    <row r="18" spans="2:20">
      <c r="B18" s="58">
        <v>211610010</v>
      </c>
      <c r="C18" s="56" t="s">
        <v>157</v>
      </c>
      <c r="D18" s="5">
        <v>48</v>
      </c>
      <c r="E18" s="5">
        <v>1</v>
      </c>
      <c r="F18" s="60" t="s">
        <v>42</v>
      </c>
      <c r="G18" s="595">
        <v>41152</v>
      </c>
      <c r="H18" s="54">
        <v>250</v>
      </c>
      <c r="I18" s="54">
        <v>57.5</v>
      </c>
      <c r="J18" s="54">
        <v>0</v>
      </c>
      <c r="K18" s="54">
        <v>307.5</v>
      </c>
      <c r="L18" s="60">
        <v>3</v>
      </c>
      <c r="M18" s="62">
        <v>1</v>
      </c>
      <c r="O18" s="594" t="s">
        <v>362</v>
      </c>
      <c r="S18" s="402"/>
      <c r="T18" s="403"/>
    </row>
    <row r="19" spans="2:20">
      <c r="B19" s="58">
        <v>211610011</v>
      </c>
      <c r="C19" s="56" t="s">
        <v>153</v>
      </c>
      <c r="D19" s="5">
        <v>50</v>
      </c>
      <c r="E19" s="5">
        <v>1</v>
      </c>
      <c r="F19" s="60" t="s">
        <v>42</v>
      </c>
      <c r="G19" s="595">
        <v>41152</v>
      </c>
      <c r="H19" s="54">
        <v>250</v>
      </c>
      <c r="I19" s="54">
        <v>57.5</v>
      </c>
      <c r="J19" s="54">
        <v>0</v>
      </c>
      <c r="K19" s="54">
        <v>307.5</v>
      </c>
      <c r="L19" s="60">
        <v>2</v>
      </c>
      <c r="M19" s="62">
        <v>1</v>
      </c>
      <c r="O19" s="404"/>
      <c r="S19" s="402"/>
      <c r="T19" s="403"/>
    </row>
    <row r="20" spans="2:20">
      <c r="B20" s="58">
        <v>211110014</v>
      </c>
      <c r="C20" s="56" t="s">
        <v>154</v>
      </c>
      <c r="D20" s="5">
        <v>51</v>
      </c>
      <c r="E20" s="5">
        <v>1</v>
      </c>
      <c r="F20" s="60" t="s">
        <v>42</v>
      </c>
      <c r="G20" s="595">
        <v>41159</v>
      </c>
      <c r="H20" s="54">
        <v>162.6</v>
      </c>
      <c r="I20" s="54">
        <v>37.4</v>
      </c>
      <c r="J20" s="54">
        <v>0</v>
      </c>
      <c r="K20" s="54">
        <v>200</v>
      </c>
      <c r="L20" s="60">
        <v>1</v>
      </c>
      <c r="M20" s="62">
        <v>1</v>
      </c>
      <c r="O20" s="436" t="s">
        <v>1513</v>
      </c>
      <c r="S20" s="402"/>
      <c r="T20" s="403"/>
    </row>
    <row r="21" spans="2:20">
      <c r="B21" s="58">
        <v>211110007</v>
      </c>
      <c r="C21" s="56" t="s">
        <v>156</v>
      </c>
      <c r="D21" s="5">
        <v>52</v>
      </c>
      <c r="E21" s="5">
        <v>1</v>
      </c>
      <c r="F21" s="60" t="s">
        <v>159</v>
      </c>
      <c r="G21" s="595">
        <v>41159</v>
      </c>
      <c r="H21" s="54">
        <v>1469.7</v>
      </c>
      <c r="I21" s="54">
        <v>338.03</v>
      </c>
      <c r="J21" s="54">
        <v>0</v>
      </c>
      <c r="K21" s="54">
        <v>1807.73</v>
      </c>
      <c r="L21" s="60">
        <v>2</v>
      </c>
      <c r="M21" s="62">
        <v>15</v>
      </c>
      <c r="O21" s="924" t="s">
        <v>365</v>
      </c>
      <c r="P21" s="924"/>
      <c r="Q21" s="924"/>
      <c r="R21" s="924"/>
      <c r="S21" s="924"/>
      <c r="T21" s="924"/>
    </row>
    <row r="22" spans="2:20">
      <c r="B22" s="58">
        <v>211110009</v>
      </c>
      <c r="C22" s="56" t="s">
        <v>152</v>
      </c>
      <c r="D22" s="5">
        <v>53</v>
      </c>
      <c r="E22" s="5">
        <v>1</v>
      </c>
      <c r="F22" s="60" t="s">
        <v>16</v>
      </c>
      <c r="G22" s="595">
        <v>41159</v>
      </c>
      <c r="H22" s="54">
        <v>162.6</v>
      </c>
      <c r="I22" s="54">
        <v>37.4</v>
      </c>
      <c r="J22" s="54">
        <v>0</v>
      </c>
      <c r="K22" s="54">
        <v>200</v>
      </c>
      <c r="L22" s="60">
        <v>1</v>
      </c>
      <c r="M22" s="62">
        <v>1</v>
      </c>
      <c r="O22" s="924"/>
      <c r="P22" s="924"/>
      <c r="Q22" s="924"/>
      <c r="R22" s="924"/>
      <c r="S22" s="924"/>
      <c r="T22" s="924"/>
    </row>
    <row r="23" spans="2:20">
      <c r="B23" s="58">
        <v>211610011</v>
      </c>
      <c r="C23" s="56" t="s">
        <v>153</v>
      </c>
      <c r="D23" s="5">
        <v>54</v>
      </c>
      <c r="E23" s="5">
        <v>1</v>
      </c>
      <c r="F23" s="60" t="s">
        <v>42</v>
      </c>
      <c r="G23" s="595">
        <v>41180</v>
      </c>
      <c r="H23" s="54">
        <v>250</v>
      </c>
      <c r="I23" s="54">
        <v>57.5</v>
      </c>
      <c r="J23" s="54">
        <v>0</v>
      </c>
      <c r="K23" s="54">
        <v>307.5</v>
      </c>
      <c r="L23" s="60">
        <v>1</v>
      </c>
      <c r="M23" s="62">
        <v>1</v>
      </c>
      <c r="O23" s="598" t="s">
        <v>366</v>
      </c>
      <c r="S23" s="402"/>
      <c r="T23" s="403"/>
    </row>
    <row r="24" spans="2:20">
      <c r="B24" s="58">
        <v>211610010</v>
      </c>
      <c r="C24" s="56" t="s">
        <v>157</v>
      </c>
      <c r="D24" s="5">
        <v>56</v>
      </c>
      <c r="E24" s="5">
        <v>1</v>
      </c>
      <c r="F24" s="60" t="s">
        <v>42</v>
      </c>
      <c r="G24" s="595">
        <v>41180</v>
      </c>
      <c r="H24" s="54">
        <v>250</v>
      </c>
      <c r="I24" s="54">
        <v>57.5</v>
      </c>
      <c r="J24" s="54">
        <v>0</v>
      </c>
      <c r="K24" s="54">
        <v>307.5</v>
      </c>
      <c r="L24" s="60">
        <v>1</v>
      </c>
      <c r="M24" s="62">
        <v>1</v>
      </c>
      <c r="O24" s="598" t="s">
        <v>367</v>
      </c>
      <c r="S24" s="402"/>
      <c r="T24" s="403"/>
    </row>
    <row r="25" spans="2:20" ht="13.5" thickBot="1">
      <c r="B25" s="59">
        <v>211610012</v>
      </c>
      <c r="C25" s="57" t="s">
        <v>155</v>
      </c>
      <c r="D25" s="6">
        <v>56</v>
      </c>
      <c r="E25" s="6">
        <v>1</v>
      </c>
      <c r="F25" s="61" t="s">
        <v>16</v>
      </c>
      <c r="G25" s="597">
        <v>41180</v>
      </c>
      <c r="H25" s="55">
        <v>450</v>
      </c>
      <c r="I25" s="55">
        <v>103.5</v>
      </c>
      <c r="J25" s="55">
        <v>0</v>
      </c>
      <c r="K25" s="55">
        <v>553.5</v>
      </c>
      <c r="L25" s="61">
        <v>3</v>
      </c>
      <c r="M25" s="63">
        <v>2</v>
      </c>
      <c r="O25" s="598" t="s">
        <v>368</v>
      </c>
      <c r="S25" s="402"/>
      <c r="T25" s="403"/>
    </row>
    <row r="26" spans="2:20">
      <c r="O26" s="404"/>
      <c r="S26" s="402"/>
      <c r="T26" s="403"/>
    </row>
    <row r="27" spans="2:20">
      <c r="O27" s="436" t="s">
        <v>1514</v>
      </c>
      <c r="S27" s="402"/>
      <c r="T27" s="403"/>
    </row>
    <row r="28" spans="2:20">
      <c r="O28" s="599" t="s">
        <v>369</v>
      </c>
      <c r="S28" s="402"/>
      <c r="T28" s="403"/>
    </row>
    <row r="29" spans="2:20">
      <c r="O29" s="599" t="s">
        <v>370</v>
      </c>
      <c r="S29" s="402"/>
      <c r="T29" s="403"/>
    </row>
    <row r="30" spans="2:20">
      <c r="B30" s="4"/>
      <c r="F30" s="4"/>
      <c r="G30" s="4"/>
    </row>
  </sheetData>
  <mergeCells count="5">
    <mergeCell ref="B5:D5"/>
    <mergeCell ref="O5:T5"/>
    <mergeCell ref="O15:T16"/>
    <mergeCell ref="O21:T22"/>
    <mergeCell ref="B6:M6"/>
  </mergeCells>
  <pageMargins left="0.19685039370078741" right="0" top="0.19685039370078741" bottom="0.19685039370078741" header="0" footer="0"/>
  <pageSetup paperSize="9"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3" tint="0.79998168889431442"/>
  </sheetPr>
  <dimension ref="A2:T26"/>
  <sheetViews>
    <sheetView showGridLines="0" workbookViewId="0">
      <selection activeCell="B2" sqref="B2"/>
    </sheetView>
  </sheetViews>
  <sheetFormatPr defaultColWidth="9.140625" defaultRowHeight="12.75"/>
  <cols>
    <col min="1" max="1" width="9.140625" style="4"/>
    <col min="2" max="2" width="13.28515625" style="404" customWidth="1"/>
    <col min="3" max="3" width="9.140625" style="4"/>
    <col min="4" max="4" width="13.85546875" style="4" customWidth="1"/>
    <col min="5" max="5" width="9.42578125" style="4" bestFit="1" customWidth="1"/>
    <col min="6" max="6" width="9.140625" style="402"/>
    <col min="7" max="7" width="15.5703125" style="403" customWidth="1"/>
    <col min="8" max="8" width="10.5703125" style="402" bestFit="1" customWidth="1"/>
    <col min="9" max="10" width="9.42578125" style="403" bestFit="1" customWidth="1"/>
    <col min="11" max="11" width="10.5703125" style="4" bestFit="1" customWidth="1"/>
    <col min="12" max="13" width="9.42578125" style="4" bestFit="1" customWidth="1"/>
    <col min="14" max="16384" width="9.140625" style="4"/>
  </cols>
  <sheetData>
    <row r="2" spans="1:20">
      <c r="A2" s="408"/>
      <c r="B2" s="409" t="s">
        <v>1521</v>
      </c>
      <c r="C2" s="408"/>
      <c r="D2" s="408"/>
      <c r="E2" s="408"/>
      <c r="F2" s="408"/>
      <c r="G2" s="408"/>
      <c r="H2" s="408"/>
      <c r="I2" s="408"/>
      <c r="J2" s="408"/>
      <c r="K2" s="408"/>
      <c r="L2" s="408"/>
      <c r="M2" s="408"/>
      <c r="N2" s="409"/>
      <c r="O2" s="409" t="s">
        <v>1503</v>
      </c>
      <c r="P2" s="408"/>
      <c r="Q2" s="408"/>
      <c r="R2" s="408"/>
      <c r="S2" s="408"/>
      <c r="T2" s="408"/>
    </row>
    <row r="3" spans="1:20">
      <c r="G3" s="588"/>
      <c r="H3" s="403"/>
    </row>
    <row r="4" spans="1:20">
      <c r="A4" s="586"/>
      <c r="B4" s="583"/>
      <c r="C4" s="584"/>
      <c r="D4" s="584"/>
      <c r="E4" s="584"/>
      <c r="F4" s="587"/>
      <c r="G4" s="588"/>
      <c r="H4" s="587"/>
      <c r="I4" s="588"/>
      <c r="J4" s="588"/>
      <c r="K4" s="586"/>
      <c r="L4" s="586"/>
      <c r="M4" s="586"/>
      <c r="N4" s="586"/>
      <c r="O4" s="586"/>
      <c r="P4" s="586"/>
      <c r="Q4" s="586"/>
      <c r="R4" s="586"/>
      <c r="S4" s="586"/>
      <c r="T4" s="586"/>
    </row>
    <row r="5" spans="1:20">
      <c r="B5" s="928">
        <f>MAX(G8:G25)</f>
        <v>41180</v>
      </c>
      <c r="C5" s="928"/>
      <c r="D5" s="928"/>
      <c r="E5" s="928"/>
      <c r="G5" s="2"/>
      <c r="O5" s="922" t="s">
        <v>1444</v>
      </c>
      <c r="P5" s="922"/>
      <c r="Q5" s="922"/>
      <c r="R5" s="922"/>
      <c r="S5" s="922"/>
      <c r="T5" s="922"/>
    </row>
    <row r="6" spans="1:20" ht="13.5" thickBot="1">
      <c r="B6" s="929" t="s">
        <v>144</v>
      </c>
      <c r="C6" s="929"/>
      <c r="D6" s="929"/>
      <c r="E6" s="929"/>
      <c r="F6" s="929"/>
      <c r="G6" s="929"/>
      <c r="H6" s="929"/>
      <c r="I6" s="929"/>
      <c r="J6" s="929"/>
      <c r="K6" s="929"/>
      <c r="L6" s="929"/>
      <c r="M6" s="929"/>
      <c r="O6" s="436" t="s">
        <v>1443</v>
      </c>
      <c r="P6" s="405"/>
      <c r="Q6" s="405"/>
      <c r="S6" s="402"/>
      <c r="T6" s="403"/>
    </row>
    <row r="7" spans="1:20" ht="13.5" thickBot="1">
      <c r="A7" s="3"/>
      <c r="B7" s="589" t="s">
        <v>22</v>
      </c>
      <c r="C7" s="590" t="s">
        <v>145</v>
      </c>
      <c r="D7" s="591" t="s">
        <v>146</v>
      </c>
      <c r="E7" s="591" t="s">
        <v>147</v>
      </c>
      <c r="F7" s="592" t="s">
        <v>158</v>
      </c>
      <c r="G7" s="591" t="s">
        <v>1</v>
      </c>
      <c r="H7" s="592" t="s">
        <v>148</v>
      </c>
      <c r="I7" s="591" t="s">
        <v>149</v>
      </c>
      <c r="J7" s="592" t="s">
        <v>150</v>
      </c>
      <c r="K7" s="591" t="s">
        <v>151</v>
      </c>
      <c r="L7" s="592" t="s">
        <v>358</v>
      </c>
      <c r="M7" s="593" t="s">
        <v>357</v>
      </c>
      <c r="N7" s="3"/>
      <c r="O7" s="594" t="s">
        <v>1515</v>
      </c>
      <c r="P7" s="405"/>
      <c r="Q7" s="405"/>
      <c r="S7" s="402"/>
      <c r="T7" s="403"/>
    </row>
    <row r="8" spans="1:20">
      <c r="B8" s="58">
        <v>211110009</v>
      </c>
      <c r="C8" s="56" t="s">
        <v>152</v>
      </c>
      <c r="D8" s="5">
        <v>37</v>
      </c>
      <c r="E8" s="5">
        <v>1</v>
      </c>
      <c r="F8" s="60" t="s">
        <v>16</v>
      </c>
      <c r="G8" s="595">
        <v>41096</v>
      </c>
      <c r="H8" s="54">
        <v>162.6</v>
      </c>
      <c r="I8" s="54">
        <v>37.4</v>
      </c>
      <c r="J8" s="54">
        <v>0</v>
      </c>
      <c r="K8" s="54">
        <v>200</v>
      </c>
      <c r="L8" s="60">
        <v>2</v>
      </c>
      <c r="M8" s="62">
        <v>10</v>
      </c>
      <c r="O8" s="594" t="s">
        <v>1516</v>
      </c>
      <c r="S8" s="402"/>
      <c r="T8" s="403"/>
    </row>
    <row r="9" spans="1:20">
      <c r="B9" s="58">
        <v>211110007</v>
      </c>
      <c r="C9" s="56" t="s">
        <v>156</v>
      </c>
      <c r="D9" s="5">
        <v>38</v>
      </c>
      <c r="E9" s="5">
        <v>1</v>
      </c>
      <c r="F9" s="60" t="s">
        <v>159</v>
      </c>
      <c r="G9" s="595">
        <v>41096</v>
      </c>
      <c r="H9" s="54">
        <v>1469.7</v>
      </c>
      <c r="I9" s="54">
        <v>338.03</v>
      </c>
      <c r="J9" s="54">
        <v>0</v>
      </c>
      <c r="K9" s="54">
        <v>1807.73</v>
      </c>
      <c r="L9" s="60">
        <v>1</v>
      </c>
      <c r="M9" s="62">
        <v>7</v>
      </c>
      <c r="O9" s="594" t="s">
        <v>1517</v>
      </c>
      <c r="P9" s="596"/>
      <c r="Q9" s="596"/>
      <c r="R9" s="596"/>
      <c r="S9" s="596"/>
      <c r="T9" s="596"/>
    </row>
    <row r="10" spans="1:20">
      <c r="B10" s="58">
        <v>211110014</v>
      </c>
      <c r="C10" s="56" t="s">
        <v>154</v>
      </c>
      <c r="D10" s="5">
        <v>39</v>
      </c>
      <c r="E10" s="5">
        <v>1</v>
      </c>
      <c r="F10" s="60" t="s">
        <v>42</v>
      </c>
      <c r="G10" s="595">
        <v>41096</v>
      </c>
      <c r="H10" s="54">
        <v>162.6</v>
      </c>
      <c r="I10" s="54">
        <v>37.4</v>
      </c>
      <c r="J10" s="54">
        <v>0</v>
      </c>
      <c r="K10" s="54">
        <v>200</v>
      </c>
      <c r="L10" s="60">
        <v>1</v>
      </c>
      <c r="M10" s="62">
        <v>1</v>
      </c>
      <c r="O10" s="594" t="s">
        <v>1518</v>
      </c>
      <c r="S10" s="402"/>
      <c r="T10" s="403"/>
    </row>
    <row r="11" spans="1:20">
      <c r="B11" s="58">
        <v>211610011</v>
      </c>
      <c r="C11" s="56" t="s">
        <v>153</v>
      </c>
      <c r="D11" s="5">
        <v>40</v>
      </c>
      <c r="E11" s="5">
        <v>1</v>
      </c>
      <c r="F11" s="60" t="s">
        <v>42</v>
      </c>
      <c r="G11" s="595">
        <v>41121</v>
      </c>
      <c r="H11" s="54">
        <v>250</v>
      </c>
      <c r="I11" s="54">
        <v>57.5</v>
      </c>
      <c r="J11" s="54">
        <v>0</v>
      </c>
      <c r="K11" s="54">
        <v>307.5</v>
      </c>
      <c r="L11" s="60">
        <v>2</v>
      </c>
      <c r="M11" s="62">
        <v>1</v>
      </c>
      <c r="O11" s="594" t="s">
        <v>1519</v>
      </c>
      <c r="S11" s="402"/>
      <c r="T11" s="403"/>
    </row>
    <row r="12" spans="1:20">
      <c r="B12" s="58">
        <v>211610010</v>
      </c>
      <c r="C12" s="56" t="s">
        <v>157</v>
      </c>
      <c r="D12" s="5">
        <v>41</v>
      </c>
      <c r="E12" s="5">
        <v>1</v>
      </c>
      <c r="F12" s="60" t="s">
        <v>42</v>
      </c>
      <c r="G12" s="595">
        <v>41121</v>
      </c>
      <c r="H12" s="54">
        <v>250</v>
      </c>
      <c r="I12" s="54">
        <v>57.5</v>
      </c>
      <c r="J12" s="54">
        <v>0</v>
      </c>
      <c r="K12" s="54">
        <v>307.5</v>
      </c>
      <c r="L12" s="60">
        <v>1</v>
      </c>
      <c r="M12" s="62">
        <v>1</v>
      </c>
      <c r="O12" s="594" t="s">
        <v>1520</v>
      </c>
      <c r="S12" s="402"/>
      <c r="T12" s="403"/>
    </row>
    <row r="13" spans="1:20">
      <c r="B13" s="58">
        <v>211610012</v>
      </c>
      <c r="C13" s="56" t="s">
        <v>155</v>
      </c>
      <c r="D13" s="5">
        <v>42</v>
      </c>
      <c r="E13" s="5">
        <v>1</v>
      </c>
      <c r="F13" s="60" t="s">
        <v>16</v>
      </c>
      <c r="G13" s="595">
        <v>41121</v>
      </c>
      <c r="H13" s="54">
        <v>450</v>
      </c>
      <c r="I13" s="54">
        <v>103.5</v>
      </c>
      <c r="J13" s="54">
        <v>0</v>
      </c>
      <c r="K13" s="54">
        <v>553.5</v>
      </c>
      <c r="L13" s="60">
        <v>1</v>
      </c>
      <c r="M13" s="62">
        <v>1</v>
      </c>
      <c r="O13" s="594" t="s">
        <v>373</v>
      </c>
      <c r="S13" s="402"/>
      <c r="T13" s="403"/>
    </row>
    <row r="14" spans="1:20">
      <c r="B14" s="58">
        <v>211110009</v>
      </c>
      <c r="C14" s="56" t="s">
        <v>152</v>
      </c>
      <c r="D14" s="5">
        <v>44</v>
      </c>
      <c r="E14" s="5">
        <v>1</v>
      </c>
      <c r="F14" s="60" t="s">
        <v>16</v>
      </c>
      <c r="G14" s="595">
        <v>41129</v>
      </c>
      <c r="H14" s="54">
        <v>162.6</v>
      </c>
      <c r="I14" s="54">
        <v>37.4</v>
      </c>
      <c r="J14" s="54">
        <v>0</v>
      </c>
      <c r="K14" s="54">
        <v>200</v>
      </c>
      <c r="L14" s="60">
        <v>2</v>
      </c>
      <c r="M14" s="62">
        <v>4</v>
      </c>
      <c r="O14" s="436"/>
      <c r="S14" s="402"/>
      <c r="T14" s="403"/>
    </row>
    <row r="15" spans="1:20">
      <c r="B15" s="58">
        <v>211110007</v>
      </c>
      <c r="C15" s="56" t="s">
        <v>156</v>
      </c>
      <c r="D15" s="5">
        <v>45</v>
      </c>
      <c r="E15" s="5">
        <v>1</v>
      </c>
      <c r="F15" s="60" t="s">
        <v>159</v>
      </c>
      <c r="G15" s="595">
        <v>41129</v>
      </c>
      <c r="H15" s="54">
        <v>1469.7</v>
      </c>
      <c r="I15" s="54">
        <v>338.03</v>
      </c>
      <c r="J15" s="54">
        <v>0</v>
      </c>
      <c r="K15" s="54">
        <v>1807.73</v>
      </c>
      <c r="L15" s="60">
        <v>1</v>
      </c>
      <c r="M15" s="62">
        <v>45</v>
      </c>
      <c r="O15" s="594"/>
      <c r="S15" s="402"/>
      <c r="T15" s="403"/>
    </row>
    <row r="16" spans="1:20">
      <c r="B16" s="58">
        <v>211110014</v>
      </c>
      <c r="C16" s="56" t="s">
        <v>154</v>
      </c>
      <c r="D16" s="5">
        <v>46</v>
      </c>
      <c r="E16" s="5">
        <v>1</v>
      </c>
      <c r="F16" s="60" t="s">
        <v>42</v>
      </c>
      <c r="G16" s="595">
        <v>41129</v>
      </c>
      <c r="H16" s="54">
        <v>162.6</v>
      </c>
      <c r="I16" s="54">
        <v>37.4</v>
      </c>
      <c r="J16" s="54">
        <v>0</v>
      </c>
      <c r="K16" s="54">
        <v>200</v>
      </c>
      <c r="L16" s="60">
        <v>3</v>
      </c>
      <c r="M16" s="62">
        <v>1</v>
      </c>
      <c r="O16" s="594"/>
      <c r="S16" s="402"/>
      <c r="T16" s="403"/>
    </row>
    <row r="17" spans="2:20">
      <c r="B17" s="58">
        <v>211610012</v>
      </c>
      <c r="C17" s="56" t="s">
        <v>155</v>
      </c>
      <c r="D17" s="5">
        <v>47</v>
      </c>
      <c r="E17" s="5">
        <v>1</v>
      </c>
      <c r="F17" s="60" t="s">
        <v>16</v>
      </c>
      <c r="G17" s="595">
        <v>41152</v>
      </c>
      <c r="H17" s="54">
        <v>450</v>
      </c>
      <c r="I17" s="54">
        <v>103.5</v>
      </c>
      <c r="J17" s="54">
        <v>0</v>
      </c>
      <c r="K17" s="54">
        <v>553.5</v>
      </c>
      <c r="L17" s="60">
        <v>3</v>
      </c>
      <c r="M17" s="62">
        <v>8</v>
      </c>
      <c r="O17" s="594"/>
      <c r="S17" s="402"/>
      <c r="T17" s="403"/>
    </row>
    <row r="18" spans="2:20">
      <c r="B18" s="58">
        <v>211610010</v>
      </c>
      <c r="C18" s="56" t="s">
        <v>157</v>
      </c>
      <c r="D18" s="5">
        <v>48</v>
      </c>
      <c r="E18" s="5">
        <v>1</v>
      </c>
      <c r="F18" s="60" t="s">
        <v>42</v>
      </c>
      <c r="G18" s="595">
        <v>41152</v>
      </c>
      <c r="H18" s="54">
        <v>250</v>
      </c>
      <c r="I18" s="54">
        <v>57.5</v>
      </c>
      <c r="J18" s="54">
        <v>0</v>
      </c>
      <c r="K18" s="54">
        <v>307.5</v>
      </c>
      <c r="L18" s="60">
        <v>3</v>
      </c>
      <c r="M18" s="62">
        <v>1</v>
      </c>
      <c r="O18" s="404"/>
      <c r="S18" s="402"/>
      <c r="T18" s="403"/>
    </row>
    <row r="19" spans="2:20">
      <c r="B19" s="58">
        <v>211610011</v>
      </c>
      <c r="C19" s="56" t="s">
        <v>153</v>
      </c>
      <c r="D19" s="5">
        <v>50</v>
      </c>
      <c r="E19" s="5">
        <v>1</v>
      </c>
      <c r="F19" s="60" t="s">
        <v>42</v>
      </c>
      <c r="G19" s="595">
        <v>41152</v>
      </c>
      <c r="H19" s="54">
        <v>250</v>
      </c>
      <c r="I19" s="54">
        <v>57.5</v>
      </c>
      <c r="J19" s="54">
        <v>0</v>
      </c>
      <c r="K19" s="54">
        <v>307.5</v>
      </c>
      <c r="L19" s="60">
        <v>2</v>
      </c>
      <c r="M19" s="62">
        <v>1</v>
      </c>
      <c r="S19" s="402"/>
      <c r="T19" s="403"/>
    </row>
    <row r="20" spans="2:20">
      <c r="B20" s="58">
        <v>211110014</v>
      </c>
      <c r="C20" s="56" t="s">
        <v>154</v>
      </c>
      <c r="D20" s="5">
        <v>51</v>
      </c>
      <c r="E20" s="5">
        <v>1</v>
      </c>
      <c r="F20" s="60" t="s">
        <v>42</v>
      </c>
      <c r="G20" s="595">
        <v>41159</v>
      </c>
      <c r="H20" s="54">
        <v>162.6</v>
      </c>
      <c r="I20" s="54">
        <v>37.4</v>
      </c>
      <c r="J20" s="54">
        <v>0</v>
      </c>
      <c r="K20" s="54">
        <v>200</v>
      </c>
      <c r="L20" s="60">
        <v>1</v>
      </c>
      <c r="M20" s="62">
        <v>1</v>
      </c>
      <c r="O20" s="436"/>
      <c r="S20" s="402"/>
      <c r="T20" s="403"/>
    </row>
    <row r="21" spans="2:20">
      <c r="B21" s="58">
        <v>211110007</v>
      </c>
      <c r="C21" s="56" t="s">
        <v>156</v>
      </c>
      <c r="D21" s="5">
        <v>52</v>
      </c>
      <c r="E21" s="5">
        <v>1</v>
      </c>
      <c r="F21" s="60" t="s">
        <v>159</v>
      </c>
      <c r="G21" s="595">
        <v>41159</v>
      </c>
      <c r="H21" s="54">
        <v>1469.7</v>
      </c>
      <c r="I21" s="54">
        <v>338.03</v>
      </c>
      <c r="J21" s="54">
        <v>0</v>
      </c>
      <c r="K21" s="54">
        <v>1807.73</v>
      </c>
      <c r="L21" s="60">
        <v>2</v>
      </c>
      <c r="M21" s="62">
        <v>15</v>
      </c>
      <c r="O21" s="594"/>
      <c r="S21" s="402"/>
      <c r="T21" s="403"/>
    </row>
    <row r="22" spans="2:20">
      <c r="B22" s="58">
        <v>211110009</v>
      </c>
      <c r="C22" s="56" t="s">
        <v>152</v>
      </c>
      <c r="D22" s="5">
        <v>53</v>
      </c>
      <c r="E22" s="5">
        <v>1</v>
      </c>
      <c r="F22" s="60" t="s">
        <v>16</v>
      </c>
      <c r="G22" s="595">
        <v>41159</v>
      </c>
      <c r="H22" s="54">
        <v>162.6</v>
      </c>
      <c r="I22" s="54">
        <v>37.4</v>
      </c>
      <c r="J22" s="54">
        <v>0</v>
      </c>
      <c r="K22" s="54">
        <v>200</v>
      </c>
      <c r="L22" s="60">
        <v>1</v>
      </c>
      <c r="M22" s="62">
        <v>1</v>
      </c>
      <c r="O22" s="404"/>
      <c r="S22" s="402"/>
      <c r="T22" s="403"/>
    </row>
    <row r="23" spans="2:20">
      <c r="B23" s="58">
        <v>211610011</v>
      </c>
      <c r="C23" s="56" t="s">
        <v>153</v>
      </c>
      <c r="D23" s="5">
        <v>54</v>
      </c>
      <c r="E23" s="5">
        <v>1</v>
      </c>
      <c r="F23" s="60" t="s">
        <v>42</v>
      </c>
      <c r="G23" s="595">
        <v>41180</v>
      </c>
      <c r="H23" s="54">
        <v>250</v>
      </c>
      <c r="I23" s="54">
        <v>57.5</v>
      </c>
      <c r="J23" s="54">
        <v>0</v>
      </c>
      <c r="K23" s="54">
        <v>307.5</v>
      </c>
      <c r="L23" s="60">
        <v>1</v>
      </c>
      <c r="M23" s="62">
        <v>1</v>
      </c>
      <c r="O23" s="436"/>
      <c r="S23" s="402"/>
      <c r="T23" s="403"/>
    </row>
    <row r="24" spans="2:20">
      <c r="B24" s="58">
        <v>211610010</v>
      </c>
      <c r="C24" s="56" t="s">
        <v>157</v>
      </c>
      <c r="D24" s="5">
        <v>56</v>
      </c>
      <c r="E24" s="5">
        <v>1</v>
      </c>
      <c r="F24" s="60" t="s">
        <v>42</v>
      </c>
      <c r="G24" s="595">
        <v>41180</v>
      </c>
      <c r="H24" s="54">
        <v>250</v>
      </c>
      <c r="I24" s="54">
        <v>57.5</v>
      </c>
      <c r="J24" s="54">
        <v>0</v>
      </c>
      <c r="K24" s="54">
        <v>307.5</v>
      </c>
      <c r="L24" s="60">
        <v>1</v>
      </c>
      <c r="M24" s="62">
        <v>1</v>
      </c>
      <c r="O24" s="594"/>
      <c r="S24" s="402"/>
      <c r="T24" s="403"/>
    </row>
    <row r="25" spans="2:20" ht="13.5" thickBot="1">
      <c r="B25" s="59">
        <v>211610012</v>
      </c>
      <c r="C25" s="57" t="s">
        <v>155</v>
      </c>
      <c r="D25" s="6">
        <v>56</v>
      </c>
      <c r="E25" s="6">
        <v>1</v>
      </c>
      <c r="F25" s="61" t="s">
        <v>16</v>
      </c>
      <c r="G25" s="597">
        <v>41180</v>
      </c>
      <c r="H25" s="55">
        <v>450</v>
      </c>
      <c r="I25" s="55">
        <v>103.5</v>
      </c>
      <c r="J25" s="55">
        <v>0</v>
      </c>
      <c r="K25" s="55">
        <v>553.5</v>
      </c>
      <c r="L25" s="61">
        <v>3</v>
      </c>
      <c r="M25" s="63">
        <v>2</v>
      </c>
      <c r="O25" s="404"/>
      <c r="S25" s="402"/>
      <c r="T25" s="403"/>
    </row>
    <row r="26" spans="2:20">
      <c r="O26" s="404"/>
      <c r="S26" s="402"/>
      <c r="T26" s="403"/>
    </row>
  </sheetData>
  <mergeCells count="3">
    <mergeCell ref="B5:E5"/>
    <mergeCell ref="O5:T5"/>
    <mergeCell ref="B6:M6"/>
  </mergeCells>
  <pageMargins left="0.19685039370078741" right="0" top="0.19685039370078741" bottom="0.19685039370078741" header="0" footer="0"/>
  <pageSetup paperSize="9"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outlinePr summaryBelow="0"/>
  </sheetPr>
  <dimension ref="A1:S198"/>
  <sheetViews>
    <sheetView showGridLines="0" workbookViewId="0">
      <selection activeCell="B2" sqref="B2"/>
    </sheetView>
  </sheetViews>
  <sheetFormatPr defaultRowHeight="12.75"/>
  <cols>
    <col min="1" max="1" width="7.85546875" style="7" customWidth="1"/>
    <col min="2" max="2" width="30.85546875" style="7" customWidth="1"/>
    <col min="3" max="3" width="7.7109375" style="7" customWidth="1"/>
    <col min="4" max="4" width="8.5703125" style="7" customWidth="1"/>
    <col min="5" max="5" width="8.42578125" style="7" customWidth="1"/>
    <col min="6" max="7" width="7.85546875" style="7" customWidth="1"/>
    <col min="8" max="8" width="7.7109375" style="7" customWidth="1"/>
    <col min="9" max="9" width="7.85546875" style="7" customWidth="1"/>
    <col min="10" max="10" width="7.7109375" style="7" customWidth="1"/>
    <col min="11" max="11" width="8.42578125" style="7" customWidth="1"/>
    <col min="12" max="13" width="7.7109375" style="7" customWidth="1"/>
    <col min="14" max="14" width="8" style="7" customWidth="1"/>
    <col min="15" max="18" width="9.140625" style="1"/>
    <col min="19" max="19" width="9.140625" style="64"/>
    <col min="20" max="20" width="9.140625" style="1" customWidth="1"/>
    <col min="21" max="251" width="9.140625" style="1"/>
    <col min="252" max="252" width="7.85546875" style="1" customWidth="1"/>
    <col min="253" max="253" width="30.85546875" style="1" customWidth="1"/>
    <col min="254" max="254" width="7.7109375" style="1" customWidth="1"/>
    <col min="255" max="255" width="8.5703125" style="1" customWidth="1"/>
    <col min="256" max="257" width="8.42578125" style="1" customWidth="1"/>
    <col min="258" max="259" width="7.85546875" style="1" customWidth="1"/>
    <col min="260" max="261" width="7.7109375" style="1" customWidth="1"/>
    <col min="262" max="262" width="7.85546875" style="1" customWidth="1"/>
    <col min="263" max="263" width="7.7109375" style="1" customWidth="1"/>
    <col min="264" max="265" width="8.42578125" style="1" customWidth="1"/>
    <col min="266" max="267" width="7.7109375" style="1" customWidth="1"/>
    <col min="268" max="269" width="8" style="1" customWidth="1"/>
    <col min="270" max="270" width="8.7109375" style="1" customWidth="1"/>
    <col min="271" max="507" width="9.140625" style="1"/>
    <col min="508" max="508" width="7.85546875" style="1" customWidth="1"/>
    <col min="509" max="509" width="30.85546875" style="1" customWidth="1"/>
    <col min="510" max="510" width="7.7109375" style="1" customWidth="1"/>
    <col min="511" max="511" width="8.5703125" style="1" customWidth="1"/>
    <col min="512" max="513" width="8.42578125" style="1" customWidth="1"/>
    <col min="514" max="515" width="7.85546875" style="1" customWidth="1"/>
    <col min="516" max="517" width="7.7109375" style="1" customWidth="1"/>
    <col min="518" max="518" width="7.85546875" style="1" customWidth="1"/>
    <col min="519" max="519" width="7.7109375" style="1" customWidth="1"/>
    <col min="520" max="521" width="8.42578125" style="1" customWidth="1"/>
    <col min="522" max="523" width="7.7109375" style="1" customWidth="1"/>
    <col min="524" max="525" width="8" style="1" customWidth="1"/>
    <col min="526" max="526" width="8.7109375" style="1" customWidth="1"/>
    <col min="527" max="763" width="9.140625" style="1"/>
    <col min="764" max="764" width="7.85546875" style="1" customWidth="1"/>
    <col min="765" max="765" width="30.85546875" style="1" customWidth="1"/>
    <col min="766" max="766" width="7.7109375" style="1" customWidth="1"/>
    <col min="767" max="767" width="8.5703125" style="1" customWidth="1"/>
    <col min="768" max="769" width="8.42578125" style="1" customWidth="1"/>
    <col min="770" max="771" width="7.85546875" style="1" customWidth="1"/>
    <col min="772" max="773" width="7.7109375" style="1" customWidth="1"/>
    <col min="774" max="774" width="7.85546875" style="1" customWidth="1"/>
    <col min="775" max="775" width="7.7109375" style="1" customWidth="1"/>
    <col min="776" max="777" width="8.42578125" style="1" customWidth="1"/>
    <col min="778" max="779" width="7.7109375" style="1" customWidth="1"/>
    <col min="780" max="781" width="8" style="1" customWidth="1"/>
    <col min="782" max="782" width="8.7109375" style="1" customWidth="1"/>
    <col min="783" max="1019" width="9.140625" style="1"/>
    <col min="1020" max="1020" width="7.85546875" style="1" customWidth="1"/>
    <col min="1021" max="1021" width="30.85546875" style="1" customWidth="1"/>
    <col min="1022" max="1022" width="7.7109375" style="1" customWidth="1"/>
    <col min="1023" max="1023" width="8.5703125" style="1" customWidth="1"/>
    <col min="1024" max="1025" width="8.42578125" style="1" customWidth="1"/>
    <col min="1026" max="1027" width="7.85546875" style="1" customWidth="1"/>
    <col min="1028" max="1029" width="7.7109375" style="1" customWidth="1"/>
    <col min="1030" max="1030" width="7.85546875" style="1" customWidth="1"/>
    <col min="1031" max="1031" width="7.7109375" style="1" customWidth="1"/>
    <col min="1032" max="1033" width="8.42578125" style="1" customWidth="1"/>
    <col min="1034" max="1035" width="7.7109375" style="1" customWidth="1"/>
    <col min="1036" max="1037" width="8" style="1" customWidth="1"/>
    <col min="1038" max="1038" width="8.7109375" style="1" customWidth="1"/>
    <col min="1039" max="1275" width="9.140625" style="1"/>
    <col min="1276" max="1276" width="7.85546875" style="1" customWidth="1"/>
    <col min="1277" max="1277" width="30.85546875" style="1" customWidth="1"/>
    <col min="1278" max="1278" width="7.7109375" style="1" customWidth="1"/>
    <col min="1279" max="1279" width="8.5703125" style="1" customWidth="1"/>
    <col min="1280" max="1281" width="8.42578125" style="1" customWidth="1"/>
    <col min="1282" max="1283" width="7.85546875" style="1" customWidth="1"/>
    <col min="1284" max="1285" width="7.7109375" style="1" customWidth="1"/>
    <col min="1286" max="1286" width="7.85546875" style="1" customWidth="1"/>
    <col min="1287" max="1287" width="7.7109375" style="1" customWidth="1"/>
    <col min="1288" max="1289" width="8.42578125" style="1" customWidth="1"/>
    <col min="1290" max="1291" width="7.7109375" style="1" customWidth="1"/>
    <col min="1292" max="1293" width="8" style="1" customWidth="1"/>
    <col min="1294" max="1294" width="8.7109375" style="1" customWidth="1"/>
    <col min="1295" max="1531" width="9.140625" style="1"/>
    <col min="1532" max="1532" width="7.85546875" style="1" customWidth="1"/>
    <col min="1533" max="1533" width="30.85546875" style="1" customWidth="1"/>
    <col min="1534" max="1534" width="7.7109375" style="1" customWidth="1"/>
    <col min="1535" max="1535" width="8.5703125" style="1" customWidth="1"/>
    <col min="1536" max="1537" width="8.42578125" style="1" customWidth="1"/>
    <col min="1538" max="1539" width="7.85546875" style="1" customWidth="1"/>
    <col min="1540" max="1541" width="7.7109375" style="1" customWidth="1"/>
    <col min="1542" max="1542" width="7.85546875" style="1" customWidth="1"/>
    <col min="1543" max="1543" width="7.7109375" style="1" customWidth="1"/>
    <col min="1544" max="1545" width="8.42578125" style="1" customWidth="1"/>
    <col min="1546" max="1547" width="7.7109375" style="1" customWidth="1"/>
    <col min="1548" max="1549" width="8" style="1" customWidth="1"/>
    <col min="1550" max="1550" width="8.7109375" style="1" customWidth="1"/>
    <col min="1551" max="1787" width="9.140625" style="1"/>
    <col min="1788" max="1788" width="7.85546875" style="1" customWidth="1"/>
    <col min="1789" max="1789" width="30.85546875" style="1" customWidth="1"/>
    <col min="1790" max="1790" width="7.7109375" style="1" customWidth="1"/>
    <col min="1791" max="1791" width="8.5703125" style="1" customWidth="1"/>
    <col min="1792" max="1793" width="8.42578125" style="1" customWidth="1"/>
    <col min="1794" max="1795" width="7.85546875" style="1" customWidth="1"/>
    <col min="1796" max="1797" width="7.7109375" style="1" customWidth="1"/>
    <col min="1798" max="1798" width="7.85546875" style="1" customWidth="1"/>
    <col min="1799" max="1799" width="7.7109375" style="1" customWidth="1"/>
    <col min="1800" max="1801" width="8.42578125" style="1" customWidth="1"/>
    <col min="1802" max="1803" width="7.7109375" style="1" customWidth="1"/>
    <col min="1804" max="1805" width="8" style="1" customWidth="1"/>
    <col min="1806" max="1806" width="8.7109375" style="1" customWidth="1"/>
    <col min="1807" max="2043" width="9.140625" style="1"/>
    <col min="2044" max="2044" width="7.85546875" style="1" customWidth="1"/>
    <col min="2045" max="2045" width="30.85546875" style="1" customWidth="1"/>
    <col min="2046" max="2046" width="7.7109375" style="1" customWidth="1"/>
    <col min="2047" max="2047" width="8.5703125" style="1" customWidth="1"/>
    <col min="2048" max="2049" width="8.42578125" style="1" customWidth="1"/>
    <col min="2050" max="2051" width="7.85546875" style="1" customWidth="1"/>
    <col min="2052" max="2053" width="7.7109375" style="1" customWidth="1"/>
    <col min="2054" max="2054" width="7.85546875" style="1" customWidth="1"/>
    <col min="2055" max="2055" width="7.7109375" style="1" customWidth="1"/>
    <col min="2056" max="2057" width="8.42578125" style="1" customWidth="1"/>
    <col min="2058" max="2059" width="7.7109375" style="1" customWidth="1"/>
    <col min="2060" max="2061" width="8" style="1" customWidth="1"/>
    <col min="2062" max="2062" width="8.7109375" style="1" customWidth="1"/>
    <col min="2063" max="2299" width="9.140625" style="1"/>
    <col min="2300" max="2300" width="7.85546875" style="1" customWidth="1"/>
    <col min="2301" max="2301" width="30.85546875" style="1" customWidth="1"/>
    <col min="2302" max="2302" width="7.7109375" style="1" customWidth="1"/>
    <col min="2303" max="2303" width="8.5703125" style="1" customWidth="1"/>
    <col min="2304" max="2305" width="8.42578125" style="1" customWidth="1"/>
    <col min="2306" max="2307" width="7.85546875" style="1" customWidth="1"/>
    <col min="2308" max="2309" width="7.7109375" style="1" customWidth="1"/>
    <col min="2310" max="2310" width="7.85546875" style="1" customWidth="1"/>
    <col min="2311" max="2311" width="7.7109375" style="1" customWidth="1"/>
    <col min="2312" max="2313" width="8.42578125" style="1" customWidth="1"/>
    <col min="2314" max="2315" width="7.7109375" style="1" customWidth="1"/>
    <col min="2316" max="2317" width="8" style="1" customWidth="1"/>
    <col min="2318" max="2318" width="8.7109375" style="1" customWidth="1"/>
    <col min="2319" max="2555" width="9.140625" style="1"/>
    <col min="2556" max="2556" width="7.85546875" style="1" customWidth="1"/>
    <col min="2557" max="2557" width="30.85546875" style="1" customWidth="1"/>
    <col min="2558" max="2558" width="7.7109375" style="1" customWidth="1"/>
    <col min="2559" max="2559" width="8.5703125" style="1" customWidth="1"/>
    <col min="2560" max="2561" width="8.42578125" style="1" customWidth="1"/>
    <col min="2562" max="2563" width="7.85546875" style="1" customWidth="1"/>
    <col min="2564" max="2565" width="7.7109375" style="1" customWidth="1"/>
    <col min="2566" max="2566" width="7.85546875" style="1" customWidth="1"/>
    <col min="2567" max="2567" width="7.7109375" style="1" customWidth="1"/>
    <col min="2568" max="2569" width="8.42578125" style="1" customWidth="1"/>
    <col min="2570" max="2571" width="7.7109375" style="1" customWidth="1"/>
    <col min="2572" max="2573" width="8" style="1" customWidth="1"/>
    <col min="2574" max="2574" width="8.7109375" style="1" customWidth="1"/>
    <col min="2575" max="2811" width="9.140625" style="1"/>
    <col min="2812" max="2812" width="7.85546875" style="1" customWidth="1"/>
    <col min="2813" max="2813" width="30.85546875" style="1" customWidth="1"/>
    <col min="2814" max="2814" width="7.7109375" style="1" customWidth="1"/>
    <col min="2815" max="2815" width="8.5703125" style="1" customWidth="1"/>
    <col min="2816" max="2817" width="8.42578125" style="1" customWidth="1"/>
    <col min="2818" max="2819" width="7.85546875" style="1" customWidth="1"/>
    <col min="2820" max="2821" width="7.7109375" style="1" customWidth="1"/>
    <col min="2822" max="2822" width="7.85546875" style="1" customWidth="1"/>
    <col min="2823" max="2823" width="7.7109375" style="1" customWidth="1"/>
    <col min="2824" max="2825" width="8.42578125" style="1" customWidth="1"/>
    <col min="2826" max="2827" width="7.7109375" style="1" customWidth="1"/>
    <col min="2828" max="2829" width="8" style="1" customWidth="1"/>
    <col min="2830" max="2830" width="8.7109375" style="1" customWidth="1"/>
    <col min="2831" max="3067" width="9.140625" style="1"/>
    <col min="3068" max="3068" width="7.85546875" style="1" customWidth="1"/>
    <col min="3069" max="3069" width="30.85546875" style="1" customWidth="1"/>
    <col min="3070" max="3070" width="7.7109375" style="1" customWidth="1"/>
    <col min="3071" max="3071" width="8.5703125" style="1" customWidth="1"/>
    <col min="3072" max="3073" width="8.42578125" style="1" customWidth="1"/>
    <col min="3074" max="3075" width="7.85546875" style="1" customWidth="1"/>
    <col min="3076" max="3077" width="7.7109375" style="1" customWidth="1"/>
    <col min="3078" max="3078" width="7.85546875" style="1" customWidth="1"/>
    <col min="3079" max="3079" width="7.7109375" style="1" customWidth="1"/>
    <col min="3080" max="3081" width="8.42578125" style="1" customWidth="1"/>
    <col min="3082" max="3083" width="7.7109375" style="1" customWidth="1"/>
    <col min="3084" max="3085" width="8" style="1" customWidth="1"/>
    <col min="3086" max="3086" width="8.7109375" style="1" customWidth="1"/>
    <col min="3087" max="3323" width="9.140625" style="1"/>
    <col min="3324" max="3324" width="7.85546875" style="1" customWidth="1"/>
    <col min="3325" max="3325" width="30.85546875" style="1" customWidth="1"/>
    <col min="3326" max="3326" width="7.7109375" style="1" customWidth="1"/>
    <col min="3327" max="3327" width="8.5703125" style="1" customWidth="1"/>
    <col min="3328" max="3329" width="8.42578125" style="1" customWidth="1"/>
    <col min="3330" max="3331" width="7.85546875" style="1" customWidth="1"/>
    <col min="3332" max="3333" width="7.7109375" style="1" customWidth="1"/>
    <col min="3334" max="3334" width="7.85546875" style="1" customWidth="1"/>
    <col min="3335" max="3335" width="7.7109375" style="1" customWidth="1"/>
    <col min="3336" max="3337" width="8.42578125" style="1" customWidth="1"/>
    <col min="3338" max="3339" width="7.7109375" style="1" customWidth="1"/>
    <col min="3340" max="3341" width="8" style="1" customWidth="1"/>
    <col min="3342" max="3342" width="8.7109375" style="1" customWidth="1"/>
    <col min="3343" max="3579" width="9.140625" style="1"/>
    <col min="3580" max="3580" width="7.85546875" style="1" customWidth="1"/>
    <col min="3581" max="3581" width="30.85546875" style="1" customWidth="1"/>
    <col min="3582" max="3582" width="7.7109375" style="1" customWidth="1"/>
    <col min="3583" max="3583" width="8.5703125" style="1" customWidth="1"/>
    <col min="3584" max="3585" width="8.42578125" style="1" customWidth="1"/>
    <col min="3586" max="3587" width="7.85546875" style="1" customWidth="1"/>
    <col min="3588" max="3589" width="7.7109375" style="1" customWidth="1"/>
    <col min="3590" max="3590" width="7.85546875" style="1" customWidth="1"/>
    <col min="3591" max="3591" width="7.7109375" style="1" customWidth="1"/>
    <col min="3592" max="3593" width="8.42578125" style="1" customWidth="1"/>
    <col min="3594" max="3595" width="7.7109375" style="1" customWidth="1"/>
    <col min="3596" max="3597" width="8" style="1" customWidth="1"/>
    <col min="3598" max="3598" width="8.7109375" style="1" customWidth="1"/>
    <col min="3599" max="3835" width="9.140625" style="1"/>
    <col min="3836" max="3836" width="7.85546875" style="1" customWidth="1"/>
    <col min="3837" max="3837" width="30.85546875" style="1" customWidth="1"/>
    <col min="3838" max="3838" width="7.7109375" style="1" customWidth="1"/>
    <col min="3839" max="3839" width="8.5703125" style="1" customWidth="1"/>
    <col min="3840" max="3841" width="8.42578125" style="1" customWidth="1"/>
    <col min="3842" max="3843" width="7.85546875" style="1" customWidth="1"/>
    <col min="3844" max="3845" width="7.7109375" style="1" customWidth="1"/>
    <col min="3846" max="3846" width="7.85546875" style="1" customWidth="1"/>
    <col min="3847" max="3847" width="7.7109375" style="1" customWidth="1"/>
    <col min="3848" max="3849" width="8.42578125" style="1" customWidth="1"/>
    <col min="3850" max="3851" width="7.7109375" style="1" customWidth="1"/>
    <col min="3852" max="3853" width="8" style="1" customWidth="1"/>
    <col min="3854" max="3854" width="8.7109375" style="1" customWidth="1"/>
    <col min="3855" max="4091" width="9.140625" style="1"/>
    <col min="4092" max="4092" width="7.85546875" style="1" customWidth="1"/>
    <col min="4093" max="4093" width="30.85546875" style="1" customWidth="1"/>
    <col min="4094" max="4094" width="7.7109375" style="1" customWidth="1"/>
    <col min="4095" max="4095" width="8.5703125" style="1" customWidth="1"/>
    <col min="4096" max="4097" width="8.42578125" style="1" customWidth="1"/>
    <col min="4098" max="4099" width="7.85546875" style="1" customWidth="1"/>
    <col min="4100" max="4101" width="7.7109375" style="1" customWidth="1"/>
    <col min="4102" max="4102" width="7.85546875" style="1" customWidth="1"/>
    <col min="4103" max="4103" width="7.7109375" style="1" customWidth="1"/>
    <col min="4104" max="4105" width="8.42578125" style="1" customWidth="1"/>
    <col min="4106" max="4107" width="7.7109375" style="1" customWidth="1"/>
    <col min="4108" max="4109" width="8" style="1" customWidth="1"/>
    <col min="4110" max="4110" width="8.7109375" style="1" customWidth="1"/>
    <col min="4111" max="4347" width="9.140625" style="1"/>
    <col min="4348" max="4348" width="7.85546875" style="1" customWidth="1"/>
    <col min="4349" max="4349" width="30.85546875" style="1" customWidth="1"/>
    <col min="4350" max="4350" width="7.7109375" style="1" customWidth="1"/>
    <col min="4351" max="4351" width="8.5703125" style="1" customWidth="1"/>
    <col min="4352" max="4353" width="8.42578125" style="1" customWidth="1"/>
    <col min="4354" max="4355" width="7.85546875" style="1" customWidth="1"/>
    <col min="4356" max="4357" width="7.7109375" style="1" customWidth="1"/>
    <col min="4358" max="4358" width="7.85546875" style="1" customWidth="1"/>
    <col min="4359" max="4359" width="7.7109375" style="1" customWidth="1"/>
    <col min="4360" max="4361" width="8.42578125" style="1" customWidth="1"/>
    <col min="4362" max="4363" width="7.7109375" style="1" customWidth="1"/>
    <col min="4364" max="4365" width="8" style="1" customWidth="1"/>
    <col min="4366" max="4366" width="8.7109375" style="1" customWidth="1"/>
    <col min="4367" max="4603" width="9.140625" style="1"/>
    <col min="4604" max="4604" width="7.85546875" style="1" customWidth="1"/>
    <col min="4605" max="4605" width="30.85546875" style="1" customWidth="1"/>
    <col min="4606" max="4606" width="7.7109375" style="1" customWidth="1"/>
    <col min="4607" max="4607" width="8.5703125" style="1" customWidth="1"/>
    <col min="4608" max="4609" width="8.42578125" style="1" customWidth="1"/>
    <col min="4610" max="4611" width="7.85546875" style="1" customWidth="1"/>
    <col min="4612" max="4613" width="7.7109375" style="1" customWidth="1"/>
    <col min="4614" max="4614" width="7.85546875" style="1" customWidth="1"/>
    <col min="4615" max="4615" width="7.7109375" style="1" customWidth="1"/>
    <col min="4616" max="4617" width="8.42578125" style="1" customWidth="1"/>
    <col min="4618" max="4619" width="7.7109375" style="1" customWidth="1"/>
    <col min="4620" max="4621" width="8" style="1" customWidth="1"/>
    <col min="4622" max="4622" width="8.7109375" style="1" customWidth="1"/>
    <col min="4623" max="4859" width="9.140625" style="1"/>
    <col min="4860" max="4860" width="7.85546875" style="1" customWidth="1"/>
    <col min="4861" max="4861" width="30.85546875" style="1" customWidth="1"/>
    <col min="4862" max="4862" width="7.7109375" style="1" customWidth="1"/>
    <col min="4863" max="4863" width="8.5703125" style="1" customWidth="1"/>
    <col min="4864" max="4865" width="8.42578125" style="1" customWidth="1"/>
    <col min="4866" max="4867" width="7.85546875" style="1" customWidth="1"/>
    <col min="4868" max="4869" width="7.7109375" style="1" customWidth="1"/>
    <col min="4870" max="4870" width="7.85546875" style="1" customWidth="1"/>
    <col min="4871" max="4871" width="7.7109375" style="1" customWidth="1"/>
    <col min="4872" max="4873" width="8.42578125" style="1" customWidth="1"/>
    <col min="4874" max="4875" width="7.7109375" style="1" customWidth="1"/>
    <col min="4876" max="4877" width="8" style="1" customWidth="1"/>
    <col min="4878" max="4878" width="8.7109375" style="1" customWidth="1"/>
    <col min="4879" max="5115" width="9.140625" style="1"/>
    <col min="5116" max="5116" width="7.85546875" style="1" customWidth="1"/>
    <col min="5117" max="5117" width="30.85546875" style="1" customWidth="1"/>
    <col min="5118" max="5118" width="7.7109375" style="1" customWidth="1"/>
    <col min="5119" max="5119" width="8.5703125" style="1" customWidth="1"/>
    <col min="5120" max="5121" width="8.42578125" style="1" customWidth="1"/>
    <col min="5122" max="5123" width="7.85546875" style="1" customWidth="1"/>
    <col min="5124" max="5125" width="7.7109375" style="1" customWidth="1"/>
    <col min="5126" max="5126" width="7.85546875" style="1" customWidth="1"/>
    <col min="5127" max="5127" width="7.7109375" style="1" customWidth="1"/>
    <col min="5128" max="5129" width="8.42578125" style="1" customWidth="1"/>
    <col min="5130" max="5131" width="7.7109375" style="1" customWidth="1"/>
    <col min="5132" max="5133" width="8" style="1" customWidth="1"/>
    <col min="5134" max="5134" width="8.7109375" style="1" customWidth="1"/>
    <col min="5135" max="5371" width="9.140625" style="1"/>
    <col min="5372" max="5372" width="7.85546875" style="1" customWidth="1"/>
    <col min="5373" max="5373" width="30.85546875" style="1" customWidth="1"/>
    <col min="5374" max="5374" width="7.7109375" style="1" customWidth="1"/>
    <col min="5375" max="5375" width="8.5703125" style="1" customWidth="1"/>
    <col min="5376" max="5377" width="8.42578125" style="1" customWidth="1"/>
    <col min="5378" max="5379" width="7.85546875" style="1" customWidth="1"/>
    <col min="5380" max="5381" width="7.7109375" style="1" customWidth="1"/>
    <col min="5382" max="5382" width="7.85546875" style="1" customWidth="1"/>
    <col min="5383" max="5383" width="7.7109375" style="1" customWidth="1"/>
    <col min="5384" max="5385" width="8.42578125" style="1" customWidth="1"/>
    <col min="5386" max="5387" width="7.7109375" style="1" customWidth="1"/>
    <col min="5388" max="5389" width="8" style="1" customWidth="1"/>
    <col min="5390" max="5390" width="8.7109375" style="1" customWidth="1"/>
    <col min="5391" max="5627" width="9.140625" style="1"/>
    <col min="5628" max="5628" width="7.85546875" style="1" customWidth="1"/>
    <col min="5629" max="5629" width="30.85546875" style="1" customWidth="1"/>
    <col min="5630" max="5630" width="7.7109375" style="1" customWidth="1"/>
    <col min="5631" max="5631" width="8.5703125" style="1" customWidth="1"/>
    <col min="5632" max="5633" width="8.42578125" style="1" customWidth="1"/>
    <col min="5634" max="5635" width="7.85546875" style="1" customWidth="1"/>
    <col min="5636" max="5637" width="7.7109375" style="1" customWidth="1"/>
    <col min="5638" max="5638" width="7.85546875" style="1" customWidth="1"/>
    <col min="5639" max="5639" width="7.7109375" style="1" customWidth="1"/>
    <col min="5640" max="5641" width="8.42578125" style="1" customWidth="1"/>
    <col min="5642" max="5643" width="7.7109375" style="1" customWidth="1"/>
    <col min="5644" max="5645" width="8" style="1" customWidth="1"/>
    <col min="5646" max="5646" width="8.7109375" style="1" customWidth="1"/>
    <col min="5647" max="5883" width="9.140625" style="1"/>
    <col min="5884" max="5884" width="7.85546875" style="1" customWidth="1"/>
    <col min="5885" max="5885" width="30.85546875" style="1" customWidth="1"/>
    <col min="5886" max="5886" width="7.7109375" style="1" customWidth="1"/>
    <col min="5887" max="5887" width="8.5703125" style="1" customWidth="1"/>
    <col min="5888" max="5889" width="8.42578125" style="1" customWidth="1"/>
    <col min="5890" max="5891" width="7.85546875" style="1" customWidth="1"/>
    <col min="5892" max="5893" width="7.7109375" style="1" customWidth="1"/>
    <col min="5894" max="5894" width="7.85546875" style="1" customWidth="1"/>
    <col min="5895" max="5895" width="7.7109375" style="1" customWidth="1"/>
    <col min="5896" max="5897" width="8.42578125" style="1" customWidth="1"/>
    <col min="5898" max="5899" width="7.7109375" style="1" customWidth="1"/>
    <col min="5900" max="5901" width="8" style="1" customWidth="1"/>
    <col min="5902" max="5902" width="8.7109375" style="1" customWidth="1"/>
    <col min="5903" max="6139" width="9.140625" style="1"/>
    <col min="6140" max="6140" width="7.85546875" style="1" customWidth="1"/>
    <col min="6141" max="6141" width="30.85546875" style="1" customWidth="1"/>
    <col min="6142" max="6142" width="7.7109375" style="1" customWidth="1"/>
    <col min="6143" max="6143" width="8.5703125" style="1" customWidth="1"/>
    <col min="6144" max="6145" width="8.42578125" style="1" customWidth="1"/>
    <col min="6146" max="6147" width="7.85546875" style="1" customWidth="1"/>
    <col min="6148" max="6149" width="7.7109375" style="1" customWidth="1"/>
    <col min="6150" max="6150" width="7.85546875" style="1" customWidth="1"/>
    <col min="6151" max="6151" width="7.7109375" style="1" customWidth="1"/>
    <col min="6152" max="6153" width="8.42578125" style="1" customWidth="1"/>
    <col min="6154" max="6155" width="7.7109375" style="1" customWidth="1"/>
    <col min="6156" max="6157" width="8" style="1" customWidth="1"/>
    <col min="6158" max="6158" width="8.7109375" style="1" customWidth="1"/>
    <col min="6159" max="6395" width="9.140625" style="1"/>
    <col min="6396" max="6396" width="7.85546875" style="1" customWidth="1"/>
    <col min="6397" max="6397" width="30.85546875" style="1" customWidth="1"/>
    <col min="6398" max="6398" width="7.7109375" style="1" customWidth="1"/>
    <col min="6399" max="6399" width="8.5703125" style="1" customWidth="1"/>
    <col min="6400" max="6401" width="8.42578125" style="1" customWidth="1"/>
    <col min="6402" max="6403" width="7.85546875" style="1" customWidth="1"/>
    <col min="6404" max="6405" width="7.7109375" style="1" customWidth="1"/>
    <col min="6406" max="6406" width="7.85546875" style="1" customWidth="1"/>
    <col min="6407" max="6407" width="7.7109375" style="1" customWidth="1"/>
    <col min="6408" max="6409" width="8.42578125" style="1" customWidth="1"/>
    <col min="6410" max="6411" width="7.7109375" style="1" customWidth="1"/>
    <col min="6412" max="6413" width="8" style="1" customWidth="1"/>
    <col min="6414" max="6414" width="8.7109375" style="1" customWidth="1"/>
    <col min="6415" max="6651" width="9.140625" style="1"/>
    <col min="6652" max="6652" width="7.85546875" style="1" customWidth="1"/>
    <col min="6653" max="6653" width="30.85546875" style="1" customWidth="1"/>
    <col min="6654" max="6654" width="7.7109375" style="1" customWidth="1"/>
    <col min="6655" max="6655" width="8.5703125" style="1" customWidth="1"/>
    <col min="6656" max="6657" width="8.42578125" style="1" customWidth="1"/>
    <col min="6658" max="6659" width="7.85546875" style="1" customWidth="1"/>
    <col min="6660" max="6661" width="7.7109375" style="1" customWidth="1"/>
    <col min="6662" max="6662" width="7.85546875" style="1" customWidth="1"/>
    <col min="6663" max="6663" width="7.7109375" style="1" customWidth="1"/>
    <col min="6664" max="6665" width="8.42578125" style="1" customWidth="1"/>
    <col min="6666" max="6667" width="7.7109375" style="1" customWidth="1"/>
    <col min="6668" max="6669" width="8" style="1" customWidth="1"/>
    <col min="6670" max="6670" width="8.7109375" style="1" customWidth="1"/>
    <col min="6671" max="6907" width="9.140625" style="1"/>
    <col min="6908" max="6908" width="7.85546875" style="1" customWidth="1"/>
    <col min="6909" max="6909" width="30.85546875" style="1" customWidth="1"/>
    <col min="6910" max="6910" width="7.7109375" style="1" customWidth="1"/>
    <col min="6911" max="6911" width="8.5703125" style="1" customWidth="1"/>
    <col min="6912" max="6913" width="8.42578125" style="1" customWidth="1"/>
    <col min="6914" max="6915" width="7.85546875" style="1" customWidth="1"/>
    <col min="6916" max="6917" width="7.7109375" style="1" customWidth="1"/>
    <col min="6918" max="6918" width="7.85546875" style="1" customWidth="1"/>
    <col min="6919" max="6919" width="7.7109375" style="1" customWidth="1"/>
    <col min="6920" max="6921" width="8.42578125" style="1" customWidth="1"/>
    <col min="6922" max="6923" width="7.7109375" style="1" customWidth="1"/>
    <col min="6924" max="6925" width="8" style="1" customWidth="1"/>
    <col min="6926" max="6926" width="8.7109375" style="1" customWidth="1"/>
    <col min="6927" max="7163" width="9.140625" style="1"/>
    <col min="7164" max="7164" width="7.85546875" style="1" customWidth="1"/>
    <col min="7165" max="7165" width="30.85546875" style="1" customWidth="1"/>
    <col min="7166" max="7166" width="7.7109375" style="1" customWidth="1"/>
    <col min="7167" max="7167" width="8.5703125" style="1" customWidth="1"/>
    <col min="7168" max="7169" width="8.42578125" style="1" customWidth="1"/>
    <col min="7170" max="7171" width="7.85546875" style="1" customWidth="1"/>
    <col min="7172" max="7173" width="7.7109375" style="1" customWidth="1"/>
    <col min="7174" max="7174" width="7.85546875" style="1" customWidth="1"/>
    <col min="7175" max="7175" width="7.7109375" style="1" customWidth="1"/>
    <col min="7176" max="7177" width="8.42578125" style="1" customWidth="1"/>
    <col min="7178" max="7179" width="7.7109375" style="1" customWidth="1"/>
    <col min="7180" max="7181" width="8" style="1" customWidth="1"/>
    <col min="7182" max="7182" width="8.7109375" style="1" customWidth="1"/>
    <col min="7183" max="7419" width="9.140625" style="1"/>
    <col min="7420" max="7420" width="7.85546875" style="1" customWidth="1"/>
    <col min="7421" max="7421" width="30.85546875" style="1" customWidth="1"/>
    <col min="7422" max="7422" width="7.7109375" style="1" customWidth="1"/>
    <col min="7423" max="7423" width="8.5703125" style="1" customWidth="1"/>
    <col min="7424" max="7425" width="8.42578125" style="1" customWidth="1"/>
    <col min="7426" max="7427" width="7.85546875" style="1" customWidth="1"/>
    <col min="7428" max="7429" width="7.7109375" style="1" customWidth="1"/>
    <col min="7430" max="7430" width="7.85546875" style="1" customWidth="1"/>
    <col min="7431" max="7431" width="7.7109375" style="1" customWidth="1"/>
    <col min="7432" max="7433" width="8.42578125" style="1" customWidth="1"/>
    <col min="7434" max="7435" width="7.7109375" style="1" customWidth="1"/>
    <col min="7436" max="7437" width="8" style="1" customWidth="1"/>
    <col min="7438" max="7438" width="8.7109375" style="1" customWidth="1"/>
    <col min="7439" max="7675" width="9.140625" style="1"/>
    <col min="7676" max="7676" width="7.85546875" style="1" customWidth="1"/>
    <col min="7677" max="7677" width="30.85546875" style="1" customWidth="1"/>
    <col min="7678" max="7678" width="7.7109375" style="1" customWidth="1"/>
    <col min="7679" max="7679" width="8.5703125" style="1" customWidth="1"/>
    <col min="7680" max="7681" width="8.42578125" style="1" customWidth="1"/>
    <col min="7682" max="7683" width="7.85546875" style="1" customWidth="1"/>
    <col min="7684" max="7685" width="7.7109375" style="1" customWidth="1"/>
    <col min="7686" max="7686" width="7.85546875" style="1" customWidth="1"/>
    <col min="7687" max="7687" width="7.7109375" style="1" customWidth="1"/>
    <col min="7688" max="7689" width="8.42578125" style="1" customWidth="1"/>
    <col min="7690" max="7691" width="7.7109375" style="1" customWidth="1"/>
    <col min="7692" max="7693" width="8" style="1" customWidth="1"/>
    <col min="7694" max="7694" width="8.7109375" style="1" customWidth="1"/>
    <col min="7695" max="7931" width="9.140625" style="1"/>
    <col min="7932" max="7932" width="7.85546875" style="1" customWidth="1"/>
    <col min="7933" max="7933" width="30.85546875" style="1" customWidth="1"/>
    <col min="7934" max="7934" width="7.7109375" style="1" customWidth="1"/>
    <col min="7935" max="7935" width="8.5703125" style="1" customWidth="1"/>
    <col min="7936" max="7937" width="8.42578125" style="1" customWidth="1"/>
    <col min="7938" max="7939" width="7.85546875" style="1" customWidth="1"/>
    <col min="7940" max="7941" width="7.7109375" style="1" customWidth="1"/>
    <col min="7942" max="7942" width="7.85546875" style="1" customWidth="1"/>
    <col min="7943" max="7943" width="7.7109375" style="1" customWidth="1"/>
    <col min="7944" max="7945" width="8.42578125" style="1" customWidth="1"/>
    <col min="7946" max="7947" width="7.7109375" style="1" customWidth="1"/>
    <col min="7948" max="7949" width="8" style="1" customWidth="1"/>
    <col min="7950" max="7950" width="8.7109375" style="1" customWidth="1"/>
    <col min="7951" max="8187" width="9.140625" style="1"/>
    <col min="8188" max="8188" width="7.85546875" style="1" customWidth="1"/>
    <col min="8189" max="8189" width="30.85546875" style="1" customWidth="1"/>
    <col min="8190" max="8190" width="7.7109375" style="1" customWidth="1"/>
    <col min="8191" max="8191" width="8.5703125" style="1" customWidth="1"/>
    <col min="8192" max="8193" width="8.42578125" style="1" customWidth="1"/>
    <col min="8194" max="8195" width="7.85546875" style="1" customWidth="1"/>
    <col min="8196" max="8197" width="7.7109375" style="1" customWidth="1"/>
    <col min="8198" max="8198" width="7.85546875" style="1" customWidth="1"/>
    <col min="8199" max="8199" width="7.7109375" style="1" customWidth="1"/>
    <col min="8200" max="8201" width="8.42578125" style="1" customWidth="1"/>
    <col min="8202" max="8203" width="7.7109375" style="1" customWidth="1"/>
    <col min="8204" max="8205" width="8" style="1" customWidth="1"/>
    <col min="8206" max="8206" width="8.7109375" style="1" customWidth="1"/>
    <col min="8207" max="8443" width="9.140625" style="1"/>
    <col min="8444" max="8444" width="7.85546875" style="1" customWidth="1"/>
    <col min="8445" max="8445" width="30.85546875" style="1" customWidth="1"/>
    <col min="8446" max="8446" width="7.7109375" style="1" customWidth="1"/>
    <col min="8447" max="8447" width="8.5703125" style="1" customWidth="1"/>
    <col min="8448" max="8449" width="8.42578125" style="1" customWidth="1"/>
    <col min="8450" max="8451" width="7.85546875" style="1" customWidth="1"/>
    <col min="8452" max="8453" width="7.7109375" style="1" customWidth="1"/>
    <col min="8454" max="8454" width="7.85546875" style="1" customWidth="1"/>
    <col min="8455" max="8455" width="7.7109375" style="1" customWidth="1"/>
    <col min="8456" max="8457" width="8.42578125" style="1" customWidth="1"/>
    <col min="8458" max="8459" width="7.7109375" style="1" customWidth="1"/>
    <col min="8460" max="8461" width="8" style="1" customWidth="1"/>
    <col min="8462" max="8462" width="8.7109375" style="1" customWidth="1"/>
    <col min="8463" max="8699" width="9.140625" style="1"/>
    <col min="8700" max="8700" width="7.85546875" style="1" customWidth="1"/>
    <col min="8701" max="8701" width="30.85546875" style="1" customWidth="1"/>
    <col min="8702" max="8702" width="7.7109375" style="1" customWidth="1"/>
    <col min="8703" max="8703" width="8.5703125" style="1" customWidth="1"/>
    <col min="8704" max="8705" width="8.42578125" style="1" customWidth="1"/>
    <col min="8706" max="8707" width="7.85546875" style="1" customWidth="1"/>
    <col min="8708" max="8709" width="7.7109375" style="1" customWidth="1"/>
    <col min="8710" max="8710" width="7.85546875" style="1" customWidth="1"/>
    <col min="8711" max="8711" width="7.7109375" style="1" customWidth="1"/>
    <col min="8712" max="8713" width="8.42578125" style="1" customWidth="1"/>
    <col min="8714" max="8715" width="7.7109375" style="1" customWidth="1"/>
    <col min="8716" max="8717" width="8" style="1" customWidth="1"/>
    <col min="8718" max="8718" width="8.7109375" style="1" customWidth="1"/>
    <col min="8719" max="8955" width="9.140625" style="1"/>
    <col min="8956" max="8956" width="7.85546875" style="1" customWidth="1"/>
    <col min="8957" max="8957" width="30.85546875" style="1" customWidth="1"/>
    <col min="8958" max="8958" width="7.7109375" style="1" customWidth="1"/>
    <col min="8959" max="8959" width="8.5703125" style="1" customWidth="1"/>
    <col min="8960" max="8961" width="8.42578125" style="1" customWidth="1"/>
    <col min="8962" max="8963" width="7.85546875" style="1" customWidth="1"/>
    <col min="8964" max="8965" width="7.7109375" style="1" customWidth="1"/>
    <col min="8966" max="8966" width="7.85546875" style="1" customWidth="1"/>
    <col min="8967" max="8967" width="7.7109375" style="1" customWidth="1"/>
    <col min="8968" max="8969" width="8.42578125" style="1" customWidth="1"/>
    <col min="8970" max="8971" width="7.7109375" style="1" customWidth="1"/>
    <col min="8972" max="8973" width="8" style="1" customWidth="1"/>
    <col min="8974" max="8974" width="8.7109375" style="1" customWidth="1"/>
    <col min="8975" max="9211" width="9.140625" style="1"/>
    <col min="9212" max="9212" width="7.85546875" style="1" customWidth="1"/>
    <col min="9213" max="9213" width="30.85546875" style="1" customWidth="1"/>
    <col min="9214" max="9214" width="7.7109375" style="1" customWidth="1"/>
    <col min="9215" max="9215" width="8.5703125" style="1" customWidth="1"/>
    <col min="9216" max="9217" width="8.42578125" style="1" customWidth="1"/>
    <col min="9218" max="9219" width="7.85546875" style="1" customWidth="1"/>
    <col min="9220" max="9221" width="7.7109375" style="1" customWidth="1"/>
    <col min="9222" max="9222" width="7.85546875" style="1" customWidth="1"/>
    <col min="9223" max="9223" width="7.7109375" style="1" customWidth="1"/>
    <col min="9224" max="9225" width="8.42578125" style="1" customWidth="1"/>
    <col min="9226" max="9227" width="7.7109375" style="1" customWidth="1"/>
    <col min="9228" max="9229" width="8" style="1" customWidth="1"/>
    <col min="9230" max="9230" width="8.7109375" style="1" customWidth="1"/>
    <col min="9231" max="9467" width="9.140625" style="1"/>
    <col min="9468" max="9468" width="7.85546875" style="1" customWidth="1"/>
    <col min="9469" max="9469" width="30.85546875" style="1" customWidth="1"/>
    <col min="9470" max="9470" width="7.7109375" style="1" customWidth="1"/>
    <col min="9471" max="9471" width="8.5703125" style="1" customWidth="1"/>
    <col min="9472" max="9473" width="8.42578125" style="1" customWidth="1"/>
    <col min="9474" max="9475" width="7.85546875" style="1" customWidth="1"/>
    <col min="9476" max="9477" width="7.7109375" style="1" customWidth="1"/>
    <col min="9478" max="9478" width="7.85546875" style="1" customWidth="1"/>
    <col min="9479" max="9479" width="7.7109375" style="1" customWidth="1"/>
    <col min="9480" max="9481" width="8.42578125" style="1" customWidth="1"/>
    <col min="9482" max="9483" width="7.7109375" style="1" customWidth="1"/>
    <col min="9484" max="9485" width="8" style="1" customWidth="1"/>
    <col min="9486" max="9486" width="8.7109375" style="1" customWidth="1"/>
    <col min="9487" max="9723" width="9.140625" style="1"/>
    <col min="9724" max="9724" width="7.85546875" style="1" customWidth="1"/>
    <col min="9725" max="9725" width="30.85546875" style="1" customWidth="1"/>
    <col min="9726" max="9726" width="7.7109375" style="1" customWidth="1"/>
    <col min="9727" max="9727" width="8.5703125" style="1" customWidth="1"/>
    <col min="9728" max="9729" width="8.42578125" style="1" customWidth="1"/>
    <col min="9730" max="9731" width="7.85546875" style="1" customWidth="1"/>
    <col min="9732" max="9733" width="7.7109375" style="1" customWidth="1"/>
    <col min="9734" max="9734" width="7.85546875" style="1" customWidth="1"/>
    <col min="9735" max="9735" width="7.7109375" style="1" customWidth="1"/>
    <col min="9736" max="9737" width="8.42578125" style="1" customWidth="1"/>
    <col min="9738" max="9739" width="7.7109375" style="1" customWidth="1"/>
    <col min="9740" max="9741" width="8" style="1" customWidth="1"/>
    <col min="9742" max="9742" width="8.7109375" style="1" customWidth="1"/>
    <col min="9743" max="9979" width="9.140625" style="1"/>
    <col min="9980" max="9980" width="7.85546875" style="1" customWidth="1"/>
    <col min="9981" max="9981" width="30.85546875" style="1" customWidth="1"/>
    <col min="9982" max="9982" width="7.7109375" style="1" customWidth="1"/>
    <col min="9983" max="9983" width="8.5703125" style="1" customWidth="1"/>
    <col min="9984" max="9985" width="8.42578125" style="1" customWidth="1"/>
    <col min="9986" max="9987" width="7.85546875" style="1" customWidth="1"/>
    <col min="9988" max="9989" width="7.7109375" style="1" customWidth="1"/>
    <col min="9990" max="9990" width="7.85546875" style="1" customWidth="1"/>
    <col min="9991" max="9991" width="7.7109375" style="1" customWidth="1"/>
    <col min="9992" max="9993" width="8.42578125" style="1" customWidth="1"/>
    <col min="9994" max="9995" width="7.7109375" style="1" customWidth="1"/>
    <col min="9996" max="9997" width="8" style="1" customWidth="1"/>
    <col min="9998" max="9998" width="8.7109375" style="1" customWidth="1"/>
    <col min="9999" max="10235" width="9.140625" style="1"/>
    <col min="10236" max="10236" width="7.85546875" style="1" customWidth="1"/>
    <col min="10237" max="10237" width="30.85546875" style="1" customWidth="1"/>
    <col min="10238" max="10238" width="7.7109375" style="1" customWidth="1"/>
    <col min="10239" max="10239" width="8.5703125" style="1" customWidth="1"/>
    <col min="10240" max="10241" width="8.42578125" style="1" customWidth="1"/>
    <col min="10242" max="10243" width="7.85546875" style="1" customWidth="1"/>
    <col min="10244" max="10245" width="7.7109375" style="1" customWidth="1"/>
    <col min="10246" max="10246" width="7.85546875" style="1" customWidth="1"/>
    <col min="10247" max="10247" width="7.7109375" style="1" customWidth="1"/>
    <col min="10248" max="10249" width="8.42578125" style="1" customWidth="1"/>
    <col min="10250" max="10251" width="7.7109375" style="1" customWidth="1"/>
    <col min="10252" max="10253" width="8" style="1" customWidth="1"/>
    <col min="10254" max="10254" width="8.7109375" style="1" customWidth="1"/>
    <col min="10255" max="10491" width="9.140625" style="1"/>
    <col min="10492" max="10492" width="7.85546875" style="1" customWidth="1"/>
    <col min="10493" max="10493" width="30.85546875" style="1" customWidth="1"/>
    <col min="10494" max="10494" width="7.7109375" style="1" customWidth="1"/>
    <col min="10495" max="10495" width="8.5703125" style="1" customWidth="1"/>
    <col min="10496" max="10497" width="8.42578125" style="1" customWidth="1"/>
    <col min="10498" max="10499" width="7.85546875" style="1" customWidth="1"/>
    <col min="10500" max="10501" width="7.7109375" style="1" customWidth="1"/>
    <col min="10502" max="10502" width="7.85546875" style="1" customWidth="1"/>
    <col min="10503" max="10503" width="7.7109375" style="1" customWidth="1"/>
    <col min="10504" max="10505" width="8.42578125" style="1" customWidth="1"/>
    <col min="10506" max="10507" width="7.7109375" style="1" customWidth="1"/>
    <col min="10508" max="10509" width="8" style="1" customWidth="1"/>
    <col min="10510" max="10510" width="8.7109375" style="1" customWidth="1"/>
    <col min="10511" max="10747" width="9.140625" style="1"/>
    <col min="10748" max="10748" width="7.85546875" style="1" customWidth="1"/>
    <col min="10749" max="10749" width="30.85546875" style="1" customWidth="1"/>
    <col min="10750" max="10750" width="7.7109375" style="1" customWidth="1"/>
    <col min="10751" max="10751" width="8.5703125" style="1" customWidth="1"/>
    <col min="10752" max="10753" width="8.42578125" style="1" customWidth="1"/>
    <col min="10754" max="10755" width="7.85546875" style="1" customWidth="1"/>
    <col min="10756" max="10757" width="7.7109375" style="1" customWidth="1"/>
    <col min="10758" max="10758" width="7.85546875" style="1" customWidth="1"/>
    <col min="10759" max="10759" width="7.7109375" style="1" customWidth="1"/>
    <col min="10760" max="10761" width="8.42578125" style="1" customWidth="1"/>
    <col min="10762" max="10763" width="7.7109375" style="1" customWidth="1"/>
    <col min="10764" max="10765" width="8" style="1" customWidth="1"/>
    <col min="10766" max="10766" width="8.7109375" style="1" customWidth="1"/>
    <col min="10767" max="11003" width="9.140625" style="1"/>
    <col min="11004" max="11004" width="7.85546875" style="1" customWidth="1"/>
    <col min="11005" max="11005" width="30.85546875" style="1" customWidth="1"/>
    <col min="11006" max="11006" width="7.7109375" style="1" customWidth="1"/>
    <col min="11007" max="11007" width="8.5703125" style="1" customWidth="1"/>
    <col min="11008" max="11009" width="8.42578125" style="1" customWidth="1"/>
    <col min="11010" max="11011" width="7.85546875" style="1" customWidth="1"/>
    <col min="11012" max="11013" width="7.7109375" style="1" customWidth="1"/>
    <col min="11014" max="11014" width="7.85546875" style="1" customWidth="1"/>
    <col min="11015" max="11015" width="7.7109375" style="1" customWidth="1"/>
    <col min="11016" max="11017" width="8.42578125" style="1" customWidth="1"/>
    <col min="11018" max="11019" width="7.7109375" style="1" customWidth="1"/>
    <col min="11020" max="11021" width="8" style="1" customWidth="1"/>
    <col min="11022" max="11022" width="8.7109375" style="1" customWidth="1"/>
    <col min="11023" max="11259" width="9.140625" style="1"/>
    <col min="11260" max="11260" width="7.85546875" style="1" customWidth="1"/>
    <col min="11261" max="11261" width="30.85546875" style="1" customWidth="1"/>
    <col min="11262" max="11262" width="7.7109375" style="1" customWidth="1"/>
    <col min="11263" max="11263" width="8.5703125" style="1" customWidth="1"/>
    <col min="11264" max="11265" width="8.42578125" style="1" customWidth="1"/>
    <col min="11266" max="11267" width="7.85546875" style="1" customWidth="1"/>
    <col min="11268" max="11269" width="7.7109375" style="1" customWidth="1"/>
    <col min="11270" max="11270" width="7.85546875" style="1" customWidth="1"/>
    <col min="11271" max="11271" width="7.7109375" style="1" customWidth="1"/>
    <col min="11272" max="11273" width="8.42578125" style="1" customWidth="1"/>
    <col min="11274" max="11275" width="7.7109375" style="1" customWidth="1"/>
    <col min="11276" max="11277" width="8" style="1" customWidth="1"/>
    <col min="11278" max="11278" width="8.7109375" style="1" customWidth="1"/>
    <col min="11279" max="11515" width="9.140625" style="1"/>
    <col min="11516" max="11516" width="7.85546875" style="1" customWidth="1"/>
    <col min="11517" max="11517" width="30.85546875" style="1" customWidth="1"/>
    <col min="11518" max="11518" width="7.7109375" style="1" customWidth="1"/>
    <col min="11519" max="11519" width="8.5703125" style="1" customWidth="1"/>
    <col min="11520" max="11521" width="8.42578125" style="1" customWidth="1"/>
    <col min="11522" max="11523" width="7.85546875" style="1" customWidth="1"/>
    <col min="11524" max="11525" width="7.7109375" style="1" customWidth="1"/>
    <col min="11526" max="11526" width="7.85546875" style="1" customWidth="1"/>
    <col min="11527" max="11527" width="7.7109375" style="1" customWidth="1"/>
    <col min="11528" max="11529" width="8.42578125" style="1" customWidth="1"/>
    <col min="11530" max="11531" width="7.7109375" style="1" customWidth="1"/>
    <col min="11532" max="11533" width="8" style="1" customWidth="1"/>
    <col min="11534" max="11534" width="8.7109375" style="1" customWidth="1"/>
    <col min="11535" max="11771" width="9.140625" style="1"/>
    <col min="11772" max="11772" width="7.85546875" style="1" customWidth="1"/>
    <col min="11773" max="11773" width="30.85546875" style="1" customWidth="1"/>
    <col min="11774" max="11774" width="7.7109375" style="1" customWidth="1"/>
    <col min="11775" max="11775" width="8.5703125" style="1" customWidth="1"/>
    <col min="11776" max="11777" width="8.42578125" style="1" customWidth="1"/>
    <col min="11778" max="11779" width="7.85546875" style="1" customWidth="1"/>
    <col min="11780" max="11781" width="7.7109375" style="1" customWidth="1"/>
    <col min="11782" max="11782" width="7.85546875" style="1" customWidth="1"/>
    <col min="11783" max="11783" width="7.7109375" style="1" customWidth="1"/>
    <col min="11784" max="11785" width="8.42578125" style="1" customWidth="1"/>
    <col min="11786" max="11787" width="7.7109375" style="1" customWidth="1"/>
    <col min="11788" max="11789" width="8" style="1" customWidth="1"/>
    <col min="11790" max="11790" width="8.7109375" style="1" customWidth="1"/>
    <col min="11791" max="12027" width="9.140625" style="1"/>
    <col min="12028" max="12028" width="7.85546875" style="1" customWidth="1"/>
    <col min="12029" max="12029" width="30.85546875" style="1" customWidth="1"/>
    <col min="12030" max="12030" width="7.7109375" style="1" customWidth="1"/>
    <col min="12031" max="12031" width="8.5703125" style="1" customWidth="1"/>
    <col min="12032" max="12033" width="8.42578125" style="1" customWidth="1"/>
    <col min="12034" max="12035" width="7.85546875" style="1" customWidth="1"/>
    <col min="12036" max="12037" width="7.7109375" style="1" customWidth="1"/>
    <col min="12038" max="12038" width="7.85546875" style="1" customWidth="1"/>
    <col min="12039" max="12039" width="7.7109375" style="1" customWidth="1"/>
    <col min="12040" max="12041" width="8.42578125" style="1" customWidth="1"/>
    <col min="12042" max="12043" width="7.7109375" style="1" customWidth="1"/>
    <col min="12044" max="12045" width="8" style="1" customWidth="1"/>
    <col min="12046" max="12046" width="8.7109375" style="1" customWidth="1"/>
    <col min="12047" max="12283" width="9.140625" style="1"/>
    <col min="12284" max="12284" width="7.85546875" style="1" customWidth="1"/>
    <col min="12285" max="12285" width="30.85546875" style="1" customWidth="1"/>
    <col min="12286" max="12286" width="7.7109375" style="1" customWidth="1"/>
    <col min="12287" max="12287" width="8.5703125" style="1" customWidth="1"/>
    <col min="12288" max="12289" width="8.42578125" style="1" customWidth="1"/>
    <col min="12290" max="12291" width="7.85546875" style="1" customWidth="1"/>
    <col min="12292" max="12293" width="7.7109375" style="1" customWidth="1"/>
    <col min="12294" max="12294" width="7.85546875" style="1" customWidth="1"/>
    <col min="12295" max="12295" width="7.7109375" style="1" customWidth="1"/>
    <col min="12296" max="12297" width="8.42578125" style="1" customWidth="1"/>
    <col min="12298" max="12299" width="7.7109375" style="1" customWidth="1"/>
    <col min="12300" max="12301" width="8" style="1" customWidth="1"/>
    <col min="12302" max="12302" width="8.7109375" style="1" customWidth="1"/>
    <col min="12303" max="12539" width="9.140625" style="1"/>
    <col min="12540" max="12540" width="7.85546875" style="1" customWidth="1"/>
    <col min="12541" max="12541" width="30.85546875" style="1" customWidth="1"/>
    <col min="12542" max="12542" width="7.7109375" style="1" customWidth="1"/>
    <col min="12543" max="12543" width="8.5703125" style="1" customWidth="1"/>
    <col min="12544" max="12545" width="8.42578125" style="1" customWidth="1"/>
    <col min="12546" max="12547" width="7.85546875" style="1" customWidth="1"/>
    <col min="12548" max="12549" width="7.7109375" style="1" customWidth="1"/>
    <col min="12550" max="12550" width="7.85546875" style="1" customWidth="1"/>
    <col min="12551" max="12551" width="7.7109375" style="1" customWidth="1"/>
    <col min="12552" max="12553" width="8.42578125" style="1" customWidth="1"/>
    <col min="12554" max="12555" width="7.7109375" style="1" customWidth="1"/>
    <col min="12556" max="12557" width="8" style="1" customWidth="1"/>
    <col min="12558" max="12558" width="8.7109375" style="1" customWidth="1"/>
    <col min="12559" max="12795" width="9.140625" style="1"/>
    <col min="12796" max="12796" width="7.85546875" style="1" customWidth="1"/>
    <col min="12797" max="12797" width="30.85546875" style="1" customWidth="1"/>
    <col min="12798" max="12798" width="7.7109375" style="1" customWidth="1"/>
    <col min="12799" max="12799" width="8.5703125" style="1" customWidth="1"/>
    <col min="12800" max="12801" width="8.42578125" style="1" customWidth="1"/>
    <col min="12802" max="12803" width="7.85546875" style="1" customWidth="1"/>
    <col min="12804" max="12805" width="7.7109375" style="1" customWidth="1"/>
    <col min="12806" max="12806" width="7.85546875" style="1" customWidth="1"/>
    <col min="12807" max="12807" width="7.7109375" style="1" customWidth="1"/>
    <col min="12808" max="12809" width="8.42578125" style="1" customWidth="1"/>
    <col min="12810" max="12811" width="7.7109375" style="1" customWidth="1"/>
    <col min="12812" max="12813" width="8" style="1" customWidth="1"/>
    <col min="12814" max="12814" width="8.7109375" style="1" customWidth="1"/>
    <col min="12815" max="13051" width="9.140625" style="1"/>
    <col min="13052" max="13052" width="7.85546875" style="1" customWidth="1"/>
    <col min="13053" max="13053" width="30.85546875" style="1" customWidth="1"/>
    <col min="13054" max="13054" width="7.7109375" style="1" customWidth="1"/>
    <col min="13055" max="13055" width="8.5703125" style="1" customWidth="1"/>
    <col min="13056" max="13057" width="8.42578125" style="1" customWidth="1"/>
    <col min="13058" max="13059" width="7.85546875" style="1" customWidth="1"/>
    <col min="13060" max="13061" width="7.7109375" style="1" customWidth="1"/>
    <col min="13062" max="13062" width="7.85546875" style="1" customWidth="1"/>
    <col min="13063" max="13063" width="7.7109375" style="1" customWidth="1"/>
    <col min="13064" max="13065" width="8.42578125" style="1" customWidth="1"/>
    <col min="13066" max="13067" width="7.7109375" style="1" customWidth="1"/>
    <col min="13068" max="13069" width="8" style="1" customWidth="1"/>
    <col min="13070" max="13070" width="8.7109375" style="1" customWidth="1"/>
    <col min="13071" max="13307" width="9.140625" style="1"/>
    <col min="13308" max="13308" width="7.85546875" style="1" customWidth="1"/>
    <col min="13309" max="13309" width="30.85546875" style="1" customWidth="1"/>
    <col min="13310" max="13310" width="7.7109375" style="1" customWidth="1"/>
    <col min="13311" max="13311" width="8.5703125" style="1" customWidth="1"/>
    <col min="13312" max="13313" width="8.42578125" style="1" customWidth="1"/>
    <col min="13314" max="13315" width="7.85546875" style="1" customWidth="1"/>
    <col min="13316" max="13317" width="7.7109375" style="1" customWidth="1"/>
    <col min="13318" max="13318" width="7.85546875" style="1" customWidth="1"/>
    <col min="13319" max="13319" width="7.7109375" style="1" customWidth="1"/>
    <col min="13320" max="13321" width="8.42578125" style="1" customWidth="1"/>
    <col min="13322" max="13323" width="7.7109375" style="1" customWidth="1"/>
    <col min="13324" max="13325" width="8" style="1" customWidth="1"/>
    <col min="13326" max="13326" width="8.7109375" style="1" customWidth="1"/>
    <col min="13327" max="13563" width="9.140625" style="1"/>
    <col min="13564" max="13564" width="7.85546875" style="1" customWidth="1"/>
    <col min="13565" max="13565" width="30.85546875" style="1" customWidth="1"/>
    <col min="13566" max="13566" width="7.7109375" style="1" customWidth="1"/>
    <col min="13567" max="13567" width="8.5703125" style="1" customWidth="1"/>
    <col min="13568" max="13569" width="8.42578125" style="1" customWidth="1"/>
    <col min="13570" max="13571" width="7.85546875" style="1" customWidth="1"/>
    <col min="13572" max="13573" width="7.7109375" style="1" customWidth="1"/>
    <col min="13574" max="13574" width="7.85546875" style="1" customWidth="1"/>
    <col min="13575" max="13575" width="7.7109375" style="1" customWidth="1"/>
    <col min="13576" max="13577" width="8.42578125" style="1" customWidth="1"/>
    <col min="13578" max="13579" width="7.7109375" style="1" customWidth="1"/>
    <col min="13580" max="13581" width="8" style="1" customWidth="1"/>
    <col min="13582" max="13582" width="8.7109375" style="1" customWidth="1"/>
    <col min="13583" max="13819" width="9.140625" style="1"/>
    <col min="13820" max="13820" width="7.85546875" style="1" customWidth="1"/>
    <col min="13821" max="13821" width="30.85546875" style="1" customWidth="1"/>
    <col min="13822" max="13822" width="7.7109375" style="1" customWidth="1"/>
    <col min="13823" max="13823" width="8.5703125" style="1" customWidth="1"/>
    <col min="13824" max="13825" width="8.42578125" style="1" customWidth="1"/>
    <col min="13826" max="13827" width="7.85546875" style="1" customWidth="1"/>
    <col min="13828" max="13829" width="7.7109375" style="1" customWidth="1"/>
    <col min="13830" max="13830" width="7.85546875" style="1" customWidth="1"/>
    <col min="13831" max="13831" width="7.7109375" style="1" customWidth="1"/>
    <col min="13832" max="13833" width="8.42578125" style="1" customWidth="1"/>
    <col min="13834" max="13835" width="7.7109375" style="1" customWidth="1"/>
    <col min="13836" max="13837" width="8" style="1" customWidth="1"/>
    <col min="13838" max="13838" width="8.7109375" style="1" customWidth="1"/>
    <col min="13839" max="14075" width="9.140625" style="1"/>
    <col min="14076" max="14076" width="7.85546875" style="1" customWidth="1"/>
    <col min="14077" max="14077" width="30.85546875" style="1" customWidth="1"/>
    <col min="14078" max="14078" width="7.7109375" style="1" customWidth="1"/>
    <col min="14079" max="14079" width="8.5703125" style="1" customWidth="1"/>
    <col min="14080" max="14081" width="8.42578125" style="1" customWidth="1"/>
    <col min="14082" max="14083" width="7.85546875" style="1" customWidth="1"/>
    <col min="14084" max="14085" width="7.7109375" style="1" customWidth="1"/>
    <col min="14086" max="14086" width="7.85546875" style="1" customWidth="1"/>
    <col min="14087" max="14087" width="7.7109375" style="1" customWidth="1"/>
    <col min="14088" max="14089" width="8.42578125" style="1" customWidth="1"/>
    <col min="14090" max="14091" width="7.7109375" style="1" customWidth="1"/>
    <col min="14092" max="14093" width="8" style="1" customWidth="1"/>
    <col min="14094" max="14094" width="8.7109375" style="1" customWidth="1"/>
    <col min="14095" max="14331" width="9.140625" style="1"/>
    <col min="14332" max="14332" width="7.85546875" style="1" customWidth="1"/>
    <col min="14333" max="14333" width="30.85546875" style="1" customWidth="1"/>
    <col min="14334" max="14334" width="7.7109375" style="1" customWidth="1"/>
    <col min="14335" max="14335" width="8.5703125" style="1" customWidth="1"/>
    <col min="14336" max="14337" width="8.42578125" style="1" customWidth="1"/>
    <col min="14338" max="14339" width="7.85546875" style="1" customWidth="1"/>
    <col min="14340" max="14341" width="7.7109375" style="1" customWidth="1"/>
    <col min="14342" max="14342" width="7.85546875" style="1" customWidth="1"/>
    <col min="14343" max="14343" width="7.7109375" style="1" customWidth="1"/>
    <col min="14344" max="14345" width="8.42578125" style="1" customWidth="1"/>
    <col min="14346" max="14347" width="7.7109375" style="1" customWidth="1"/>
    <col min="14348" max="14349" width="8" style="1" customWidth="1"/>
    <col min="14350" max="14350" width="8.7109375" style="1" customWidth="1"/>
    <col min="14351" max="14587" width="9.140625" style="1"/>
    <col min="14588" max="14588" width="7.85546875" style="1" customWidth="1"/>
    <col min="14589" max="14589" width="30.85546875" style="1" customWidth="1"/>
    <col min="14590" max="14590" width="7.7109375" style="1" customWidth="1"/>
    <col min="14591" max="14591" width="8.5703125" style="1" customWidth="1"/>
    <col min="14592" max="14593" width="8.42578125" style="1" customWidth="1"/>
    <col min="14594" max="14595" width="7.85546875" style="1" customWidth="1"/>
    <col min="14596" max="14597" width="7.7109375" style="1" customWidth="1"/>
    <col min="14598" max="14598" width="7.85546875" style="1" customWidth="1"/>
    <col min="14599" max="14599" width="7.7109375" style="1" customWidth="1"/>
    <col min="14600" max="14601" width="8.42578125" style="1" customWidth="1"/>
    <col min="14602" max="14603" width="7.7109375" style="1" customWidth="1"/>
    <col min="14604" max="14605" width="8" style="1" customWidth="1"/>
    <col min="14606" max="14606" width="8.7109375" style="1" customWidth="1"/>
    <col min="14607" max="14843" width="9.140625" style="1"/>
    <col min="14844" max="14844" width="7.85546875" style="1" customWidth="1"/>
    <col min="14845" max="14845" width="30.85546875" style="1" customWidth="1"/>
    <col min="14846" max="14846" width="7.7109375" style="1" customWidth="1"/>
    <col min="14847" max="14847" width="8.5703125" style="1" customWidth="1"/>
    <col min="14848" max="14849" width="8.42578125" style="1" customWidth="1"/>
    <col min="14850" max="14851" width="7.85546875" style="1" customWidth="1"/>
    <col min="14852" max="14853" width="7.7109375" style="1" customWidth="1"/>
    <col min="14854" max="14854" width="7.85546875" style="1" customWidth="1"/>
    <col min="14855" max="14855" width="7.7109375" style="1" customWidth="1"/>
    <col min="14856" max="14857" width="8.42578125" style="1" customWidth="1"/>
    <col min="14858" max="14859" width="7.7109375" style="1" customWidth="1"/>
    <col min="14860" max="14861" width="8" style="1" customWidth="1"/>
    <col min="14862" max="14862" width="8.7109375" style="1" customWidth="1"/>
    <col min="14863" max="15099" width="9.140625" style="1"/>
    <col min="15100" max="15100" width="7.85546875" style="1" customWidth="1"/>
    <col min="15101" max="15101" width="30.85546875" style="1" customWidth="1"/>
    <col min="15102" max="15102" width="7.7109375" style="1" customWidth="1"/>
    <col min="15103" max="15103" width="8.5703125" style="1" customWidth="1"/>
    <col min="15104" max="15105" width="8.42578125" style="1" customWidth="1"/>
    <col min="15106" max="15107" width="7.85546875" style="1" customWidth="1"/>
    <col min="15108" max="15109" width="7.7109375" style="1" customWidth="1"/>
    <col min="15110" max="15110" width="7.85546875" style="1" customWidth="1"/>
    <col min="15111" max="15111" width="7.7109375" style="1" customWidth="1"/>
    <col min="15112" max="15113" width="8.42578125" style="1" customWidth="1"/>
    <col min="15114" max="15115" width="7.7109375" style="1" customWidth="1"/>
    <col min="15116" max="15117" width="8" style="1" customWidth="1"/>
    <col min="15118" max="15118" width="8.7109375" style="1" customWidth="1"/>
    <col min="15119" max="15355" width="9.140625" style="1"/>
    <col min="15356" max="15356" width="7.85546875" style="1" customWidth="1"/>
    <col min="15357" max="15357" width="30.85546875" style="1" customWidth="1"/>
    <col min="15358" max="15358" width="7.7109375" style="1" customWidth="1"/>
    <col min="15359" max="15359" width="8.5703125" style="1" customWidth="1"/>
    <col min="15360" max="15361" width="8.42578125" style="1" customWidth="1"/>
    <col min="15362" max="15363" width="7.85546875" style="1" customWidth="1"/>
    <col min="15364" max="15365" width="7.7109375" style="1" customWidth="1"/>
    <col min="15366" max="15366" width="7.85546875" style="1" customWidth="1"/>
    <col min="15367" max="15367" width="7.7109375" style="1" customWidth="1"/>
    <col min="15368" max="15369" width="8.42578125" style="1" customWidth="1"/>
    <col min="15370" max="15371" width="7.7109375" style="1" customWidth="1"/>
    <col min="15372" max="15373" width="8" style="1" customWidth="1"/>
    <col min="15374" max="15374" width="8.7109375" style="1" customWidth="1"/>
    <col min="15375" max="15611" width="9.140625" style="1"/>
    <col min="15612" max="15612" width="7.85546875" style="1" customWidth="1"/>
    <col min="15613" max="15613" width="30.85546875" style="1" customWidth="1"/>
    <col min="15614" max="15614" width="7.7109375" style="1" customWidth="1"/>
    <col min="15615" max="15615" width="8.5703125" style="1" customWidth="1"/>
    <col min="15616" max="15617" width="8.42578125" style="1" customWidth="1"/>
    <col min="15618" max="15619" width="7.85546875" style="1" customWidth="1"/>
    <col min="15620" max="15621" width="7.7109375" style="1" customWidth="1"/>
    <col min="15622" max="15622" width="7.85546875" style="1" customWidth="1"/>
    <col min="15623" max="15623" width="7.7109375" style="1" customWidth="1"/>
    <col min="15624" max="15625" width="8.42578125" style="1" customWidth="1"/>
    <col min="15626" max="15627" width="7.7109375" style="1" customWidth="1"/>
    <col min="15628" max="15629" width="8" style="1" customWidth="1"/>
    <col min="15630" max="15630" width="8.7109375" style="1" customWidth="1"/>
    <col min="15631" max="15867" width="9.140625" style="1"/>
    <col min="15868" max="15868" width="7.85546875" style="1" customWidth="1"/>
    <col min="15869" max="15869" width="30.85546875" style="1" customWidth="1"/>
    <col min="15870" max="15870" width="7.7109375" style="1" customWidth="1"/>
    <col min="15871" max="15871" width="8.5703125" style="1" customWidth="1"/>
    <col min="15872" max="15873" width="8.42578125" style="1" customWidth="1"/>
    <col min="15874" max="15875" width="7.85546875" style="1" customWidth="1"/>
    <col min="15876" max="15877" width="7.7109375" style="1" customWidth="1"/>
    <col min="15878" max="15878" width="7.85546875" style="1" customWidth="1"/>
    <col min="15879" max="15879" width="7.7109375" style="1" customWidth="1"/>
    <col min="15880" max="15881" width="8.42578125" style="1" customWidth="1"/>
    <col min="15882" max="15883" width="7.7109375" style="1" customWidth="1"/>
    <col min="15884" max="15885" width="8" style="1" customWidth="1"/>
    <col min="15886" max="15886" width="8.7109375" style="1" customWidth="1"/>
    <col min="15887" max="16123" width="9.140625" style="1"/>
    <col min="16124" max="16124" width="7.85546875" style="1" customWidth="1"/>
    <col min="16125" max="16125" width="30.85546875" style="1" customWidth="1"/>
    <col min="16126" max="16126" width="7.7109375" style="1" customWidth="1"/>
    <col min="16127" max="16127" width="8.5703125" style="1" customWidth="1"/>
    <col min="16128" max="16129" width="8.42578125" style="1" customWidth="1"/>
    <col min="16130" max="16131" width="7.85546875" style="1" customWidth="1"/>
    <col min="16132" max="16133" width="7.7109375" style="1" customWidth="1"/>
    <col min="16134" max="16134" width="7.85546875" style="1" customWidth="1"/>
    <col min="16135" max="16135" width="7.7109375" style="1" customWidth="1"/>
    <col min="16136" max="16137" width="8.42578125" style="1" customWidth="1"/>
    <col min="16138" max="16139" width="7.7109375" style="1" customWidth="1"/>
    <col min="16140" max="16141" width="8" style="1" customWidth="1"/>
    <col min="16142" max="16142" width="8.7109375" style="1" customWidth="1"/>
    <col min="16143" max="16384" width="9.140625" style="1"/>
  </cols>
  <sheetData>
    <row r="1" spans="1:19">
      <c r="A1" s="64"/>
      <c r="B1" s="4"/>
      <c r="C1" s="4"/>
      <c r="D1" s="4"/>
      <c r="E1" s="4"/>
      <c r="F1" s="4"/>
      <c r="G1" s="4"/>
      <c r="H1" s="4"/>
      <c r="I1" s="4"/>
      <c r="J1" s="4"/>
      <c r="K1" s="4"/>
      <c r="L1" s="4"/>
      <c r="M1" s="4"/>
      <c r="N1" s="4"/>
      <c r="O1" s="4"/>
      <c r="P1" s="4"/>
    </row>
    <row r="2" spans="1:19" s="379" customFormat="1">
      <c r="A2" s="408"/>
      <c r="B2" s="431" t="s">
        <v>1552</v>
      </c>
      <c r="C2" s="408"/>
      <c r="D2" s="408"/>
      <c r="E2" s="408"/>
      <c r="F2" s="408"/>
      <c r="G2" s="408"/>
      <c r="H2" s="408"/>
      <c r="I2" s="408"/>
      <c r="J2" s="408"/>
      <c r="K2" s="408"/>
      <c r="L2" s="409" t="s">
        <v>1503</v>
      </c>
      <c r="M2" s="408"/>
      <c r="N2" s="408"/>
      <c r="O2" s="408"/>
      <c r="P2" s="408"/>
    </row>
    <row r="3" spans="1:19" s="380" customFormat="1">
      <c r="A3" s="4"/>
      <c r="B3" s="4"/>
      <c r="C3" s="4"/>
      <c r="D3" s="4"/>
      <c r="E3" s="4"/>
      <c r="F3" s="4"/>
      <c r="G3" s="4"/>
      <c r="H3" s="4"/>
      <c r="I3" s="4"/>
      <c r="J3" s="4"/>
      <c r="K3" s="4"/>
      <c r="L3" s="4"/>
      <c r="M3" s="4"/>
      <c r="N3" s="4"/>
      <c r="O3" s="4"/>
      <c r="P3" s="4"/>
      <c r="S3" s="381"/>
    </row>
    <row r="4" spans="1:19" s="380" customFormat="1">
      <c r="A4" s="64"/>
      <c r="B4" s="4"/>
      <c r="C4" s="4"/>
      <c r="D4" s="4"/>
      <c r="E4" s="4"/>
      <c r="F4" s="4"/>
      <c r="G4" s="4"/>
      <c r="H4" s="4"/>
      <c r="I4" s="4"/>
      <c r="J4" s="4"/>
      <c r="K4" s="4"/>
      <c r="L4" s="4" t="s">
        <v>1522</v>
      </c>
      <c r="M4" s="4"/>
      <c r="N4" s="4"/>
      <c r="O4" s="4"/>
      <c r="P4" s="4"/>
      <c r="S4" s="381"/>
    </row>
    <row r="5" spans="1:19" s="380" customFormat="1">
      <c r="A5" s="64"/>
      <c r="B5" s="4"/>
      <c r="C5" s="4"/>
      <c r="D5" s="4"/>
      <c r="E5" s="4"/>
      <c r="F5" s="4"/>
      <c r="G5" s="4"/>
      <c r="H5" s="4"/>
      <c r="I5" s="4"/>
      <c r="J5" s="4"/>
      <c r="K5" s="4"/>
      <c r="L5" s="4" t="s">
        <v>1523</v>
      </c>
      <c r="M5" s="4"/>
      <c r="N5" s="4"/>
      <c r="O5" s="4"/>
      <c r="P5" s="4"/>
      <c r="S5" s="381"/>
    </row>
    <row r="6" spans="1:19" s="380" customFormat="1">
      <c r="A6" s="583" t="s">
        <v>506</v>
      </c>
      <c r="B6" s="584"/>
      <c r="C6" s="584"/>
      <c r="D6" s="584"/>
      <c r="E6" s="584"/>
      <c r="F6" s="584"/>
      <c r="G6" s="584"/>
      <c r="H6" s="584"/>
      <c r="I6" s="584"/>
      <c r="J6" s="584"/>
      <c r="K6" s="584"/>
      <c r="L6" s="585" t="s">
        <v>1524</v>
      </c>
      <c r="M6" s="4"/>
      <c r="N6" s="4"/>
      <c r="O6" s="4"/>
      <c r="P6" s="4"/>
      <c r="S6" s="381"/>
    </row>
    <row r="7" spans="1:19" s="380" customFormat="1">
      <c r="A7" s="583">
        <f ca="1">YEAR(TODAY())-1</f>
        <v>2015</v>
      </c>
      <c r="B7" s="584"/>
      <c r="C7" s="584"/>
      <c r="D7" s="584"/>
      <c r="E7" s="584"/>
      <c r="F7" s="584"/>
      <c r="G7" s="584"/>
      <c r="H7" s="584"/>
      <c r="I7" s="584"/>
      <c r="J7" s="584"/>
      <c r="K7" s="584"/>
      <c r="L7" s="585" t="s">
        <v>1525</v>
      </c>
      <c r="M7" s="4"/>
      <c r="N7" s="4"/>
      <c r="O7" s="4"/>
      <c r="P7" s="4"/>
      <c r="S7" s="381"/>
    </row>
    <row r="8" spans="1:19">
      <c r="A8" s="64"/>
      <c r="B8" s="4"/>
      <c r="C8" s="4"/>
      <c r="D8" s="4"/>
      <c r="E8" s="4"/>
      <c r="F8" s="4"/>
      <c r="G8" s="4"/>
      <c r="H8" s="4"/>
      <c r="I8" s="4"/>
      <c r="J8" s="4"/>
      <c r="K8" s="4"/>
      <c r="L8" s="4"/>
      <c r="M8" s="4"/>
      <c r="N8" s="4"/>
      <c r="O8" s="4"/>
      <c r="P8" s="4"/>
    </row>
    <row r="9" spans="1:19" ht="13.5" thickBot="1">
      <c r="A9" s="8"/>
      <c r="S9" s="70" t="s">
        <v>160</v>
      </c>
    </row>
    <row r="10" spans="1:19" ht="13.5" hidden="1" thickBot="1"/>
    <row r="11" spans="1:19" ht="11.25" customHeight="1" thickBot="1">
      <c r="A11" s="9" t="s">
        <v>161</v>
      </c>
      <c r="B11" s="10" t="s">
        <v>162</v>
      </c>
      <c r="C11" s="10" t="s">
        <v>163</v>
      </c>
      <c r="D11" s="10" t="s">
        <v>164</v>
      </c>
      <c r="E11" s="10" t="s">
        <v>165</v>
      </c>
      <c r="F11" s="11" t="s">
        <v>166</v>
      </c>
      <c r="G11" s="10" t="s">
        <v>167</v>
      </c>
      <c r="H11" s="10" t="s">
        <v>168</v>
      </c>
      <c r="I11" s="10" t="s">
        <v>169</v>
      </c>
      <c r="J11" s="11" t="s">
        <v>170</v>
      </c>
      <c r="K11" s="10" t="s">
        <v>171</v>
      </c>
      <c r="L11" s="10" t="s">
        <v>172</v>
      </c>
      <c r="M11" s="10" t="s">
        <v>173</v>
      </c>
      <c r="N11" s="11" t="s">
        <v>174</v>
      </c>
      <c r="O11" s="10" t="s">
        <v>175</v>
      </c>
      <c r="P11" s="10" t="s">
        <v>176</v>
      </c>
      <c r="Q11" s="10" t="s">
        <v>177</v>
      </c>
      <c r="R11" s="11" t="s">
        <v>178</v>
      </c>
      <c r="S11" s="11" t="s">
        <v>179</v>
      </c>
    </row>
    <row r="12" spans="1:19">
      <c r="A12" s="12" t="s">
        <v>180</v>
      </c>
      <c r="B12" s="13" t="s">
        <v>181</v>
      </c>
      <c r="C12" s="14">
        <v>809.24</v>
      </c>
      <c r="D12" s="14">
        <v>11050.75</v>
      </c>
      <c r="E12" s="14">
        <v>14737.439999999999</v>
      </c>
      <c r="F12" s="15">
        <f>C12+D12+E12</f>
        <v>26597.43</v>
      </c>
      <c r="G12" s="14">
        <v>7129.21</v>
      </c>
      <c r="H12" s="14">
        <v>10436.76</v>
      </c>
      <c r="I12" s="14">
        <v>5557.89</v>
      </c>
      <c r="J12" s="15">
        <f>G12+H12+I12</f>
        <v>23123.86</v>
      </c>
      <c r="K12" s="14">
        <v>4381.57</v>
      </c>
      <c r="L12" s="14">
        <v>222</v>
      </c>
      <c r="M12" s="14">
        <v>14531.690000000002</v>
      </c>
      <c r="N12" s="15">
        <f>K12+L12+M12</f>
        <v>19135.260000000002</v>
      </c>
      <c r="O12" s="14">
        <v>9178.2200000000012</v>
      </c>
      <c r="P12" s="14">
        <v>7380.6</v>
      </c>
      <c r="Q12" s="14">
        <v>-9220.0900000000074</v>
      </c>
      <c r="R12" s="15">
        <f>O12+P12+Q12</f>
        <v>7338.7299999999923</v>
      </c>
      <c r="S12" s="65">
        <f>+F12+J12+N12+R12</f>
        <v>76195.28</v>
      </c>
    </row>
    <row r="13" spans="1:19">
      <c r="A13" s="16" t="s">
        <v>182</v>
      </c>
      <c r="B13" s="17" t="s">
        <v>374</v>
      </c>
      <c r="C13" s="18">
        <v>0</v>
      </c>
      <c r="D13" s="18">
        <v>0</v>
      </c>
      <c r="E13" s="18">
        <v>0</v>
      </c>
      <c r="F13" s="19">
        <f t="shared" ref="F13:F76" si="0">C13+D13+E13</f>
        <v>0</v>
      </c>
      <c r="G13" s="18">
        <v>0</v>
      </c>
      <c r="H13" s="18">
        <v>0</v>
      </c>
      <c r="I13" s="18">
        <v>0</v>
      </c>
      <c r="J13" s="19">
        <f t="shared" ref="J13:J76" si="1">G13+H13+I13</f>
        <v>0</v>
      </c>
      <c r="K13" s="18">
        <v>0</v>
      </c>
      <c r="L13" s="18">
        <v>0</v>
      </c>
      <c r="M13" s="18">
        <v>0</v>
      </c>
      <c r="N13" s="19">
        <f t="shared" ref="N13:N76" si="2">K13+L13+M13</f>
        <v>0</v>
      </c>
      <c r="O13" s="18">
        <v>0</v>
      </c>
      <c r="P13" s="18">
        <v>0</v>
      </c>
      <c r="Q13" s="18">
        <v>76195.28</v>
      </c>
      <c r="R13" s="19">
        <f t="shared" ref="R13:R76" si="3">O13+P13+Q13</f>
        <v>76195.28</v>
      </c>
      <c r="S13" s="66">
        <f t="shared" ref="S13:S76" si="4">+F13+J13+N13+R13</f>
        <v>76195.28</v>
      </c>
    </row>
    <row r="14" spans="1:19">
      <c r="A14" s="16" t="s">
        <v>183</v>
      </c>
      <c r="B14" s="17" t="s">
        <v>375</v>
      </c>
      <c r="C14" s="18">
        <v>809.24</v>
      </c>
      <c r="D14" s="18">
        <v>1211.74</v>
      </c>
      <c r="E14" s="18">
        <v>11974.24</v>
      </c>
      <c r="F14" s="19">
        <f t="shared" si="0"/>
        <v>13995.22</v>
      </c>
      <c r="G14" s="18">
        <v>6234.21</v>
      </c>
      <c r="H14" s="18">
        <v>10524.83</v>
      </c>
      <c r="I14" s="18">
        <v>5649.89</v>
      </c>
      <c r="J14" s="19">
        <f t="shared" si="1"/>
        <v>22408.93</v>
      </c>
      <c r="K14" s="18">
        <v>4381.57</v>
      </c>
      <c r="L14" s="18">
        <v>222</v>
      </c>
      <c r="M14" s="18">
        <v>9133.1</v>
      </c>
      <c r="N14" s="19">
        <f t="shared" si="2"/>
        <v>13736.67</v>
      </c>
      <c r="O14" s="18">
        <v>4538.71</v>
      </c>
      <c r="P14" s="18">
        <v>7380.6</v>
      </c>
      <c r="Q14" s="18">
        <v>-62060.130000000005</v>
      </c>
      <c r="R14" s="19">
        <f t="shared" si="3"/>
        <v>-50140.820000000007</v>
      </c>
      <c r="S14" s="66">
        <f t="shared" si="4"/>
        <v>0</v>
      </c>
    </row>
    <row r="15" spans="1:19">
      <c r="A15" s="16" t="s">
        <v>184</v>
      </c>
      <c r="B15" s="17" t="s">
        <v>376</v>
      </c>
      <c r="C15" s="18">
        <v>0</v>
      </c>
      <c r="D15" s="18">
        <v>0</v>
      </c>
      <c r="E15" s="18">
        <v>0</v>
      </c>
      <c r="F15" s="19">
        <f t="shared" si="0"/>
        <v>0</v>
      </c>
      <c r="G15" s="18">
        <v>0</v>
      </c>
      <c r="H15" s="18">
        <v>0</v>
      </c>
      <c r="I15" s="18">
        <v>0</v>
      </c>
      <c r="J15" s="19">
        <f t="shared" si="1"/>
        <v>0</v>
      </c>
      <c r="K15" s="18">
        <v>0</v>
      </c>
      <c r="L15" s="18">
        <v>0</v>
      </c>
      <c r="M15" s="18">
        <v>0</v>
      </c>
      <c r="N15" s="19">
        <f t="shared" si="2"/>
        <v>0</v>
      </c>
      <c r="O15" s="18">
        <v>0</v>
      </c>
      <c r="P15" s="18">
        <v>0</v>
      </c>
      <c r="Q15" s="18">
        <v>0</v>
      </c>
      <c r="R15" s="19">
        <f t="shared" si="3"/>
        <v>0</v>
      </c>
      <c r="S15" s="66">
        <f t="shared" si="4"/>
        <v>0</v>
      </c>
    </row>
    <row r="16" spans="1:19">
      <c r="A16" s="16" t="s">
        <v>185</v>
      </c>
      <c r="B16" s="17" t="s">
        <v>377</v>
      </c>
      <c r="C16" s="18">
        <v>0</v>
      </c>
      <c r="D16" s="18">
        <v>9839.01</v>
      </c>
      <c r="E16" s="18">
        <v>2992.4</v>
      </c>
      <c r="F16" s="19">
        <f t="shared" si="0"/>
        <v>12831.41</v>
      </c>
      <c r="G16" s="18">
        <v>895</v>
      </c>
      <c r="H16" s="18">
        <v>0</v>
      </c>
      <c r="I16" s="18">
        <v>0</v>
      </c>
      <c r="J16" s="19">
        <f t="shared" si="1"/>
        <v>895</v>
      </c>
      <c r="K16" s="18">
        <v>0</v>
      </c>
      <c r="L16" s="18">
        <v>0</v>
      </c>
      <c r="M16" s="18">
        <v>5435.39</v>
      </c>
      <c r="N16" s="19">
        <f t="shared" si="2"/>
        <v>5435.39</v>
      </c>
      <c r="O16" s="18">
        <v>4639.51</v>
      </c>
      <c r="P16" s="18">
        <v>0</v>
      </c>
      <c r="Q16" s="18">
        <v>-23801.31</v>
      </c>
      <c r="R16" s="19">
        <f t="shared" si="3"/>
        <v>-19161.800000000003</v>
      </c>
      <c r="S16" s="66">
        <f t="shared" si="4"/>
        <v>0</v>
      </c>
    </row>
    <row r="17" spans="1:19">
      <c r="A17" s="16" t="s">
        <v>186</v>
      </c>
      <c r="B17" s="17" t="s">
        <v>378</v>
      </c>
      <c r="C17" s="18">
        <v>0</v>
      </c>
      <c r="D17" s="18">
        <v>0</v>
      </c>
      <c r="E17" s="18">
        <v>-229.2</v>
      </c>
      <c r="F17" s="19">
        <f t="shared" si="0"/>
        <v>-229.2</v>
      </c>
      <c r="G17" s="18">
        <v>0</v>
      </c>
      <c r="H17" s="18">
        <v>-88.07</v>
      </c>
      <c r="I17" s="18">
        <v>-92</v>
      </c>
      <c r="J17" s="19">
        <f t="shared" si="1"/>
        <v>-180.07</v>
      </c>
      <c r="K17" s="18">
        <v>0</v>
      </c>
      <c r="L17" s="18">
        <v>0</v>
      </c>
      <c r="M17" s="18">
        <v>-36.799999999999997</v>
      </c>
      <c r="N17" s="19">
        <f t="shared" si="2"/>
        <v>-36.799999999999997</v>
      </c>
      <c r="O17" s="18">
        <v>0</v>
      </c>
      <c r="P17" s="18">
        <v>0</v>
      </c>
      <c r="Q17" s="18">
        <v>446.07</v>
      </c>
      <c r="R17" s="19">
        <f t="shared" si="3"/>
        <v>446.07</v>
      </c>
      <c r="S17" s="66">
        <f t="shared" si="4"/>
        <v>0</v>
      </c>
    </row>
    <row r="18" spans="1:19" ht="13.5" thickBot="1">
      <c r="A18" s="16" t="s">
        <v>187</v>
      </c>
      <c r="B18" s="17" t="s">
        <v>379</v>
      </c>
      <c r="C18" s="18">
        <v>0</v>
      </c>
      <c r="D18" s="18">
        <v>0</v>
      </c>
      <c r="E18" s="18">
        <v>0</v>
      </c>
      <c r="F18" s="19">
        <f t="shared" si="0"/>
        <v>0</v>
      </c>
      <c r="G18" s="18">
        <v>0</v>
      </c>
      <c r="H18" s="18">
        <v>0</v>
      </c>
      <c r="I18" s="18">
        <v>0</v>
      </c>
      <c r="J18" s="19">
        <f t="shared" si="1"/>
        <v>0</v>
      </c>
      <c r="K18" s="18">
        <v>0</v>
      </c>
      <c r="L18" s="18">
        <v>0</v>
      </c>
      <c r="M18" s="18">
        <v>0</v>
      </c>
      <c r="N18" s="19">
        <f t="shared" si="2"/>
        <v>0</v>
      </c>
      <c r="O18" s="18">
        <v>0</v>
      </c>
      <c r="P18" s="18">
        <v>0</v>
      </c>
      <c r="Q18" s="18">
        <v>0</v>
      </c>
      <c r="R18" s="19">
        <f t="shared" si="3"/>
        <v>0</v>
      </c>
      <c r="S18" s="66">
        <f t="shared" si="4"/>
        <v>0</v>
      </c>
    </row>
    <row r="19" spans="1:19" ht="13.5" thickBot="1">
      <c r="A19" s="20">
        <v>62</v>
      </c>
      <c r="B19" s="21" t="s">
        <v>188</v>
      </c>
      <c r="C19" s="22">
        <v>2117.13</v>
      </c>
      <c r="D19" s="22">
        <v>937.46</v>
      </c>
      <c r="E19" s="22">
        <v>1987.82</v>
      </c>
      <c r="F19" s="23">
        <f t="shared" si="0"/>
        <v>5042.41</v>
      </c>
      <c r="G19" s="22">
        <v>1289.8200000000002</v>
      </c>
      <c r="H19" s="22">
        <v>1108.0800000000002</v>
      </c>
      <c r="I19" s="22">
        <v>1769.78</v>
      </c>
      <c r="J19" s="23">
        <f t="shared" si="1"/>
        <v>4167.68</v>
      </c>
      <c r="K19" s="22">
        <v>1005.0100000000001</v>
      </c>
      <c r="L19" s="22">
        <v>1037.07</v>
      </c>
      <c r="M19" s="22">
        <v>2508.6999999999998</v>
      </c>
      <c r="N19" s="23">
        <f t="shared" si="2"/>
        <v>4550.78</v>
      </c>
      <c r="O19" s="22">
        <v>948.33</v>
      </c>
      <c r="P19" s="22">
        <v>931.62000000000012</v>
      </c>
      <c r="Q19" s="22">
        <v>1294.81</v>
      </c>
      <c r="R19" s="23">
        <f t="shared" si="3"/>
        <v>3174.76</v>
      </c>
      <c r="S19" s="67">
        <f t="shared" si="4"/>
        <v>16935.629999999997</v>
      </c>
    </row>
    <row r="20" spans="1:19">
      <c r="A20" s="24">
        <v>622</v>
      </c>
      <c r="B20" s="25" t="s">
        <v>189</v>
      </c>
      <c r="C20" s="26">
        <v>2117.13</v>
      </c>
      <c r="D20" s="26">
        <v>937.46</v>
      </c>
      <c r="E20" s="26">
        <v>1987.82</v>
      </c>
      <c r="F20" s="15">
        <f t="shared" si="0"/>
        <v>5042.41</v>
      </c>
      <c r="G20" s="26">
        <v>1289.8200000000002</v>
      </c>
      <c r="H20" s="26">
        <v>1108.0800000000002</v>
      </c>
      <c r="I20" s="26">
        <v>1769.78</v>
      </c>
      <c r="J20" s="15">
        <f t="shared" si="1"/>
        <v>4167.68</v>
      </c>
      <c r="K20" s="26">
        <v>1005.0100000000001</v>
      </c>
      <c r="L20" s="26">
        <v>1037.07</v>
      </c>
      <c r="M20" s="26">
        <v>2508.6999999999998</v>
      </c>
      <c r="N20" s="15">
        <f t="shared" si="2"/>
        <v>4550.78</v>
      </c>
      <c r="O20" s="26">
        <v>948.33</v>
      </c>
      <c r="P20" s="26">
        <v>931.62000000000012</v>
      </c>
      <c r="Q20" s="26">
        <v>1294.81</v>
      </c>
      <c r="R20" s="15">
        <f t="shared" si="3"/>
        <v>3174.76</v>
      </c>
      <c r="S20" s="65">
        <f t="shared" si="4"/>
        <v>16935.629999999997</v>
      </c>
    </row>
    <row r="21" spans="1:19">
      <c r="A21" s="27">
        <v>62211</v>
      </c>
      <c r="B21" s="28" t="s">
        <v>190</v>
      </c>
      <c r="C21" s="26">
        <v>141.16999999999999</v>
      </c>
      <c r="D21" s="26">
        <v>143.22999999999999</v>
      </c>
      <c r="E21" s="26">
        <v>192.57</v>
      </c>
      <c r="F21" s="29">
        <f t="shared" si="0"/>
        <v>476.96999999999997</v>
      </c>
      <c r="G21" s="26">
        <v>152.59</v>
      </c>
      <c r="H21" s="26">
        <v>155.58000000000001</v>
      </c>
      <c r="I21" s="26">
        <v>144.19</v>
      </c>
      <c r="J21" s="29">
        <f t="shared" si="1"/>
        <v>452.36</v>
      </c>
      <c r="K21" s="26">
        <v>147.18</v>
      </c>
      <c r="L21" s="26">
        <v>153.65</v>
      </c>
      <c r="M21" s="26">
        <v>110.22</v>
      </c>
      <c r="N21" s="29">
        <f t="shared" si="2"/>
        <v>411.05000000000007</v>
      </c>
      <c r="O21" s="26">
        <v>140.52000000000001</v>
      </c>
      <c r="P21" s="26">
        <v>147.47</v>
      </c>
      <c r="Q21" s="26">
        <v>141.59</v>
      </c>
      <c r="R21" s="29">
        <f t="shared" si="3"/>
        <v>429.58000000000004</v>
      </c>
      <c r="S21" s="68">
        <f t="shared" si="4"/>
        <v>1769.96</v>
      </c>
    </row>
    <row r="22" spans="1:19">
      <c r="A22" s="30" t="s">
        <v>191</v>
      </c>
      <c r="B22" s="17" t="s">
        <v>380</v>
      </c>
      <c r="C22" s="18">
        <v>141.16999999999999</v>
      </c>
      <c r="D22" s="18">
        <v>143.22999999999999</v>
      </c>
      <c r="E22" s="18">
        <v>192.57</v>
      </c>
      <c r="F22" s="19">
        <f t="shared" si="0"/>
        <v>476.96999999999997</v>
      </c>
      <c r="G22" s="18">
        <v>152.59</v>
      </c>
      <c r="H22" s="18">
        <v>155.58000000000001</v>
      </c>
      <c r="I22" s="18">
        <v>144.19</v>
      </c>
      <c r="J22" s="19">
        <f t="shared" si="1"/>
        <v>452.36</v>
      </c>
      <c r="K22" s="18">
        <v>147.18</v>
      </c>
      <c r="L22" s="18">
        <v>153.65</v>
      </c>
      <c r="M22" s="18">
        <v>110.22</v>
      </c>
      <c r="N22" s="19">
        <f t="shared" si="2"/>
        <v>411.05000000000007</v>
      </c>
      <c r="O22" s="18">
        <v>140.52000000000001</v>
      </c>
      <c r="P22" s="18">
        <v>147.47</v>
      </c>
      <c r="Q22" s="18">
        <v>141.59</v>
      </c>
      <c r="R22" s="19">
        <f t="shared" si="3"/>
        <v>429.58000000000004</v>
      </c>
      <c r="S22" s="66">
        <f t="shared" si="4"/>
        <v>1769.96</v>
      </c>
    </row>
    <row r="23" spans="1:19">
      <c r="A23" s="30" t="s">
        <v>192</v>
      </c>
      <c r="B23" s="17" t="s">
        <v>381</v>
      </c>
      <c r="C23" s="18">
        <v>0</v>
      </c>
      <c r="D23" s="18">
        <v>0</v>
      </c>
      <c r="E23" s="18">
        <v>0</v>
      </c>
      <c r="F23" s="19">
        <f t="shared" si="0"/>
        <v>0</v>
      </c>
      <c r="G23" s="18">
        <v>0</v>
      </c>
      <c r="H23" s="18">
        <v>0</v>
      </c>
      <c r="I23" s="18">
        <v>0</v>
      </c>
      <c r="J23" s="19">
        <f t="shared" si="1"/>
        <v>0</v>
      </c>
      <c r="K23" s="18">
        <v>0</v>
      </c>
      <c r="L23" s="18">
        <v>0</v>
      </c>
      <c r="M23" s="18">
        <v>0</v>
      </c>
      <c r="N23" s="19">
        <f t="shared" si="2"/>
        <v>0</v>
      </c>
      <c r="O23" s="18">
        <v>0</v>
      </c>
      <c r="P23" s="18">
        <v>0</v>
      </c>
      <c r="Q23" s="18">
        <v>0</v>
      </c>
      <c r="R23" s="19">
        <f t="shared" si="3"/>
        <v>0</v>
      </c>
      <c r="S23" s="66">
        <f t="shared" si="4"/>
        <v>0</v>
      </c>
    </row>
    <row r="24" spans="1:19">
      <c r="A24" s="27">
        <v>62212</v>
      </c>
      <c r="B24" s="28" t="s">
        <v>193</v>
      </c>
      <c r="C24" s="26">
        <v>0</v>
      </c>
      <c r="D24" s="26">
        <v>0</v>
      </c>
      <c r="E24" s="26">
        <v>161.79</v>
      </c>
      <c r="F24" s="29">
        <f t="shared" si="0"/>
        <v>161.79</v>
      </c>
      <c r="G24" s="26">
        <v>0</v>
      </c>
      <c r="H24" s="26">
        <v>0</v>
      </c>
      <c r="I24" s="26">
        <v>267.57</v>
      </c>
      <c r="J24" s="29">
        <f t="shared" si="1"/>
        <v>267.57</v>
      </c>
      <c r="K24" s="26">
        <v>0</v>
      </c>
      <c r="L24" s="26">
        <v>0</v>
      </c>
      <c r="M24" s="26">
        <v>209.85</v>
      </c>
      <c r="N24" s="29">
        <f t="shared" si="2"/>
        <v>209.85</v>
      </c>
      <c r="O24" s="26">
        <v>0</v>
      </c>
      <c r="P24" s="26">
        <v>0</v>
      </c>
      <c r="Q24" s="26">
        <v>275</v>
      </c>
      <c r="R24" s="29">
        <f t="shared" si="3"/>
        <v>275</v>
      </c>
      <c r="S24" s="68">
        <f t="shared" si="4"/>
        <v>914.21</v>
      </c>
    </row>
    <row r="25" spans="1:19">
      <c r="A25" s="30" t="s">
        <v>194</v>
      </c>
      <c r="B25" s="17" t="s">
        <v>382</v>
      </c>
      <c r="C25" s="18">
        <v>0</v>
      </c>
      <c r="D25" s="18">
        <v>0</v>
      </c>
      <c r="E25" s="18">
        <v>161.79</v>
      </c>
      <c r="F25" s="19">
        <f t="shared" si="0"/>
        <v>161.79</v>
      </c>
      <c r="G25" s="18">
        <v>0</v>
      </c>
      <c r="H25" s="18">
        <v>0</v>
      </c>
      <c r="I25" s="18">
        <v>267.57</v>
      </c>
      <c r="J25" s="19">
        <f t="shared" si="1"/>
        <v>267.57</v>
      </c>
      <c r="K25" s="18">
        <v>0</v>
      </c>
      <c r="L25" s="18">
        <v>0</v>
      </c>
      <c r="M25" s="18">
        <v>209.85</v>
      </c>
      <c r="N25" s="19">
        <f t="shared" si="2"/>
        <v>209.85</v>
      </c>
      <c r="O25" s="18">
        <v>0</v>
      </c>
      <c r="P25" s="18">
        <v>0</v>
      </c>
      <c r="Q25" s="18">
        <v>275</v>
      </c>
      <c r="R25" s="19">
        <f t="shared" si="3"/>
        <v>275</v>
      </c>
      <c r="S25" s="66">
        <f t="shared" si="4"/>
        <v>914.21</v>
      </c>
    </row>
    <row r="26" spans="1:19">
      <c r="A26" s="30" t="s">
        <v>195</v>
      </c>
      <c r="B26" s="17" t="s">
        <v>383</v>
      </c>
      <c r="C26" s="18">
        <v>0</v>
      </c>
      <c r="D26" s="18">
        <v>0</v>
      </c>
      <c r="E26" s="18">
        <v>0</v>
      </c>
      <c r="F26" s="19">
        <f t="shared" si="0"/>
        <v>0</v>
      </c>
      <c r="G26" s="18">
        <v>0</v>
      </c>
      <c r="H26" s="18">
        <v>0</v>
      </c>
      <c r="I26" s="18">
        <v>0</v>
      </c>
      <c r="J26" s="19">
        <f t="shared" si="1"/>
        <v>0</v>
      </c>
      <c r="K26" s="18">
        <v>0</v>
      </c>
      <c r="L26" s="18">
        <v>0</v>
      </c>
      <c r="M26" s="18">
        <v>0</v>
      </c>
      <c r="N26" s="19">
        <f t="shared" si="2"/>
        <v>0</v>
      </c>
      <c r="O26" s="18">
        <v>0</v>
      </c>
      <c r="P26" s="18">
        <v>0</v>
      </c>
      <c r="Q26" s="18">
        <v>0</v>
      </c>
      <c r="R26" s="19">
        <f t="shared" si="3"/>
        <v>0</v>
      </c>
      <c r="S26" s="66">
        <f t="shared" si="4"/>
        <v>0</v>
      </c>
    </row>
    <row r="27" spans="1:19">
      <c r="A27" s="27">
        <v>62213</v>
      </c>
      <c r="B27" s="28" t="s">
        <v>196</v>
      </c>
      <c r="C27" s="26">
        <v>18.71</v>
      </c>
      <c r="D27" s="26">
        <v>0</v>
      </c>
      <c r="E27" s="26">
        <v>18.440000000000001</v>
      </c>
      <c r="F27" s="29">
        <f t="shared" si="0"/>
        <v>37.150000000000006</v>
      </c>
      <c r="G27" s="26">
        <v>0</v>
      </c>
      <c r="H27" s="26">
        <v>0</v>
      </c>
      <c r="I27" s="26">
        <v>17.559999999999999</v>
      </c>
      <c r="J27" s="29">
        <f t="shared" si="1"/>
        <v>17.559999999999999</v>
      </c>
      <c r="K27" s="26">
        <v>18.850000000000001</v>
      </c>
      <c r="L27" s="26">
        <v>0</v>
      </c>
      <c r="M27" s="26">
        <v>19.63</v>
      </c>
      <c r="N27" s="29">
        <f t="shared" si="2"/>
        <v>38.480000000000004</v>
      </c>
      <c r="O27" s="26">
        <v>0</v>
      </c>
      <c r="P27" s="26">
        <v>20.27</v>
      </c>
      <c r="Q27" s="26">
        <v>0</v>
      </c>
      <c r="R27" s="29">
        <f t="shared" si="3"/>
        <v>20.27</v>
      </c>
      <c r="S27" s="68">
        <f t="shared" si="4"/>
        <v>113.46000000000001</v>
      </c>
    </row>
    <row r="28" spans="1:19">
      <c r="A28" s="30" t="s">
        <v>197</v>
      </c>
      <c r="B28" s="17" t="s">
        <v>384</v>
      </c>
      <c r="C28" s="18">
        <v>18.71</v>
      </c>
      <c r="D28" s="18">
        <v>0</v>
      </c>
      <c r="E28" s="18">
        <v>18.440000000000001</v>
      </c>
      <c r="F28" s="19">
        <f t="shared" si="0"/>
        <v>37.150000000000006</v>
      </c>
      <c r="G28" s="18">
        <v>0</v>
      </c>
      <c r="H28" s="18">
        <v>0</v>
      </c>
      <c r="I28" s="18">
        <v>17.559999999999999</v>
      </c>
      <c r="J28" s="19">
        <f t="shared" si="1"/>
        <v>17.559999999999999</v>
      </c>
      <c r="K28" s="18">
        <v>18.850000000000001</v>
      </c>
      <c r="L28" s="18">
        <v>0</v>
      </c>
      <c r="M28" s="18">
        <v>19.63</v>
      </c>
      <c r="N28" s="19">
        <f t="shared" si="2"/>
        <v>38.480000000000004</v>
      </c>
      <c r="O28" s="18">
        <v>0</v>
      </c>
      <c r="P28" s="18">
        <v>20.27</v>
      </c>
      <c r="Q28" s="18">
        <v>0</v>
      </c>
      <c r="R28" s="19">
        <f t="shared" si="3"/>
        <v>20.27</v>
      </c>
      <c r="S28" s="66">
        <f t="shared" si="4"/>
        <v>113.46000000000001</v>
      </c>
    </row>
    <row r="29" spans="1:19">
      <c r="A29" s="16" t="s">
        <v>198</v>
      </c>
      <c r="B29" s="17" t="s">
        <v>385</v>
      </c>
      <c r="C29" s="18">
        <v>0</v>
      </c>
      <c r="D29" s="18">
        <v>0</v>
      </c>
      <c r="E29" s="18">
        <v>0</v>
      </c>
      <c r="F29" s="19">
        <f t="shared" si="0"/>
        <v>0</v>
      </c>
      <c r="G29" s="18">
        <v>0</v>
      </c>
      <c r="H29" s="18">
        <v>0</v>
      </c>
      <c r="I29" s="18">
        <v>0</v>
      </c>
      <c r="J29" s="19">
        <f t="shared" si="1"/>
        <v>0</v>
      </c>
      <c r="K29" s="18">
        <v>0</v>
      </c>
      <c r="L29" s="18">
        <v>0</v>
      </c>
      <c r="M29" s="18">
        <v>0</v>
      </c>
      <c r="N29" s="19">
        <f t="shared" si="2"/>
        <v>0</v>
      </c>
      <c r="O29" s="18">
        <v>0</v>
      </c>
      <c r="P29" s="18">
        <v>0</v>
      </c>
      <c r="Q29" s="18">
        <v>0</v>
      </c>
      <c r="R29" s="19">
        <f t="shared" si="3"/>
        <v>0</v>
      </c>
      <c r="S29" s="66">
        <f t="shared" si="4"/>
        <v>0</v>
      </c>
    </row>
    <row r="30" spans="1:19">
      <c r="A30" s="30" t="s">
        <v>199</v>
      </c>
      <c r="B30" s="17" t="s">
        <v>386</v>
      </c>
      <c r="C30" s="18">
        <v>0</v>
      </c>
      <c r="D30" s="18">
        <v>0</v>
      </c>
      <c r="E30" s="18">
        <v>0</v>
      </c>
      <c r="F30" s="19">
        <f t="shared" si="0"/>
        <v>0</v>
      </c>
      <c r="G30" s="18">
        <v>0</v>
      </c>
      <c r="H30" s="18">
        <v>0</v>
      </c>
      <c r="I30" s="18">
        <v>0</v>
      </c>
      <c r="J30" s="19">
        <f t="shared" si="1"/>
        <v>0</v>
      </c>
      <c r="K30" s="18">
        <v>0</v>
      </c>
      <c r="L30" s="18">
        <v>0</v>
      </c>
      <c r="M30" s="18">
        <v>0</v>
      </c>
      <c r="N30" s="19">
        <f t="shared" si="2"/>
        <v>0</v>
      </c>
      <c r="O30" s="18">
        <v>0</v>
      </c>
      <c r="P30" s="18">
        <v>0</v>
      </c>
      <c r="Q30" s="18">
        <v>0</v>
      </c>
      <c r="R30" s="19">
        <f t="shared" si="3"/>
        <v>0</v>
      </c>
      <c r="S30" s="66">
        <f t="shared" si="4"/>
        <v>0</v>
      </c>
    </row>
    <row r="31" spans="1:19">
      <c r="A31" s="30" t="s">
        <v>200</v>
      </c>
      <c r="B31" s="17" t="s">
        <v>387</v>
      </c>
      <c r="C31" s="18">
        <v>0</v>
      </c>
      <c r="D31" s="18">
        <v>0</v>
      </c>
      <c r="E31" s="18">
        <v>0</v>
      </c>
      <c r="F31" s="19">
        <f t="shared" si="0"/>
        <v>0</v>
      </c>
      <c r="G31" s="18">
        <v>0</v>
      </c>
      <c r="H31" s="18">
        <v>0</v>
      </c>
      <c r="I31" s="18">
        <v>0</v>
      </c>
      <c r="J31" s="19">
        <f t="shared" si="1"/>
        <v>0</v>
      </c>
      <c r="K31" s="18">
        <v>0</v>
      </c>
      <c r="L31" s="18">
        <v>0</v>
      </c>
      <c r="M31" s="18">
        <v>0</v>
      </c>
      <c r="N31" s="19">
        <f t="shared" si="2"/>
        <v>0</v>
      </c>
      <c r="O31" s="18">
        <v>0</v>
      </c>
      <c r="P31" s="18">
        <v>0</v>
      </c>
      <c r="Q31" s="18">
        <v>0</v>
      </c>
      <c r="R31" s="19">
        <f t="shared" si="3"/>
        <v>0</v>
      </c>
      <c r="S31" s="66">
        <f t="shared" si="4"/>
        <v>0</v>
      </c>
    </row>
    <row r="32" spans="1:19">
      <c r="A32" s="30" t="s">
        <v>201</v>
      </c>
      <c r="B32" s="17" t="s">
        <v>388</v>
      </c>
      <c r="C32" s="18">
        <v>0</v>
      </c>
      <c r="D32" s="18">
        <v>0</v>
      </c>
      <c r="E32" s="18">
        <v>0</v>
      </c>
      <c r="F32" s="19">
        <f t="shared" si="0"/>
        <v>0</v>
      </c>
      <c r="G32" s="18">
        <v>0</v>
      </c>
      <c r="H32" s="18">
        <v>0</v>
      </c>
      <c r="I32" s="18">
        <v>0</v>
      </c>
      <c r="J32" s="19">
        <f t="shared" si="1"/>
        <v>0</v>
      </c>
      <c r="K32" s="18">
        <v>0</v>
      </c>
      <c r="L32" s="18">
        <v>0</v>
      </c>
      <c r="M32" s="18">
        <v>0</v>
      </c>
      <c r="N32" s="19">
        <f t="shared" si="2"/>
        <v>0</v>
      </c>
      <c r="O32" s="18">
        <v>0</v>
      </c>
      <c r="P32" s="18">
        <v>0</v>
      </c>
      <c r="Q32" s="18">
        <v>0</v>
      </c>
      <c r="R32" s="19">
        <f t="shared" si="3"/>
        <v>0</v>
      </c>
      <c r="S32" s="66">
        <f t="shared" si="4"/>
        <v>0</v>
      </c>
    </row>
    <row r="33" spans="1:19">
      <c r="A33" s="27">
        <v>62217</v>
      </c>
      <c r="B33" s="28" t="s">
        <v>202</v>
      </c>
      <c r="C33" s="26">
        <v>16.75</v>
      </c>
      <c r="D33" s="26">
        <v>14.34</v>
      </c>
      <c r="E33" s="26">
        <v>4.71</v>
      </c>
      <c r="F33" s="29">
        <f t="shared" si="0"/>
        <v>35.799999999999997</v>
      </c>
      <c r="G33" s="26">
        <v>6.5</v>
      </c>
      <c r="H33" s="26">
        <v>12.42</v>
      </c>
      <c r="I33" s="26">
        <v>0</v>
      </c>
      <c r="J33" s="29">
        <f t="shared" si="1"/>
        <v>18.920000000000002</v>
      </c>
      <c r="K33" s="26">
        <v>1.87</v>
      </c>
      <c r="L33" s="26">
        <v>0</v>
      </c>
      <c r="M33" s="26">
        <v>106.56</v>
      </c>
      <c r="N33" s="29">
        <f t="shared" si="2"/>
        <v>108.43</v>
      </c>
      <c r="O33" s="26">
        <v>4.2</v>
      </c>
      <c r="P33" s="26">
        <v>0</v>
      </c>
      <c r="Q33" s="26">
        <v>0</v>
      </c>
      <c r="R33" s="29">
        <f t="shared" si="3"/>
        <v>4.2</v>
      </c>
      <c r="S33" s="68">
        <f t="shared" si="4"/>
        <v>167.35</v>
      </c>
    </row>
    <row r="34" spans="1:19">
      <c r="A34" s="30" t="s">
        <v>203</v>
      </c>
      <c r="B34" s="17" t="s">
        <v>389</v>
      </c>
      <c r="C34" s="18">
        <v>16.75</v>
      </c>
      <c r="D34" s="18">
        <v>14.34</v>
      </c>
      <c r="E34" s="18">
        <v>4.71</v>
      </c>
      <c r="F34" s="19">
        <f t="shared" si="0"/>
        <v>35.799999999999997</v>
      </c>
      <c r="G34" s="18">
        <v>6.5</v>
      </c>
      <c r="H34" s="18">
        <v>12.42</v>
      </c>
      <c r="I34" s="18">
        <v>0</v>
      </c>
      <c r="J34" s="19">
        <f t="shared" si="1"/>
        <v>18.920000000000002</v>
      </c>
      <c r="K34" s="18">
        <v>1.87</v>
      </c>
      <c r="L34" s="18">
        <v>0</v>
      </c>
      <c r="M34" s="18">
        <v>31.56</v>
      </c>
      <c r="N34" s="19">
        <f t="shared" si="2"/>
        <v>33.43</v>
      </c>
      <c r="O34" s="18">
        <v>4.2</v>
      </c>
      <c r="P34" s="18">
        <v>0</v>
      </c>
      <c r="Q34" s="18">
        <v>0</v>
      </c>
      <c r="R34" s="19">
        <f t="shared" si="3"/>
        <v>4.2</v>
      </c>
      <c r="S34" s="66">
        <f t="shared" si="4"/>
        <v>92.350000000000009</v>
      </c>
    </row>
    <row r="35" spans="1:19">
      <c r="A35" s="30" t="s">
        <v>204</v>
      </c>
      <c r="B35" s="17" t="s">
        <v>390</v>
      </c>
      <c r="C35" s="18">
        <v>0</v>
      </c>
      <c r="D35" s="18">
        <v>0</v>
      </c>
      <c r="E35" s="18">
        <v>0</v>
      </c>
      <c r="F35" s="19">
        <f t="shared" si="0"/>
        <v>0</v>
      </c>
      <c r="G35" s="18">
        <v>0</v>
      </c>
      <c r="H35" s="18">
        <v>0</v>
      </c>
      <c r="I35" s="18">
        <v>0</v>
      </c>
      <c r="J35" s="19">
        <f t="shared" si="1"/>
        <v>0</v>
      </c>
      <c r="K35" s="18">
        <v>0</v>
      </c>
      <c r="L35" s="18">
        <v>0</v>
      </c>
      <c r="M35" s="18">
        <v>75</v>
      </c>
      <c r="N35" s="19">
        <f t="shared" si="2"/>
        <v>75</v>
      </c>
      <c r="O35" s="18">
        <v>0</v>
      </c>
      <c r="P35" s="18">
        <v>0</v>
      </c>
      <c r="Q35" s="18">
        <v>0</v>
      </c>
      <c r="R35" s="19">
        <f t="shared" si="3"/>
        <v>0</v>
      </c>
      <c r="S35" s="66">
        <f t="shared" si="4"/>
        <v>75</v>
      </c>
    </row>
    <row r="36" spans="1:19">
      <c r="A36" s="27">
        <v>62218</v>
      </c>
      <c r="B36" s="28" t="s">
        <v>205</v>
      </c>
      <c r="C36" s="26">
        <v>0</v>
      </c>
      <c r="D36" s="26">
        <v>0</v>
      </c>
      <c r="E36" s="26">
        <v>0</v>
      </c>
      <c r="F36" s="29">
        <f t="shared" si="0"/>
        <v>0</v>
      </c>
      <c r="G36" s="26">
        <v>0</v>
      </c>
      <c r="H36" s="26">
        <v>0</v>
      </c>
      <c r="I36" s="26">
        <v>0</v>
      </c>
      <c r="J36" s="29">
        <f t="shared" si="1"/>
        <v>0</v>
      </c>
      <c r="K36" s="26">
        <v>0</v>
      </c>
      <c r="L36" s="26">
        <v>0</v>
      </c>
      <c r="M36" s="26">
        <v>0</v>
      </c>
      <c r="N36" s="29">
        <f t="shared" si="2"/>
        <v>0</v>
      </c>
      <c r="O36" s="26">
        <v>0</v>
      </c>
      <c r="P36" s="26">
        <v>0</v>
      </c>
      <c r="Q36" s="26">
        <v>13.98</v>
      </c>
      <c r="R36" s="29">
        <f t="shared" si="3"/>
        <v>13.98</v>
      </c>
      <c r="S36" s="68">
        <f t="shared" si="4"/>
        <v>13.98</v>
      </c>
    </row>
    <row r="37" spans="1:19">
      <c r="A37" s="31" t="s">
        <v>206</v>
      </c>
      <c r="B37" s="32" t="s">
        <v>391</v>
      </c>
      <c r="C37" s="33">
        <v>0</v>
      </c>
      <c r="D37" s="33">
        <v>0</v>
      </c>
      <c r="E37" s="33">
        <v>0</v>
      </c>
      <c r="F37" s="34">
        <f t="shared" si="0"/>
        <v>0</v>
      </c>
      <c r="G37" s="33">
        <v>0</v>
      </c>
      <c r="H37" s="33">
        <v>0</v>
      </c>
      <c r="I37" s="33">
        <v>0</v>
      </c>
      <c r="J37" s="34">
        <f t="shared" si="1"/>
        <v>0</v>
      </c>
      <c r="K37" s="33">
        <v>0</v>
      </c>
      <c r="L37" s="33">
        <v>0</v>
      </c>
      <c r="M37" s="33">
        <v>0</v>
      </c>
      <c r="N37" s="34">
        <f t="shared" si="2"/>
        <v>0</v>
      </c>
      <c r="O37" s="33">
        <v>0</v>
      </c>
      <c r="P37" s="33">
        <v>0</v>
      </c>
      <c r="Q37" s="33">
        <v>13.98</v>
      </c>
      <c r="R37" s="34">
        <f t="shared" si="3"/>
        <v>13.98</v>
      </c>
      <c r="S37" s="69">
        <f t="shared" si="4"/>
        <v>13.98</v>
      </c>
    </row>
    <row r="38" spans="1:19">
      <c r="A38" s="27">
        <v>62219</v>
      </c>
      <c r="B38" s="28" t="s">
        <v>207</v>
      </c>
      <c r="C38" s="26">
        <v>1361.56</v>
      </c>
      <c r="D38" s="26">
        <v>705.97</v>
      </c>
      <c r="E38" s="26">
        <v>705.97</v>
      </c>
      <c r="F38" s="29">
        <f t="shared" si="0"/>
        <v>2773.5</v>
      </c>
      <c r="G38" s="26">
        <v>705.97</v>
      </c>
      <c r="H38" s="26">
        <v>705.97</v>
      </c>
      <c r="I38" s="26">
        <v>705.97</v>
      </c>
      <c r="J38" s="29">
        <f t="shared" si="1"/>
        <v>2117.91</v>
      </c>
      <c r="K38" s="26">
        <v>705.97</v>
      </c>
      <c r="L38" s="26">
        <v>705.97</v>
      </c>
      <c r="M38" s="26">
        <v>705.97</v>
      </c>
      <c r="N38" s="29">
        <f t="shared" si="2"/>
        <v>2117.91</v>
      </c>
      <c r="O38" s="26">
        <v>705.97</v>
      </c>
      <c r="P38" s="26">
        <v>705.97</v>
      </c>
      <c r="Q38" s="26">
        <v>0</v>
      </c>
      <c r="R38" s="29">
        <f t="shared" si="3"/>
        <v>1411.94</v>
      </c>
      <c r="S38" s="68">
        <f t="shared" si="4"/>
        <v>8421.26</v>
      </c>
    </row>
    <row r="39" spans="1:19">
      <c r="A39" s="31" t="s">
        <v>208</v>
      </c>
      <c r="B39" s="32" t="s">
        <v>392</v>
      </c>
      <c r="C39" s="33">
        <v>1361.56</v>
      </c>
      <c r="D39" s="33">
        <v>705.97</v>
      </c>
      <c r="E39" s="33">
        <v>705.97</v>
      </c>
      <c r="F39" s="34">
        <f t="shared" si="0"/>
        <v>2773.5</v>
      </c>
      <c r="G39" s="33">
        <v>705.97</v>
      </c>
      <c r="H39" s="33">
        <v>705.97</v>
      </c>
      <c r="I39" s="33">
        <v>705.97</v>
      </c>
      <c r="J39" s="34">
        <f t="shared" si="1"/>
        <v>2117.91</v>
      </c>
      <c r="K39" s="33">
        <v>705.97</v>
      </c>
      <c r="L39" s="33">
        <v>705.97</v>
      </c>
      <c r="M39" s="33">
        <v>705.97</v>
      </c>
      <c r="N39" s="34">
        <f t="shared" si="2"/>
        <v>2117.91</v>
      </c>
      <c r="O39" s="33">
        <v>705.97</v>
      </c>
      <c r="P39" s="33">
        <v>705.97</v>
      </c>
      <c r="Q39" s="33">
        <v>0</v>
      </c>
      <c r="R39" s="34">
        <f t="shared" si="3"/>
        <v>1411.94</v>
      </c>
      <c r="S39" s="69">
        <f t="shared" si="4"/>
        <v>8421.26</v>
      </c>
    </row>
    <row r="40" spans="1:19">
      <c r="A40" s="31" t="s">
        <v>209</v>
      </c>
      <c r="B40" s="32" t="s">
        <v>393</v>
      </c>
      <c r="C40" s="33">
        <v>0</v>
      </c>
      <c r="D40" s="33">
        <v>0</v>
      </c>
      <c r="E40" s="33">
        <v>0</v>
      </c>
      <c r="F40" s="34">
        <f t="shared" si="0"/>
        <v>0</v>
      </c>
      <c r="G40" s="33">
        <v>0</v>
      </c>
      <c r="H40" s="33">
        <v>0</v>
      </c>
      <c r="I40" s="33">
        <v>0</v>
      </c>
      <c r="J40" s="34">
        <f t="shared" si="1"/>
        <v>0</v>
      </c>
      <c r="K40" s="33">
        <v>0</v>
      </c>
      <c r="L40" s="33">
        <v>0</v>
      </c>
      <c r="M40" s="33">
        <v>0</v>
      </c>
      <c r="N40" s="34">
        <f t="shared" si="2"/>
        <v>0</v>
      </c>
      <c r="O40" s="33">
        <v>0</v>
      </c>
      <c r="P40" s="33">
        <v>0</v>
      </c>
      <c r="Q40" s="33">
        <v>0</v>
      </c>
      <c r="R40" s="34">
        <f t="shared" si="3"/>
        <v>0</v>
      </c>
      <c r="S40" s="69">
        <f t="shared" si="4"/>
        <v>0</v>
      </c>
    </row>
    <row r="41" spans="1:19">
      <c r="A41" s="31" t="s">
        <v>210</v>
      </c>
      <c r="B41" s="32" t="s">
        <v>394</v>
      </c>
      <c r="C41" s="33">
        <v>0</v>
      </c>
      <c r="D41" s="33">
        <v>0</v>
      </c>
      <c r="E41" s="33">
        <v>0</v>
      </c>
      <c r="F41" s="34">
        <f t="shared" si="0"/>
        <v>0</v>
      </c>
      <c r="G41" s="33">
        <v>0</v>
      </c>
      <c r="H41" s="33">
        <v>0</v>
      </c>
      <c r="I41" s="33">
        <v>0</v>
      </c>
      <c r="J41" s="34">
        <f t="shared" si="1"/>
        <v>0</v>
      </c>
      <c r="K41" s="33">
        <v>0</v>
      </c>
      <c r="L41" s="33">
        <v>0</v>
      </c>
      <c r="M41" s="33">
        <v>0</v>
      </c>
      <c r="N41" s="34">
        <f t="shared" si="2"/>
        <v>0</v>
      </c>
      <c r="O41" s="33">
        <v>0</v>
      </c>
      <c r="P41" s="33">
        <v>0</v>
      </c>
      <c r="Q41" s="33">
        <v>0</v>
      </c>
      <c r="R41" s="34">
        <f t="shared" si="3"/>
        <v>0</v>
      </c>
      <c r="S41" s="69">
        <f t="shared" si="4"/>
        <v>0</v>
      </c>
    </row>
    <row r="42" spans="1:19">
      <c r="A42" s="27">
        <v>62221</v>
      </c>
      <c r="B42" s="28" t="s">
        <v>211</v>
      </c>
      <c r="C42" s="26">
        <v>0</v>
      </c>
      <c r="D42" s="26">
        <v>0</v>
      </c>
      <c r="E42" s="26">
        <v>59.55</v>
      </c>
      <c r="F42" s="29">
        <f t="shared" si="0"/>
        <v>59.55</v>
      </c>
      <c r="G42" s="26">
        <v>0</v>
      </c>
      <c r="H42" s="26">
        <v>0</v>
      </c>
      <c r="I42" s="26">
        <v>0</v>
      </c>
      <c r="J42" s="29">
        <f t="shared" si="1"/>
        <v>0</v>
      </c>
      <c r="K42" s="26">
        <v>0</v>
      </c>
      <c r="L42" s="26">
        <v>0</v>
      </c>
      <c r="M42" s="26">
        <v>0</v>
      </c>
      <c r="N42" s="29">
        <f t="shared" si="2"/>
        <v>0</v>
      </c>
      <c r="O42" s="26">
        <v>0</v>
      </c>
      <c r="P42" s="26">
        <v>0</v>
      </c>
      <c r="Q42" s="26">
        <v>0</v>
      </c>
      <c r="R42" s="29">
        <f t="shared" si="3"/>
        <v>0</v>
      </c>
      <c r="S42" s="68">
        <f t="shared" si="4"/>
        <v>59.55</v>
      </c>
    </row>
    <row r="43" spans="1:19">
      <c r="A43" s="31" t="s">
        <v>212</v>
      </c>
      <c r="B43" s="32" t="s">
        <v>395</v>
      </c>
      <c r="C43" s="33">
        <v>0</v>
      </c>
      <c r="D43" s="33">
        <v>0</v>
      </c>
      <c r="E43" s="33">
        <v>59.55</v>
      </c>
      <c r="F43" s="34">
        <f t="shared" si="0"/>
        <v>59.55</v>
      </c>
      <c r="G43" s="33">
        <v>0</v>
      </c>
      <c r="H43" s="33">
        <v>0</v>
      </c>
      <c r="I43" s="33">
        <v>0</v>
      </c>
      <c r="J43" s="34">
        <f t="shared" si="1"/>
        <v>0</v>
      </c>
      <c r="K43" s="33">
        <v>0</v>
      </c>
      <c r="L43" s="33">
        <v>0</v>
      </c>
      <c r="M43" s="33">
        <v>0</v>
      </c>
      <c r="N43" s="34">
        <f t="shared" si="2"/>
        <v>0</v>
      </c>
      <c r="O43" s="33">
        <v>0</v>
      </c>
      <c r="P43" s="33">
        <v>0</v>
      </c>
      <c r="Q43" s="33">
        <v>0</v>
      </c>
      <c r="R43" s="34">
        <f t="shared" si="3"/>
        <v>0</v>
      </c>
      <c r="S43" s="69">
        <f t="shared" si="4"/>
        <v>59.55</v>
      </c>
    </row>
    <row r="44" spans="1:19">
      <c r="A44" s="31" t="s">
        <v>213</v>
      </c>
      <c r="B44" s="32" t="s">
        <v>396</v>
      </c>
      <c r="C44" s="33">
        <v>0</v>
      </c>
      <c r="D44" s="33">
        <v>0</v>
      </c>
      <c r="E44" s="33">
        <v>0</v>
      </c>
      <c r="F44" s="34">
        <f t="shared" si="0"/>
        <v>0</v>
      </c>
      <c r="G44" s="33">
        <v>0</v>
      </c>
      <c r="H44" s="33">
        <v>0</v>
      </c>
      <c r="I44" s="33">
        <v>0</v>
      </c>
      <c r="J44" s="34">
        <f t="shared" si="1"/>
        <v>0</v>
      </c>
      <c r="K44" s="33">
        <v>0</v>
      </c>
      <c r="L44" s="33">
        <v>0</v>
      </c>
      <c r="M44" s="33">
        <v>0</v>
      </c>
      <c r="N44" s="34">
        <f t="shared" si="2"/>
        <v>0</v>
      </c>
      <c r="O44" s="33">
        <v>0</v>
      </c>
      <c r="P44" s="33">
        <v>0</v>
      </c>
      <c r="Q44" s="33">
        <v>0</v>
      </c>
      <c r="R44" s="34">
        <f t="shared" si="3"/>
        <v>0</v>
      </c>
      <c r="S44" s="69">
        <f t="shared" si="4"/>
        <v>0</v>
      </c>
    </row>
    <row r="45" spans="1:19">
      <c r="A45" s="27">
        <v>62222</v>
      </c>
      <c r="B45" s="28" t="s">
        <v>214</v>
      </c>
      <c r="C45" s="26">
        <v>48.44</v>
      </c>
      <c r="D45" s="26">
        <v>41.97</v>
      </c>
      <c r="E45" s="26">
        <v>53.27</v>
      </c>
      <c r="F45" s="29">
        <f t="shared" si="0"/>
        <v>143.68</v>
      </c>
      <c r="G45" s="26">
        <v>55.23</v>
      </c>
      <c r="H45" s="26">
        <v>46.67</v>
      </c>
      <c r="I45" s="26">
        <v>49.94</v>
      </c>
      <c r="J45" s="29">
        <f t="shared" si="1"/>
        <v>151.84</v>
      </c>
      <c r="K45" s="26">
        <v>38.81</v>
      </c>
      <c r="L45" s="26">
        <v>40.1</v>
      </c>
      <c r="M45" s="26">
        <v>67.069999999999993</v>
      </c>
      <c r="N45" s="29">
        <f t="shared" si="2"/>
        <v>145.97999999999999</v>
      </c>
      <c r="O45" s="26">
        <v>32.93</v>
      </c>
      <c r="P45" s="26">
        <v>37.96</v>
      </c>
      <c r="Q45" s="26">
        <v>42.26</v>
      </c>
      <c r="R45" s="29">
        <f t="shared" si="3"/>
        <v>113.15</v>
      </c>
      <c r="S45" s="68">
        <f t="shared" si="4"/>
        <v>554.65</v>
      </c>
    </row>
    <row r="46" spans="1:19">
      <c r="A46" s="31" t="s">
        <v>215</v>
      </c>
      <c r="B46" s="32" t="s">
        <v>397</v>
      </c>
      <c r="C46" s="33">
        <v>0</v>
      </c>
      <c r="D46" s="33">
        <v>0</v>
      </c>
      <c r="E46" s="33">
        <v>0</v>
      </c>
      <c r="F46" s="34">
        <f t="shared" si="0"/>
        <v>0</v>
      </c>
      <c r="G46" s="33">
        <v>9.7899999999999991</v>
      </c>
      <c r="H46" s="33">
        <v>0</v>
      </c>
      <c r="I46" s="33">
        <v>6</v>
      </c>
      <c r="J46" s="34">
        <f t="shared" si="1"/>
        <v>15.79</v>
      </c>
      <c r="K46" s="33">
        <v>1.1000000000000001</v>
      </c>
      <c r="L46" s="33">
        <v>0</v>
      </c>
      <c r="M46" s="33">
        <v>0</v>
      </c>
      <c r="N46" s="34">
        <f t="shared" si="2"/>
        <v>1.1000000000000001</v>
      </c>
      <c r="O46" s="33">
        <v>0</v>
      </c>
      <c r="P46" s="33">
        <v>0</v>
      </c>
      <c r="Q46" s="33">
        <v>0</v>
      </c>
      <c r="R46" s="34">
        <f t="shared" si="3"/>
        <v>0</v>
      </c>
      <c r="S46" s="69">
        <f t="shared" si="4"/>
        <v>16.89</v>
      </c>
    </row>
    <row r="47" spans="1:19">
      <c r="A47" s="31" t="s">
        <v>216</v>
      </c>
      <c r="B47" s="32" t="s">
        <v>398</v>
      </c>
      <c r="C47" s="33">
        <v>48.44</v>
      </c>
      <c r="D47" s="33">
        <v>41.97</v>
      </c>
      <c r="E47" s="33">
        <v>53.27</v>
      </c>
      <c r="F47" s="34">
        <f t="shared" si="0"/>
        <v>143.68</v>
      </c>
      <c r="G47" s="33">
        <v>45.44</v>
      </c>
      <c r="H47" s="33">
        <v>46.67</v>
      </c>
      <c r="I47" s="33">
        <v>43.94</v>
      </c>
      <c r="J47" s="34">
        <f t="shared" si="1"/>
        <v>136.05000000000001</v>
      </c>
      <c r="K47" s="33">
        <v>37.71</v>
      </c>
      <c r="L47" s="33">
        <v>40.1</v>
      </c>
      <c r="M47" s="33">
        <v>67.069999999999993</v>
      </c>
      <c r="N47" s="34">
        <f t="shared" si="2"/>
        <v>144.88</v>
      </c>
      <c r="O47" s="33">
        <v>32.93</v>
      </c>
      <c r="P47" s="33">
        <v>37.96</v>
      </c>
      <c r="Q47" s="33">
        <v>42.26</v>
      </c>
      <c r="R47" s="34">
        <f t="shared" si="3"/>
        <v>113.15</v>
      </c>
      <c r="S47" s="69">
        <f t="shared" si="4"/>
        <v>537.76</v>
      </c>
    </row>
    <row r="48" spans="1:19">
      <c r="A48" s="31" t="s">
        <v>217</v>
      </c>
      <c r="B48" s="32" t="s">
        <v>399</v>
      </c>
      <c r="C48" s="33">
        <v>0</v>
      </c>
      <c r="D48" s="33">
        <v>0</v>
      </c>
      <c r="E48" s="33">
        <v>0</v>
      </c>
      <c r="F48" s="34">
        <f t="shared" si="0"/>
        <v>0</v>
      </c>
      <c r="G48" s="33">
        <v>0</v>
      </c>
      <c r="H48" s="33">
        <v>0</v>
      </c>
      <c r="I48" s="33">
        <v>0</v>
      </c>
      <c r="J48" s="34">
        <f t="shared" si="1"/>
        <v>0</v>
      </c>
      <c r="K48" s="33">
        <v>0</v>
      </c>
      <c r="L48" s="33">
        <v>0</v>
      </c>
      <c r="M48" s="33">
        <v>0</v>
      </c>
      <c r="N48" s="34">
        <f t="shared" si="2"/>
        <v>0</v>
      </c>
      <c r="O48" s="33">
        <v>0</v>
      </c>
      <c r="P48" s="33">
        <v>0</v>
      </c>
      <c r="Q48" s="33">
        <v>0</v>
      </c>
      <c r="R48" s="34">
        <f t="shared" si="3"/>
        <v>0</v>
      </c>
      <c r="S48" s="69">
        <f t="shared" si="4"/>
        <v>0</v>
      </c>
    </row>
    <row r="49" spans="1:19">
      <c r="A49" s="35" t="s">
        <v>218</v>
      </c>
      <c r="B49" s="32" t="s">
        <v>400</v>
      </c>
      <c r="C49" s="33">
        <v>0</v>
      </c>
      <c r="D49" s="33">
        <v>0</v>
      </c>
      <c r="E49" s="33">
        <v>0</v>
      </c>
      <c r="F49" s="34">
        <f t="shared" si="0"/>
        <v>0</v>
      </c>
      <c r="G49" s="33">
        <v>0</v>
      </c>
      <c r="H49" s="33">
        <v>0</v>
      </c>
      <c r="I49" s="33">
        <v>0</v>
      </c>
      <c r="J49" s="34">
        <f t="shared" si="1"/>
        <v>0</v>
      </c>
      <c r="K49" s="33">
        <v>0</v>
      </c>
      <c r="L49" s="33">
        <v>0</v>
      </c>
      <c r="M49" s="33">
        <v>0</v>
      </c>
      <c r="N49" s="34">
        <f t="shared" si="2"/>
        <v>0</v>
      </c>
      <c r="O49" s="33">
        <v>0</v>
      </c>
      <c r="P49" s="33">
        <v>0</v>
      </c>
      <c r="Q49" s="33">
        <v>0</v>
      </c>
      <c r="R49" s="34">
        <f t="shared" si="3"/>
        <v>0</v>
      </c>
      <c r="S49" s="69">
        <f t="shared" si="4"/>
        <v>0</v>
      </c>
    </row>
    <row r="50" spans="1:19">
      <c r="A50" s="35" t="s">
        <v>219</v>
      </c>
      <c r="B50" s="32" t="s">
        <v>401</v>
      </c>
      <c r="C50" s="33">
        <v>0</v>
      </c>
      <c r="D50" s="33">
        <v>0</v>
      </c>
      <c r="E50" s="33">
        <v>0</v>
      </c>
      <c r="F50" s="34">
        <f t="shared" si="0"/>
        <v>0</v>
      </c>
      <c r="G50" s="33">
        <v>0</v>
      </c>
      <c r="H50" s="33">
        <v>0</v>
      </c>
      <c r="I50" s="33">
        <v>0</v>
      </c>
      <c r="J50" s="34">
        <f t="shared" si="1"/>
        <v>0</v>
      </c>
      <c r="K50" s="33">
        <v>0</v>
      </c>
      <c r="L50" s="33">
        <v>0</v>
      </c>
      <c r="M50" s="33">
        <v>0</v>
      </c>
      <c r="N50" s="34">
        <f t="shared" si="2"/>
        <v>0</v>
      </c>
      <c r="O50" s="33">
        <v>0</v>
      </c>
      <c r="P50" s="33">
        <v>0</v>
      </c>
      <c r="Q50" s="33">
        <v>0</v>
      </c>
      <c r="R50" s="34">
        <f t="shared" si="3"/>
        <v>0</v>
      </c>
      <c r="S50" s="69">
        <f t="shared" si="4"/>
        <v>0</v>
      </c>
    </row>
    <row r="51" spans="1:19">
      <c r="A51" s="27">
        <v>62223</v>
      </c>
      <c r="B51" s="28" t="s">
        <v>220</v>
      </c>
      <c r="C51" s="26">
        <v>443.79</v>
      </c>
      <c r="D51" s="26">
        <v>0</v>
      </c>
      <c r="E51" s="26">
        <v>0</v>
      </c>
      <c r="F51" s="29">
        <f t="shared" si="0"/>
        <v>443.79</v>
      </c>
      <c r="G51" s="26">
        <v>0</v>
      </c>
      <c r="H51" s="26">
        <v>167.49</v>
      </c>
      <c r="I51" s="26">
        <v>0</v>
      </c>
      <c r="J51" s="29">
        <f t="shared" si="1"/>
        <v>167.49</v>
      </c>
      <c r="K51" s="26">
        <v>0</v>
      </c>
      <c r="L51" s="26">
        <v>94.55</v>
      </c>
      <c r="M51" s="26">
        <v>0</v>
      </c>
      <c r="N51" s="29">
        <f t="shared" si="2"/>
        <v>94.55</v>
      </c>
      <c r="O51" s="26">
        <v>0</v>
      </c>
      <c r="P51" s="26">
        <v>0</v>
      </c>
      <c r="Q51" s="26">
        <v>0</v>
      </c>
      <c r="R51" s="29">
        <f t="shared" si="3"/>
        <v>0</v>
      </c>
      <c r="S51" s="68">
        <f t="shared" si="4"/>
        <v>705.82999999999993</v>
      </c>
    </row>
    <row r="52" spans="1:19">
      <c r="A52" s="31" t="s">
        <v>221</v>
      </c>
      <c r="B52" s="32" t="s">
        <v>402</v>
      </c>
      <c r="C52" s="33">
        <v>0</v>
      </c>
      <c r="D52" s="33">
        <v>0</v>
      </c>
      <c r="E52" s="33">
        <v>0</v>
      </c>
      <c r="F52" s="34">
        <f t="shared" si="0"/>
        <v>0</v>
      </c>
      <c r="G52" s="33">
        <v>0</v>
      </c>
      <c r="H52" s="33">
        <v>167.49</v>
      </c>
      <c r="I52" s="33">
        <v>0</v>
      </c>
      <c r="J52" s="34">
        <f t="shared" si="1"/>
        <v>167.49</v>
      </c>
      <c r="K52" s="33">
        <v>0</v>
      </c>
      <c r="L52" s="33">
        <v>0</v>
      </c>
      <c r="M52" s="33">
        <v>0</v>
      </c>
      <c r="N52" s="34">
        <f t="shared" si="2"/>
        <v>0</v>
      </c>
      <c r="O52" s="33">
        <v>0</v>
      </c>
      <c r="P52" s="33">
        <v>0</v>
      </c>
      <c r="Q52" s="33">
        <v>0</v>
      </c>
      <c r="R52" s="34">
        <f t="shared" si="3"/>
        <v>0</v>
      </c>
      <c r="S52" s="69">
        <f t="shared" si="4"/>
        <v>167.49</v>
      </c>
    </row>
    <row r="53" spans="1:19">
      <c r="A53" s="31" t="s">
        <v>222</v>
      </c>
      <c r="B53" s="32" t="s">
        <v>403</v>
      </c>
      <c r="C53" s="33">
        <v>443.79</v>
      </c>
      <c r="D53" s="33">
        <v>0</v>
      </c>
      <c r="E53" s="33">
        <v>0</v>
      </c>
      <c r="F53" s="34">
        <f t="shared" si="0"/>
        <v>443.79</v>
      </c>
      <c r="G53" s="33">
        <v>0</v>
      </c>
      <c r="H53" s="33">
        <v>0</v>
      </c>
      <c r="I53" s="33">
        <v>0</v>
      </c>
      <c r="J53" s="34">
        <f t="shared" si="1"/>
        <v>0</v>
      </c>
      <c r="K53" s="33">
        <v>0</v>
      </c>
      <c r="L53" s="33">
        <v>94.55</v>
      </c>
      <c r="M53" s="33">
        <v>0</v>
      </c>
      <c r="N53" s="34">
        <f t="shared" si="2"/>
        <v>94.55</v>
      </c>
      <c r="O53" s="33">
        <v>0</v>
      </c>
      <c r="P53" s="33">
        <v>0</v>
      </c>
      <c r="Q53" s="33">
        <v>0</v>
      </c>
      <c r="R53" s="34">
        <f t="shared" si="3"/>
        <v>0</v>
      </c>
      <c r="S53" s="69">
        <f t="shared" si="4"/>
        <v>538.34</v>
      </c>
    </row>
    <row r="54" spans="1:19">
      <c r="A54" s="35" t="s">
        <v>223</v>
      </c>
      <c r="B54" s="32" t="s">
        <v>404</v>
      </c>
      <c r="C54" s="33">
        <v>0</v>
      </c>
      <c r="D54" s="33">
        <v>0</v>
      </c>
      <c r="E54" s="33">
        <v>0</v>
      </c>
      <c r="F54" s="34">
        <f t="shared" si="0"/>
        <v>0</v>
      </c>
      <c r="G54" s="33">
        <v>0</v>
      </c>
      <c r="H54" s="33">
        <v>0</v>
      </c>
      <c r="I54" s="33">
        <v>0</v>
      </c>
      <c r="J54" s="34">
        <f t="shared" si="1"/>
        <v>0</v>
      </c>
      <c r="K54" s="33">
        <v>0</v>
      </c>
      <c r="L54" s="33">
        <v>0</v>
      </c>
      <c r="M54" s="33">
        <v>0</v>
      </c>
      <c r="N54" s="34">
        <f t="shared" si="2"/>
        <v>0</v>
      </c>
      <c r="O54" s="33">
        <v>0</v>
      </c>
      <c r="P54" s="33">
        <v>0</v>
      </c>
      <c r="Q54" s="33">
        <v>0</v>
      </c>
      <c r="R54" s="34">
        <f t="shared" si="3"/>
        <v>0</v>
      </c>
      <c r="S54" s="69">
        <f t="shared" si="4"/>
        <v>0</v>
      </c>
    </row>
    <row r="55" spans="1:19" hidden="1">
      <c r="A55" s="31" t="s">
        <v>224</v>
      </c>
      <c r="B55" s="32" t="s">
        <v>405</v>
      </c>
      <c r="C55" s="33">
        <v>0</v>
      </c>
      <c r="D55" s="33">
        <v>0</v>
      </c>
      <c r="E55" s="33">
        <v>0</v>
      </c>
      <c r="F55" s="34">
        <f t="shared" si="0"/>
        <v>0</v>
      </c>
      <c r="G55" s="33">
        <v>0</v>
      </c>
      <c r="H55" s="33">
        <v>0</v>
      </c>
      <c r="I55" s="33">
        <v>0</v>
      </c>
      <c r="J55" s="34">
        <f t="shared" si="1"/>
        <v>0</v>
      </c>
      <c r="K55" s="33">
        <v>0</v>
      </c>
      <c r="L55" s="33">
        <v>0</v>
      </c>
      <c r="M55" s="33">
        <v>0</v>
      </c>
      <c r="N55" s="34">
        <f t="shared" si="2"/>
        <v>0</v>
      </c>
      <c r="O55" s="33">
        <v>0</v>
      </c>
      <c r="P55" s="33">
        <v>0</v>
      </c>
      <c r="Q55" s="33">
        <v>0</v>
      </c>
      <c r="R55" s="34">
        <f t="shared" si="3"/>
        <v>0</v>
      </c>
      <c r="S55" s="69">
        <f t="shared" si="4"/>
        <v>0</v>
      </c>
    </row>
    <row r="56" spans="1:19" hidden="1">
      <c r="A56" s="31" t="s">
        <v>225</v>
      </c>
      <c r="B56" s="32" t="s">
        <v>406</v>
      </c>
      <c r="C56" s="33">
        <v>0</v>
      </c>
      <c r="D56" s="33">
        <v>0</v>
      </c>
      <c r="E56" s="33">
        <v>0</v>
      </c>
      <c r="F56" s="34">
        <f t="shared" si="0"/>
        <v>0</v>
      </c>
      <c r="G56" s="33">
        <v>0</v>
      </c>
      <c r="H56" s="33">
        <v>0</v>
      </c>
      <c r="I56" s="33">
        <v>0</v>
      </c>
      <c r="J56" s="34">
        <f t="shared" si="1"/>
        <v>0</v>
      </c>
      <c r="K56" s="33">
        <v>0</v>
      </c>
      <c r="L56" s="33">
        <v>0</v>
      </c>
      <c r="M56" s="33">
        <v>0</v>
      </c>
      <c r="N56" s="34">
        <f t="shared" si="2"/>
        <v>0</v>
      </c>
      <c r="O56" s="33">
        <v>0</v>
      </c>
      <c r="P56" s="33">
        <v>0</v>
      </c>
      <c r="Q56" s="33">
        <v>0</v>
      </c>
      <c r="R56" s="34">
        <f t="shared" si="3"/>
        <v>0</v>
      </c>
      <c r="S56" s="69">
        <f t="shared" si="4"/>
        <v>0</v>
      </c>
    </row>
    <row r="57" spans="1:19">
      <c r="A57" s="27">
        <v>62227</v>
      </c>
      <c r="B57" s="28" t="s">
        <v>226</v>
      </c>
      <c r="C57" s="26">
        <v>22</v>
      </c>
      <c r="D57" s="26">
        <v>0</v>
      </c>
      <c r="E57" s="26">
        <v>92.95</v>
      </c>
      <c r="F57" s="29">
        <f t="shared" si="0"/>
        <v>114.95</v>
      </c>
      <c r="G57" s="26">
        <v>0</v>
      </c>
      <c r="H57" s="26">
        <v>0</v>
      </c>
      <c r="I57" s="26">
        <v>69.599999999999994</v>
      </c>
      <c r="J57" s="29">
        <f t="shared" si="1"/>
        <v>69.599999999999994</v>
      </c>
      <c r="K57" s="26">
        <v>22.85</v>
      </c>
      <c r="L57" s="26">
        <v>22.85</v>
      </c>
      <c r="M57" s="26">
        <v>55.05</v>
      </c>
      <c r="N57" s="29">
        <f t="shared" si="2"/>
        <v>100.75</v>
      </c>
      <c r="O57" s="26">
        <v>0</v>
      </c>
      <c r="P57" s="26">
        <v>0</v>
      </c>
      <c r="Q57" s="26">
        <v>66.349999999999994</v>
      </c>
      <c r="R57" s="29">
        <f t="shared" si="3"/>
        <v>66.349999999999994</v>
      </c>
      <c r="S57" s="68">
        <f t="shared" si="4"/>
        <v>351.65</v>
      </c>
    </row>
    <row r="58" spans="1:19">
      <c r="A58" s="31" t="s">
        <v>227</v>
      </c>
      <c r="B58" s="32" t="s">
        <v>407</v>
      </c>
      <c r="C58" s="33">
        <v>0</v>
      </c>
      <c r="D58" s="33">
        <v>0</v>
      </c>
      <c r="E58" s="33">
        <v>0</v>
      </c>
      <c r="F58" s="34">
        <f t="shared" si="0"/>
        <v>0</v>
      </c>
      <c r="G58" s="33">
        <v>0</v>
      </c>
      <c r="H58" s="33">
        <v>0</v>
      </c>
      <c r="I58" s="33">
        <v>0</v>
      </c>
      <c r="J58" s="34">
        <f t="shared" si="1"/>
        <v>0</v>
      </c>
      <c r="K58" s="33">
        <v>0</v>
      </c>
      <c r="L58" s="33">
        <v>0</v>
      </c>
      <c r="M58" s="33">
        <v>0</v>
      </c>
      <c r="N58" s="34">
        <f t="shared" si="2"/>
        <v>0</v>
      </c>
      <c r="O58" s="33">
        <v>0</v>
      </c>
      <c r="P58" s="33">
        <v>0</v>
      </c>
      <c r="Q58" s="33">
        <v>0</v>
      </c>
      <c r="R58" s="34">
        <f t="shared" si="3"/>
        <v>0</v>
      </c>
      <c r="S58" s="69">
        <f t="shared" si="4"/>
        <v>0</v>
      </c>
    </row>
    <row r="59" spans="1:19">
      <c r="A59" s="31" t="s">
        <v>228</v>
      </c>
      <c r="B59" s="32" t="s">
        <v>408</v>
      </c>
      <c r="C59" s="33">
        <v>0</v>
      </c>
      <c r="D59" s="33">
        <v>0</v>
      </c>
      <c r="E59" s="33">
        <v>0</v>
      </c>
      <c r="F59" s="34">
        <f t="shared" si="0"/>
        <v>0</v>
      </c>
      <c r="G59" s="33">
        <v>0</v>
      </c>
      <c r="H59" s="33">
        <v>0</v>
      </c>
      <c r="I59" s="33">
        <v>0</v>
      </c>
      <c r="J59" s="34">
        <f t="shared" si="1"/>
        <v>0</v>
      </c>
      <c r="K59" s="33">
        <v>0</v>
      </c>
      <c r="L59" s="33">
        <v>0</v>
      </c>
      <c r="M59" s="33">
        <v>0</v>
      </c>
      <c r="N59" s="34">
        <f t="shared" si="2"/>
        <v>0</v>
      </c>
      <c r="O59" s="33">
        <v>0</v>
      </c>
      <c r="P59" s="33">
        <v>0</v>
      </c>
      <c r="Q59" s="33">
        <v>0</v>
      </c>
      <c r="R59" s="34">
        <f t="shared" si="3"/>
        <v>0</v>
      </c>
      <c r="S59" s="69">
        <f t="shared" si="4"/>
        <v>0</v>
      </c>
    </row>
    <row r="60" spans="1:19">
      <c r="A60" s="31" t="s">
        <v>229</v>
      </c>
      <c r="B60" s="32" t="s">
        <v>409</v>
      </c>
      <c r="C60" s="33">
        <v>22</v>
      </c>
      <c r="D60" s="33">
        <v>0</v>
      </c>
      <c r="E60" s="33">
        <v>45.7</v>
      </c>
      <c r="F60" s="34">
        <f t="shared" si="0"/>
        <v>67.7</v>
      </c>
      <c r="G60" s="33">
        <v>0</v>
      </c>
      <c r="H60" s="33">
        <v>0</v>
      </c>
      <c r="I60" s="33">
        <v>0</v>
      </c>
      <c r="J60" s="34">
        <f t="shared" si="1"/>
        <v>0</v>
      </c>
      <c r="K60" s="33">
        <v>22.85</v>
      </c>
      <c r="L60" s="33">
        <v>22.85</v>
      </c>
      <c r="M60" s="33">
        <v>23.5</v>
      </c>
      <c r="N60" s="34">
        <f t="shared" si="2"/>
        <v>69.2</v>
      </c>
      <c r="O60" s="33">
        <v>0</v>
      </c>
      <c r="P60" s="33">
        <v>0</v>
      </c>
      <c r="Q60" s="33">
        <v>0</v>
      </c>
      <c r="R60" s="34">
        <f t="shared" si="3"/>
        <v>0</v>
      </c>
      <c r="S60" s="69">
        <f t="shared" si="4"/>
        <v>136.9</v>
      </c>
    </row>
    <row r="61" spans="1:19">
      <c r="A61" s="31" t="s">
        <v>230</v>
      </c>
      <c r="B61" s="32" t="s">
        <v>410</v>
      </c>
      <c r="C61" s="33">
        <v>0</v>
      </c>
      <c r="D61" s="33">
        <v>0</v>
      </c>
      <c r="E61" s="33">
        <v>47.25</v>
      </c>
      <c r="F61" s="34">
        <f t="shared" si="0"/>
        <v>47.25</v>
      </c>
      <c r="G61" s="33">
        <v>0</v>
      </c>
      <c r="H61" s="33">
        <v>0</v>
      </c>
      <c r="I61" s="33">
        <v>69.599999999999994</v>
      </c>
      <c r="J61" s="34">
        <f t="shared" si="1"/>
        <v>69.599999999999994</v>
      </c>
      <c r="K61" s="33">
        <v>0</v>
      </c>
      <c r="L61" s="33">
        <v>0</v>
      </c>
      <c r="M61" s="33">
        <v>31.55</v>
      </c>
      <c r="N61" s="34">
        <f t="shared" si="2"/>
        <v>31.55</v>
      </c>
      <c r="O61" s="33">
        <v>0</v>
      </c>
      <c r="P61" s="33">
        <v>0</v>
      </c>
      <c r="Q61" s="33">
        <v>66.349999999999994</v>
      </c>
      <c r="R61" s="34">
        <f t="shared" si="3"/>
        <v>66.349999999999994</v>
      </c>
      <c r="S61" s="69">
        <f t="shared" si="4"/>
        <v>214.75</v>
      </c>
    </row>
    <row r="62" spans="1:19">
      <c r="A62" s="35" t="s">
        <v>231</v>
      </c>
      <c r="B62" s="32" t="s">
        <v>411</v>
      </c>
      <c r="C62" s="33">
        <v>0</v>
      </c>
      <c r="D62" s="33">
        <v>0</v>
      </c>
      <c r="E62" s="33">
        <v>0</v>
      </c>
      <c r="F62" s="34">
        <f t="shared" si="0"/>
        <v>0</v>
      </c>
      <c r="G62" s="33">
        <v>0</v>
      </c>
      <c r="H62" s="33">
        <v>0</v>
      </c>
      <c r="I62" s="33">
        <v>0</v>
      </c>
      <c r="J62" s="34">
        <f t="shared" si="1"/>
        <v>0</v>
      </c>
      <c r="K62" s="33">
        <v>0</v>
      </c>
      <c r="L62" s="33">
        <v>0</v>
      </c>
      <c r="M62" s="33">
        <v>0</v>
      </c>
      <c r="N62" s="34">
        <f t="shared" si="2"/>
        <v>0</v>
      </c>
      <c r="O62" s="33">
        <v>0</v>
      </c>
      <c r="P62" s="33">
        <v>0</v>
      </c>
      <c r="Q62" s="33">
        <v>0</v>
      </c>
      <c r="R62" s="34">
        <f t="shared" si="3"/>
        <v>0</v>
      </c>
      <c r="S62" s="69">
        <f t="shared" si="4"/>
        <v>0</v>
      </c>
    </row>
    <row r="63" spans="1:19" hidden="1">
      <c r="A63" s="31" t="s">
        <v>232</v>
      </c>
      <c r="B63" s="32" t="s">
        <v>412</v>
      </c>
      <c r="C63" s="33">
        <v>0</v>
      </c>
      <c r="D63" s="33">
        <v>0</v>
      </c>
      <c r="E63" s="33">
        <v>0</v>
      </c>
      <c r="F63" s="34">
        <f t="shared" si="0"/>
        <v>0</v>
      </c>
      <c r="G63" s="33">
        <v>0</v>
      </c>
      <c r="H63" s="33">
        <v>0</v>
      </c>
      <c r="I63" s="33">
        <v>0</v>
      </c>
      <c r="J63" s="34">
        <f t="shared" si="1"/>
        <v>0</v>
      </c>
      <c r="K63" s="33">
        <v>0</v>
      </c>
      <c r="L63" s="33">
        <v>0</v>
      </c>
      <c r="M63" s="33">
        <v>0</v>
      </c>
      <c r="N63" s="34">
        <f t="shared" si="2"/>
        <v>0</v>
      </c>
      <c r="O63" s="33">
        <v>0</v>
      </c>
      <c r="P63" s="33">
        <v>0</v>
      </c>
      <c r="Q63" s="33">
        <v>0</v>
      </c>
      <c r="R63" s="34">
        <f t="shared" si="3"/>
        <v>0</v>
      </c>
      <c r="S63" s="69">
        <f t="shared" si="4"/>
        <v>0</v>
      </c>
    </row>
    <row r="64" spans="1:19">
      <c r="A64" s="27">
        <v>62229</v>
      </c>
      <c r="B64" s="28" t="s">
        <v>233</v>
      </c>
      <c r="C64" s="26">
        <v>0</v>
      </c>
      <c r="D64" s="26">
        <v>0</v>
      </c>
      <c r="E64" s="26">
        <v>495</v>
      </c>
      <c r="F64" s="29">
        <f t="shared" si="0"/>
        <v>495</v>
      </c>
      <c r="G64" s="26">
        <v>0</v>
      </c>
      <c r="H64" s="26">
        <v>0</v>
      </c>
      <c r="I64" s="26">
        <v>495</v>
      </c>
      <c r="J64" s="29">
        <f t="shared" si="1"/>
        <v>495</v>
      </c>
      <c r="K64" s="26">
        <v>0</v>
      </c>
      <c r="L64" s="26">
        <v>0</v>
      </c>
      <c r="M64" s="26">
        <v>495</v>
      </c>
      <c r="N64" s="29">
        <f t="shared" si="2"/>
        <v>495</v>
      </c>
      <c r="O64" s="26">
        <v>0</v>
      </c>
      <c r="P64" s="26">
        <v>0</v>
      </c>
      <c r="Q64" s="26">
        <v>660</v>
      </c>
      <c r="R64" s="29">
        <f t="shared" si="3"/>
        <v>660</v>
      </c>
      <c r="S64" s="68">
        <f t="shared" si="4"/>
        <v>2145</v>
      </c>
    </row>
    <row r="65" spans="1:19">
      <c r="A65" s="31" t="s">
        <v>234</v>
      </c>
      <c r="B65" s="32" t="s">
        <v>413</v>
      </c>
      <c r="C65" s="33">
        <v>0</v>
      </c>
      <c r="D65" s="33">
        <v>0</v>
      </c>
      <c r="E65" s="33">
        <v>495</v>
      </c>
      <c r="F65" s="34">
        <f t="shared" si="0"/>
        <v>495</v>
      </c>
      <c r="G65" s="33">
        <v>0</v>
      </c>
      <c r="H65" s="33">
        <v>0</v>
      </c>
      <c r="I65" s="33">
        <v>495</v>
      </c>
      <c r="J65" s="34">
        <f t="shared" si="1"/>
        <v>495</v>
      </c>
      <c r="K65" s="33">
        <v>0</v>
      </c>
      <c r="L65" s="33">
        <v>0</v>
      </c>
      <c r="M65" s="33">
        <v>495</v>
      </c>
      <c r="N65" s="34">
        <f t="shared" si="2"/>
        <v>495</v>
      </c>
      <c r="O65" s="33">
        <v>0</v>
      </c>
      <c r="P65" s="33">
        <v>0</v>
      </c>
      <c r="Q65" s="33">
        <v>660</v>
      </c>
      <c r="R65" s="34">
        <f t="shared" si="3"/>
        <v>660</v>
      </c>
      <c r="S65" s="69">
        <f t="shared" si="4"/>
        <v>2145</v>
      </c>
    </row>
    <row r="66" spans="1:19">
      <c r="A66" s="35" t="s">
        <v>235</v>
      </c>
      <c r="B66" s="32" t="s">
        <v>414</v>
      </c>
      <c r="C66" s="33">
        <v>0</v>
      </c>
      <c r="D66" s="33">
        <v>0</v>
      </c>
      <c r="E66" s="33">
        <v>0</v>
      </c>
      <c r="F66" s="34">
        <f t="shared" si="0"/>
        <v>0</v>
      </c>
      <c r="G66" s="33">
        <v>0</v>
      </c>
      <c r="H66" s="33">
        <v>0</v>
      </c>
      <c r="I66" s="33">
        <v>0</v>
      </c>
      <c r="J66" s="34">
        <f t="shared" si="1"/>
        <v>0</v>
      </c>
      <c r="K66" s="33">
        <v>0</v>
      </c>
      <c r="L66" s="33">
        <v>0</v>
      </c>
      <c r="M66" s="33">
        <v>0</v>
      </c>
      <c r="N66" s="34">
        <f t="shared" si="2"/>
        <v>0</v>
      </c>
      <c r="O66" s="33">
        <v>0</v>
      </c>
      <c r="P66" s="33">
        <v>0</v>
      </c>
      <c r="Q66" s="33">
        <v>0</v>
      </c>
      <c r="R66" s="34">
        <f t="shared" si="3"/>
        <v>0</v>
      </c>
      <c r="S66" s="69">
        <f t="shared" si="4"/>
        <v>0</v>
      </c>
    </row>
    <row r="67" spans="1:19">
      <c r="A67" s="35" t="s">
        <v>236</v>
      </c>
      <c r="B67" s="32" t="s">
        <v>415</v>
      </c>
      <c r="C67" s="33">
        <v>0</v>
      </c>
      <c r="D67" s="33">
        <v>0</v>
      </c>
      <c r="E67" s="33">
        <v>0</v>
      </c>
      <c r="F67" s="34">
        <f t="shared" si="0"/>
        <v>0</v>
      </c>
      <c r="G67" s="33">
        <v>0</v>
      </c>
      <c r="H67" s="33">
        <v>0</v>
      </c>
      <c r="I67" s="33">
        <v>0</v>
      </c>
      <c r="J67" s="34">
        <f t="shared" si="1"/>
        <v>0</v>
      </c>
      <c r="K67" s="33">
        <v>0</v>
      </c>
      <c r="L67" s="33">
        <v>0</v>
      </c>
      <c r="M67" s="33">
        <v>0</v>
      </c>
      <c r="N67" s="34">
        <f t="shared" si="2"/>
        <v>0</v>
      </c>
      <c r="O67" s="33">
        <v>0</v>
      </c>
      <c r="P67" s="33">
        <v>0</v>
      </c>
      <c r="Q67" s="33">
        <v>0</v>
      </c>
      <c r="R67" s="34">
        <f t="shared" si="3"/>
        <v>0</v>
      </c>
      <c r="S67" s="69">
        <f t="shared" si="4"/>
        <v>0</v>
      </c>
    </row>
    <row r="68" spans="1:19">
      <c r="A68" s="31" t="s">
        <v>237</v>
      </c>
      <c r="B68" s="32" t="s">
        <v>416</v>
      </c>
      <c r="C68" s="33">
        <v>0</v>
      </c>
      <c r="D68" s="33">
        <v>0</v>
      </c>
      <c r="E68" s="33">
        <v>0</v>
      </c>
      <c r="F68" s="34">
        <f t="shared" si="0"/>
        <v>0</v>
      </c>
      <c r="G68" s="33">
        <v>0</v>
      </c>
      <c r="H68" s="33">
        <v>0</v>
      </c>
      <c r="I68" s="33">
        <v>0</v>
      </c>
      <c r="J68" s="34">
        <f t="shared" si="1"/>
        <v>0</v>
      </c>
      <c r="K68" s="33">
        <v>0</v>
      </c>
      <c r="L68" s="33">
        <v>0</v>
      </c>
      <c r="M68" s="33">
        <v>0</v>
      </c>
      <c r="N68" s="34">
        <f t="shared" si="2"/>
        <v>0</v>
      </c>
      <c r="O68" s="33">
        <v>0</v>
      </c>
      <c r="P68" s="33">
        <v>0</v>
      </c>
      <c r="Q68" s="33">
        <v>52.74</v>
      </c>
      <c r="R68" s="34">
        <f t="shared" si="3"/>
        <v>52.74</v>
      </c>
      <c r="S68" s="69">
        <f t="shared" si="4"/>
        <v>52.74</v>
      </c>
    </row>
    <row r="69" spans="1:19">
      <c r="A69" s="27">
        <v>62232</v>
      </c>
      <c r="B69" s="28" t="s">
        <v>238</v>
      </c>
      <c r="C69" s="26">
        <v>19.95</v>
      </c>
      <c r="D69" s="26">
        <v>19.95</v>
      </c>
      <c r="E69" s="26">
        <v>172.98</v>
      </c>
      <c r="F69" s="29">
        <f t="shared" si="0"/>
        <v>212.88</v>
      </c>
      <c r="G69" s="26">
        <v>19.95</v>
      </c>
      <c r="H69" s="26">
        <v>19.95</v>
      </c>
      <c r="I69" s="26">
        <v>19.95</v>
      </c>
      <c r="J69" s="29">
        <f t="shared" si="1"/>
        <v>59.849999999999994</v>
      </c>
      <c r="K69" s="26">
        <v>19.95</v>
      </c>
      <c r="L69" s="26">
        <v>19.95</v>
      </c>
      <c r="M69" s="26">
        <v>730.11</v>
      </c>
      <c r="N69" s="29">
        <f t="shared" si="2"/>
        <v>770.01</v>
      </c>
      <c r="O69" s="26">
        <v>19.95</v>
      </c>
      <c r="P69" s="26">
        <v>19.95</v>
      </c>
      <c r="Q69" s="26">
        <v>36.269999999999996</v>
      </c>
      <c r="R69" s="29">
        <f t="shared" si="3"/>
        <v>76.169999999999987</v>
      </c>
      <c r="S69" s="68">
        <f t="shared" si="4"/>
        <v>1118.9100000000001</v>
      </c>
    </row>
    <row r="70" spans="1:19">
      <c r="A70" s="31" t="s">
        <v>239</v>
      </c>
      <c r="B70" s="32" t="s">
        <v>417</v>
      </c>
      <c r="C70" s="33">
        <v>0</v>
      </c>
      <c r="D70" s="33">
        <v>0</v>
      </c>
      <c r="E70" s="33">
        <v>0</v>
      </c>
      <c r="F70" s="34">
        <f t="shared" si="0"/>
        <v>0</v>
      </c>
      <c r="G70" s="33">
        <v>0</v>
      </c>
      <c r="H70" s="33">
        <v>0</v>
      </c>
      <c r="I70" s="33">
        <v>0</v>
      </c>
      <c r="J70" s="34">
        <f t="shared" si="1"/>
        <v>0</v>
      </c>
      <c r="K70" s="33">
        <v>0</v>
      </c>
      <c r="L70" s="33">
        <v>0</v>
      </c>
      <c r="M70" s="33">
        <v>0</v>
      </c>
      <c r="N70" s="34">
        <f t="shared" si="2"/>
        <v>0</v>
      </c>
      <c r="O70" s="33">
        <v>0</v>
      </c>
      <c r="P70" s="33">
        <v>0</v>
      </c>
      <c r="Q70" s="33">
        <v>0</v>
      </c>
      <c r="R70" s="34">
        <f t="shared" si="3"/>
        <v>0</v>
      </c>
      <c r="S70" s="69">
        <f t="shared" si="4"/>
        <v>0</v>
      </c>
    </row>
    <row r="71" spans="1:19">
      <c r="A71" s="31" t="s">
        <v>240</v>
      </c>
      <c r="B71" s="32" t="s">
        <v>418</v>
      </c>
      <c r="C71" s="33">
        <v>19.95</v>
      </c>
      <c r="D71" s="33">
        <v>19.95</v>
      </c>
      <c r="E71" s="33">
        <v>19.95</v>
      </c>
      <c r="F71" s="34">
        <f t="shared" si="0"/>
        <v>59.849999999999994</v>
      </c>
      <c r="G71" s="33">
        <v>19.95</v>
      </c>
      <c r="H71" s="33">
        <v>19.95</v>
      </c>
      <c r="I71" s="33">
        <v>19.95</v>
      </c>
      <c r="J71" s="34">
        <f t="shared" si="1"/>
        <v>59.849999999999994</v>
      </c>
      <c r="K71" s="33">
        <v>19.95</v>
      </c>
      <c r="L71" s="33">
        <v>19.95</v>
      </c>
      <c r="M71" s="33">
        <v>19.95</v>
      </c>
      <c r="N71" s="34">
        <f t="shared" si="2"/>
        <v>59.849999999999994</v>
      </c>
      <c r="O71" s="33">
        <v>19.95</v>
      </c>
      <c r="P71" s="33">
        <v>19.95</v>
      </c>
      <c r="Q71" s="33">
        <v>19.95</v>
      </c>
      <c r="R71" s="34">
        <f t="shared" si="3"/>
        <v>59.849999999999994</v>
      </c>
      <c r="S71" s="69">
        <f t="shared" si="4"/>
        <v>239.39999999999998</v>
      </c>
    </row>
    <row r="72" spans="1:19">
      <c r="A72" s="31" t="s">
        <v>241</v>
      </c>
      <c r="B72" s="32" t="s">
        <v>419</v>
      </c>
      <c r="C72" s="33">
        <v>0</v>
      </c>
      <c r="D72" s="33">
        <v>0</v>
      </c>
      <c r="E72" s="33">
        <v>153.03</v>
      </c>
      <c r="F72" s="34">
        <f t="shared" si="0"/>
        <v>153.03</v>
      </c>
      <c r="G72" s="33">
        <v>0</v>
      </c>
      <c r="H72" s="33">
        <v>0</v>
      </c>
      <c r="I72" s="33">
        <v>0</v>
      </c>
      <c r="J72" s="34">
        <f t="shared" si="1"/>
        <v>0</v>
      </c>
      <c r="K72" s="33">
        <v>0</v>
      </c>
      <c r="L72" s="33">
        <v>0</v>
      </c>
      <c r="M72" s="33">
        <v>710.16</v>
      </c>
      <c r="N72" s="34">
        <f t="shared" si="2"/>
        <v>710.16</v>
      </c>
      <c r="O72" s="33">
        <v>0</v>
      </c>
      <c r="P72" s="33">
        <v>0</v>
      </c>
      <c r="Q72" s="33">
        <v>16.32</v>
      </c>
      <c r="R72" s="34">
        <f t="shared" si="3"/>
        <v>16.32</v>
      </c>
      <c r="S72" s="69">
        <f t="shared" si="4"/>
        <v>879.51</v>
      </c>
    </row>
    <row r="73" spans="1:19">
      <c r="A73" s="31" t="s">
        <v>242</v>
      </c>
      <c r="B73" s="32" t="s">
        <v>420</v>
      </c>
      <c r="C73" s="33">
        <v>0</v>
      </c>
      <c r="D73" s="33">
        <v>0</v>
      </c>
      <c r="E73" s="33">
        <v>0</v>
      </c>
      <c r="F73" s="34">
        <f t="shared" si="0"/>
        <v>0</v>
      </c>
      <c r="G73" s="33">
        <v>0</v>
      </c>
      <c r="H73" s="33">
        <v>0</v>
      </c>
      <c r="I73" s="33">
        <v>0</v>
      </c>
      <c r="J73" s="34">
        <f t="shared" si="1"/>
        <v>0</v>
      </c>
      <c r="K73" s="33">
        <v>0</v>
      </c>
      <c r="L73" s="33">
        <v>0</v>
      </c>
      <c r="M73" s="33">
        <v>0</v>
      </c>
      <c r="N73" s="34">
        <f t="shared" si="2"/>
        <v>0</v>
      </c>
      <c r="O73" s="33">
        <v>0</v>
      </c>
      <c r="P73" s="33">
        <v>0</v>
      </c>
      <c r="Q73" s="33">
        <v>0</v>
      </c>
      <c r="R73" s="34">
        <f t="shared" si="3"/>
        <v>0</v>
      </c>
      <c r="S73" s="69">
        <f t="shared" si="4"/>
        <v>0</v>
      </c>
    </row>
    <row r="74" spans="1:19">
      <c r="A74" s="35" t="s">
        <v>243</v>
      </c>
      <c r="B74" s="32" t="s">
        <v>421</v>
      </c>
      <c r="C74" s="33">
        <v>0</v>
      </c>
      <c r="D74" s="33">
        <v>0</v>
      </c>
      <c r="E74" s="33">
        <v>0</v>
      </c>
      <c r="F74" s="34">
        <f t="shared" si="0"/>
        <v>0</v>
      </c>
      <c r="G74" s="33">
        <v>0</v>
      </c>
      <c r="H74" s="33">
        <v>0</v>
      </c>
      <c r="I74" s="33">
        <v>0</v>
      </c>
      <c r="J74" s="34">
        <f t="shared" si="1"/>
        <v>0</v>
      </c>
      <c r="K74" s="33">
        <v>0</v>
      </c>
      <c r="L74" s="33">
        <v>0</v>
      </c>
      <c r="M74" s="33">
        <v>0</v>
      </c>
      <c r="N74" s="34">
        <f t="shared" si="2"/>
        <v>0</v>
      </c>
      <c r="O74" s="33">
        <v>0</v>
      </c>
      <c r="P74" s="33">
        <v>0</v>
      </c>
      <c r="Q74" s="33">
        <v>0</v>
      </c>
      <c r="R74" s="34">
        <f t="shared" si="3"/>
        <v>0</v>
      </c>
      <c r="S74" s="69">
        <f t="shared" si="4"/>
        <v>0</v>
      </c>
    </row>
    <row r="75" spans="1:19">
      <c r="A75" s="31" t="s">
        <v>244</v>
      </c>
      <c r="B75" s="32" t="s">
        <v>422</v>
      </c>
      <c r="C75" s="33">
        <v>0</v>
      </c>
      <c r="D75" s="33">
        <v>0</v>
      </c>
      <c r="E75" s="33">
        <v>0</v>
      </c>
      <c r="F75" s="34">
        <f t="shared" si="0"/>
        <v>0</v>
      </c>
      <c r="G75" s="33">
        <v>288.86</v>
      </c>
      <c r="H75" s="33">
        <v>0</v>
      </c>
      <c r="I75" s="33">
        <v>0</v>
      </c>
      <c r="J75" s="34">
        <f t="shared" si="1"/>
        <v>288.86</v>
      </c>
      <c r="K75" s="33">
        <v>0</v>
      </c>
      <c r="L75" s="33">
        <v>0</v>
      </c>
      <c r="M75" s="33">
        <v>0</v>
      </c>
      <c r="N75" s="34">
        <f t="shared" si="2"/>
        <v>0</v>
      </c>
      <c r="O75" s="33">
        <v>0</v>
      </c>
      <c r="P75" s="33">
        <v>0</v>
      </c>
      <c r="Q75" s="33">
        <v>0</v>
      </c>
      <c r="R75" s="34">
        <f t="shared" si="3"/>
        <v>0</v>
      </c>
      <c r="S75" s="69">
        <f t="shared" si="4"/>
        <v>288.86</v>
      </c>
    </row>
    <row r="76" spans="1:19" hidden="1">
      <c r="A76" s="36"/>
      <c r="B76" s="36"/>
      <c r="C76" s="33"/>
      <c r="D76" s="33"/>
      <c r="E76" s="33"/>
      <c r="F76" s="34">
        <f t="shared" si="0"/>
        <v>0</v>
      </c>
      <c r="G76" s="33"/>
      <c r="H76" s="33"/>
      <c r="I76" s="33"/>
      <c r="J76" s="34">
        <f t="shared" si="1"/>
        <v>0</v>
      </c>
      <c r="K76" s="33"/>
      <c r="L76" s="33"/>
      <c r="M76" s="33"/>
      <c r="N76" s="34">
        <f t="shared" si="2"/>
        <v>0</v>
      </c>
      <c r="O76" s="33"/>
      <c r="P76" s="33"/>
      <c r="Q76" s="33"/>
      <c r="R76" s="34">
        <f t="shared" si="3"/>
        <v>0</v>
      </c>
      <c r="S76" s="69">
        <f t="shared" si="4"/>
        <v>0</v>
      </c>
    </row>
    <row r="77" spans="1:19">
      <c r="A77" s="37" t="s">
        <v>245</v>
      </c>
      <c r="B77" s="38" t="s">
        <v>246</v>
      </c>
      <c r="C77" s="26">
        <v>0</v>
      </c>
      <c r="D77" s="26">
        <v>12</v>
      </c>
      <c r="E77" s="26">
        <v>0</v>
      </c>
      <c r="F77" s="29">
        <f t="shared" ref="F77:F140" si="5">C77+D77+E77</f>
        <v>12</v>
      </c>
      <c r="G77" s="26">
        <v>0</v>
      </c>
      <c r="H77" s="26">
        <v>0</v>
      </c>
      <c r="I77" s="26">
        <v>0</v>
      </c>
      <c r="J77" s="29">
        <f t="shared" ref="J77:J140" si="6">G77+H77+I77</f>
        <v>0</v>
      </c>
      <c r="K77" s="26">
        <v>4.7699999999999996</v>
      </c>
      <c r="L77" s="26">
        <v>0</v>
      </c>
      <c r="M77" s="26">
        <v>0</v>
      </c>
      <c r="N77" s="29">
        <f t="shared" ref="N77:N140" si="7">K77+L77+M77</f>
        <v>4.7699999999999996</v>
      </c>
      <c r="O77" s="26">
        <v>0</v>
      </c>
      <c r="P77" s="26">
        <v>0</v>
      </c>
      <c r="Q77" s="26">
        <v>6.62</v>
      </c>
      <c r="R77" s="29">
        <f t="shared" ref="R77:R140" si="8">O77+P77+Q77</f>
        <v>6.62</v>
      </c>
      <c r="S77" s="68">
        <f t="shared" ref="S77:S140" si="9">+F77+J77+N77+R77</f>
        <v>23.39</v>
      </c>
    </row>
    <row r="78" spans="1:19">
      <c r="A78" s="31" t="s">
        <v>247</v>
      </c>
      <c r="B78" s="32" t="s">
        <v>423</v>
      </c>
      <c r="C78" s="33">
        <v>0</v>
      </c>
      <c r="D78" s="33">
        <v>0</v>
      </c>
      <c r="E78" s="33">
        <v>0</v>
      </c>
      <c r="F78" s="34">
        <f t="shared" si="5"/>
        <v>0</v>
      </c>
      <c r="G78" s="33">
        <v>0</v>
      </c>
      <c r="H78" s="33">
        <v>0</v>
      </c>
      <c r="I78" s="33">
        <v>0</v>
      </c>
      <c r="J78" s="34">
        <f t="shared" si="6"/>
        <v>0</v>
      </c>
      <c r="K78" s="33">
        <v>0</v>
      </c>
      <c r="L78" s="33">
        <v>0</v>
      </c>
      <c r="M78" s="33">
        <v>0</v>
      </c>
      <c r="N78" s="34">
        <f t="shared" si="7"/>
        <v>0</v>
      </c>
      <c r="O78" s="33">
        <v>0</v>
      </c>
      <c r="P78" s="33">
        <v>0</v>
      </c>
      <c r="Q78" s="33">
        <v>0</v>
      </c>
      <c r="R78" s="34">
        <f t="shared" si="8"/>
        <v>0</v>
      </c>
      <c r="S78" s="69">
        <f t="shared" si="9"/>
        <v>0</v>
      </c>
    </row>
    <row r="79" spans="1:19">
      <c r="A79" s="35" t="s">
        <v>248</v>
      </c>
      <c r="B79" s="32" t="s">
        <v>424</v>
      </c>
      <c r="C79" s="33">
        <v>0</v>
      </c>
      <c r="D79" s="33">
        <v>12</v>
      </c>
      <c r="E79" s="33">
        <v>0</v>
      </c>
      <c r="F79" s="34">
        <f t="shared" si="5"/>
        <v>12</v>
      </c>
      <c r="G79" s="33">
        <v>0</v>
      </c>
      <c r="H79" s="33">
        <v>0</v>
      </c>
      <c r="I79" s="33">
        <v>0</v>
      </c>
      <c r="J79" s="34">
        <f t="shared" si="6"/>
        <v>0</v>
      </c>
      <c r="K79" s="33">
        <v>4.7699999999999996</v>
      </c>
      <c r="L79" s="33">
        <v>0</v>
      </c>
      <c r="M79" s="33">
        <v>0</v>
      </c>
      <c r="N79" s="34">
        <f t="shared" si="7"/>
        <v>4.7699999999999996</v>
      </c>
      <c r="O79" s="33">
        <v>0</v>
      </c>
      <c r="P79" s="33">
        <v>0</v>
      </c>
      <c r="Q79" s="33">
        <v>6.62</v>
      </c>
      <c r="R79" s="34">
        <f t="shared" si="8"/>
        <v>6.62</v>
      </c>
      <c r="S79" s="69">
        <f t="shared" si="9"/>
        <v>23.39</v>
      </c>
    </row>
    <row r="80" spans="1:19">
      <c r="A80" s="35" t="s">
        <v>249</v>
      </c>
      <c r="B80" s="32" t="s">
        <v>425</v>
      </c>
      <c r="C80" s="33">
        <v>0</v>
      </c>
      <c r="D80" s="33">
        <v>0</v>
      </c>
      <c r="E80" s="33">
        <v>0</v>
      </c>
      <c r="F80" s="34">
        <f t="shared" si="5"/>
        <v>0</v>
      </c>
      <c r="G80" s="33">
        <v>0</v>
      </c>
      <c r="H80" s="33">
        <v>0</v>
      </c>
      <c r="I80" s="33">
        <v>0</v>
      </c>
      <c r="J80" s="34">
        <f t="shared" si="6"/>
        <v>0</v>
      </c>
      <c r="K80" s="33">
        <v>0</v>
      </c>
      <c r="L80" s="33">
        <v>0</v>
      </c>
      <c r="M80" s="33">
        <v>0</v>
      </c>
      <c r="N80" s="34">
        <f t="shared" si="7"/>
        <v>0</v>
      </c>
      <c r="O80" s="33">
        <v>0</v>
      </c>
      <c r="P80" s="33">
        <v>0</v>
      </c>
      <c r="Q80" s="33">
        <v>0</v>
      </c>
      <c r="R80" s="34">
        <f t="shared" si="8"/>
        <v>0</v>
      </c>
      <c r="S80" s="69">
        <f t="shared" si="9"/>
        <v>0</v>
      </c>
    </row>
    <row r="81" spans="1:19" hidden="1">
      <c r="A81" s="31" t="s">
        <v>250</v>
      </c>
      <c r="B81" s="32" t="s">
        <v>426</v>
      </c>
      <c r="C81" s="33">
        <v>0</v>
      </c>
      <c r="D81" s="33">
        <v>0</v>
      </c>
      <c r="E81" s="33">
        <v>0</v>
      </c>
      <c r="F81" s="34">
        <f t="shared" si="5"/>
        <v>0</v>
      </c>
      <c r="G81" s="33">
        <v>0</v>
      </c>
      <c r="H81" s="33">
        <v>0</v>
      </c>
      <c r="I81" s="33">
        <v>0</v>
      </c>
      <c r="J81" s="34">
        <f t="shared" si="6"/>
        <v>0</v>
      </c>
      <c r="K81" s="33">
        <v>0</v>
      </c>
      <c r="L81" s="33">
        <v>0</v>
      </c>
      <c r="M81" s="33">
        <v>0</v>
      </c>
      <c r="N81" s="34">
        <f t="shared" si="7"/>
        <v>0</v>
      </c>
      <c r="O81" s="33">
        <v>0</v>
      </c>
      <c r="P81" s="33">
        <v>0</v>
      </c>
      <c r="Q81" s="33">
        <v>0</v>
      </c>
      <c r="R81" s="34">
        <f t="shared" si="8"/>
        <v>0</v>
      </c>
      <c r="S81" s="69">
        <f t="shared" si="9"/>
        <v>0</v>
      </c>
    </row>
    <row r="82" spans="1:19">
      <c r="A82" s="35" t="s">
        <v>251</v>
      </c>
      <c r="B82" s="32" t="s">
        <v>427</v>
      </c>
      <c r="C82" s="33">
        <v>44.76</v>
      </c>
      <c r="D82" s="33">
        <v>0</v>
      </c>
      <c r="E82" s="33">
        <v>0</v>
      </c>
      <c r="F82" s="34">
        <f t="shared" si="5"/>
        <v>44.76</v>
      </c>
      <c r="G82" s="33">
        <v>44.76</v>
      </c>
      <c r="H82" s="33">
        <v>0</v>
      </c>
      <c r="I82" s="33">
        <v>0</v>
      </c>
      <c r="J82" s="34">
        <f t="shared" si="6"/>
        <v>44.76</v>
      </c>
      <c r="K82" s="33">
        <v>44.76</v>
      </c>
      <c r="L82" s="33">
        <v>0</v>
      </c>
      <c r="M82" s="33">
        <v>0</v>
      </c>
      <c r="N82" s="34">
        <f t="shared" si="7"/>
        <v>44.76</v>
      </c>
      <c r="O82" s="33">
        <v>44.76</v>
      </c>
      <c r="P82" s="33">
        <v>0</v>
      </c>
      <c r="Q82" s="33">
        <v>0</v>
      </c>
      <c r="R82" s="34">
        <f t="shared" si="8"/>
        <v>44.76</v>
      </c>
      <c r="S82" s="69">
        <f t="shared" si="9"/>
        <v>179.04</v>
      </c>
    </row>
    <row r="83" spans="1:19">
      <c r="A83" s="35" t="s">
        <v>252</v>
      </c>
      <c r="B83" s="32" t="s">
        <v>428</v>
      </c>
      <c r="C83" s="33">
        <v>0</v>
      </c>
      <c r="D83" s="33">
        <v>0</v>
      </c>
      <c r="E83" s="33">
        <v>0</v>
      </c>
      <c r="F83" s="34">
        <f t="shared" si="5"/>
        <v>0</v>
      </c>
      <c r="G83" s="33">
        <v>15.96</v>
      </c>
      <c r="H83" s="33">
        <v>0</v>
      </c>
      <c r="I83" s="33">
        <v>0</v>
      </c>
      <c r="J83" s="34">
        <f t="shared" si="6"/>
        <v>15.96</v>
      </c>
      <c r="K83" s="33">
        <v>0</v>
      </c>
      <c r="L83" s="33">
        <v>0</v>
      </c>
      <c r="M83" s="33">
        <v>0</v>
      </c>
      <c r="N83" s="34">
        <f t="shared" si="7"/>
        <v>0</v>
      </c>
      <c r="O83" s="33">
        <v>0</v>
      </c>
      <c r="P83" s="33">
        <v>0</v>
      </c>
      <c r="Q83" s="33">
        <v>0</v>
      </c>
      <c r="R83" s="34">
        <f t="shared" si="8"/>
        <v>0</v>
      </c>
      <c r="S83" s="69">
        <f t="shared" si="9"/>
        <v>15.96</v>
      </c>
    </row>
    <row r="84" spans="1:19">
      <c r="A84" s="27">
        <v>62298</v>
      </c>
      <c r="B84" s="28" t="s">
        <v>253</v>
      </c>
      <c r="C84" s="26">
        <v>0</v>
      </c>
      <c r="D84" s="26">
        <v>0</v>
      </c>
      <c r="E84" s="26">
        <v>30.59</v>
      </c>
      <c r="F84" s="29">
        <f t="shared" si="5"/>
        <v>30.59</v>
      </c>
      <c r="G84" s="26">
        <v>0</v>
      </c>
      <c r="H84" s="26">
        <v>0</v>
      </c>
      <c r="I84" s="26">
        <v>0</v>
      </c>
      <c r="J84" s="29">
        <f t="shared" si="6"/>
        <v>0</v>
      </c>
      <c r="K84" s="26">
        <v>0</v>
      </c>
      <c r="L84" s="26">
        <v>0</v>
      </c>
      <c r="M84" s="26">
        <v>9.24</v>
      </c>
      <c r="N84" s="29">
        <f t="shared" si="7"/>
        <v>9.24</v>
      </c>
      <c r="O84" s="26">
        <v>0</v>
      </c>
      <c r="P84" s="26">
        <v>0</v>
      </c>
      <c r="Q84" s="26">
        <v>0</v>
      </c>
      <c r="R84" s="29">
        <f t="shared" si="8"/>
        <v>0</v>
      </c>
      <c r="S84" s="68">
        <f t="shared" si="9"/>
        <v>39.83</v>
      </c>
    </row>
    <row r="85" spans="1:19">
      <c r="A85" s="31" t="s">
        <v>254</v>
      </c>
      <c r="B85" s="32" t="s">
        <v>429</v>
      </c>
      <c r="C85" s="33">
        <v>0</v>
      </c>
      <c r="D85" s="33">
        <v>0</v>
      </c>
      <c r="E85" s="33">
        <v>1.5</v>
      </c>
      <c r="F85" s="34">
        <f t="shared" si="5"/>
        <v>1.5</v>
      </c>
      <c r="G85" s="33">
        <v>0</v>
      </c>
      <c r="H85" s="33">
        <v>0</v>
      </c>
      <c r="I85" s="33">
        <v>0</v>
      </c>
      <c r="J85" s="34">
        <f t="shared" si="6"/>
        <v>0</v>
      </c>
      <c r="K85" s="33">
        <v>0</v>
      </c>
      <c r="L85" s="33">
        <v>0</v>
      </c>
      <c r="M85" s="33">
        <v>0</v>
      </c>
      <c r="N85" s="34">
        <f t="shared" si="7"/>
        <v>0</v>
      </c>
      <c r="O85" s="33">
        <v>0</v>
      </c>
      <c r="P85" s="33">
        <v>0</v>
      </c>
      <c r="Q85" s="33">
        <v>0</v>
      </c>
      <c r="R85" s="34">
        <f t="shared" si="8"/>
        <v>0</v>
      </c>
      <c r="S85" s="69">
        <f t="shared" si="9"/>
        <v>1.5</v>
      </c>
    </row>
    <row r="86" spans="1:19">
      <c r="A86" s="31" t="s">
        <v>255</v>
      </c>
      <c r="B86" s="32" t="s">
        <v>430</v>
      </c>
      <c r="C86" s="33">
        <v>0</v>
      </c>
      <c r="D86" s="33">
        <v>0</v>
      </c>
      <c r="E86" s="33">
        <v>0</v>
      </c>
      <c r="F86" s="34">
        <f t="shared" si="5"/>
        <v>0</v>
      </c>
      <c r="G86" s="33">
        <v>0</v>
      </c>
      <c r="H86" s="33">
        <v>0</v>
      </c>
      <c r="I86" s="33">
        <v>0</v>
      </c>
      <c r="J86" s="34">
        <f t="shared" si="6"/>
        <v>0</v>
      </c>
      <c r="K86" s="33">
        <v>0</v>
      </c>
      <c r="L86" s="33">
        <v>0</v>
      </c>
      <c r="M86" s="33">
        <v>0</v>
      </c>
      <c r="N86" s="34">
        <f t="shared" si="7"/>
        <v>0</v>
      </c>
      <c r="O86" s="33">
        <v>0</v>
      </c>
      <c r="P86" s="33">
        <v>0</v>
      </c>
      <c r="Q86" s="33">
        <v>0</v>
      </c>
      <c r="R86" s="34">
        <f t="shared" si="8"/>
        <v>0</v>
      </c>
      <c r="S86" s="69">
        <f t="shared" si="9"/>
        <v>0</v>
      </c>
    </row>
    <row r="87" spans="1:19">
      <c r="A87" s="31" t="s">
        <v>256</v>
      </c>
      <c r="B87" s="32" t="s">
        <v>431</v>
      </c>
      <c r="C87" s="33">
        <v>0</v>
      </c>
      <c r="D87" s="33">
        <v>0</v>
      </c>
      <c r="E87" s="33">
        <v>0</v>
      </c>
      <c r="F87" s="34">
        <f t="shared" si="5"/>
        <v>0</v>
      </c>
      <c r="G87" s="33">
        <v>0</v>
      </c>
      <c r="H87" s="33">
        <v>0</v>
      </c>
      <c r="I87" s="33">
        <v>0</v>
      </c>
      <c r="J87" s="34">
        <f t="shared" si="6"/>
        <v>0</v>
      </c>
      <c r="K87" s="33">
        <v>0</v>
      </c>
      <c r="L87" s="33">
        <v>0</v>
      </c>
      <c r="M87" s="33">
        <v>0</v>
      </c>
      <c r="N87" s="34">
        <f t="shared" si="7"/>
        <v>0</v>
      </c>
      <c r="O87" s="33">
        <v>0</v>
      </c>
      <c r="P87" s="33">
        <v>0</v>
      </c>
      <c r="Q87" s="33">
        <v>0</v>
      </c>
      <c r="R87" s="34">
        <f t="shared" si="8"/>
        <v>0</v>
      </c>
      <c r="S87" s="69">
        <f t="shared" si="9"/>
        <v>0</v>
      </c>
    </row>
    <row r="88" spans="1:19">
      <c r="A88" s="35" t="s">
        <v>257</v>
      </c>
      <c r="B88" s="32" t="s">
        <v>432</v>
      </c>
      <c r="C88" s="33">
        <v>0</v>
      </c>
      <c r="D88" s="33">
        <v>0</v>
      </c>
      <c r="E88" s="33">
        <v>0</v>
      </c>
      <c r="F88" s="34">
        <f t="shared" si="5"/>
        <v>0</v>
      </c>
      <c r="G88" s="33">
        <v>0</v>
      </c>
      <c r="H88" s="33">
        <v>0</v>
      </c>
      <c r="I88" s="33">
        <v>0</v>
      </c>
      <c r="J88" s="34">
        <f t="shared" si="6"/>
        <v>0</v>
      </c>
      <c r="K88" s="33">
        <v>0</v>
      </c>
      <c r="L88" s="33">
        <v>0</v>
      </c>
      <c r="M88" s="33">
        <v>0</v>
      </c>
      <c r="N88" s="34">
        <f t="shared" si="7"/>
        <v>0</v>
      </c>
      <c r="O88" s="33">
        <v>0</v>
      </c>
      <c r="P88" s="33">
        <v>0</v>
      </c>
      <c r="Q88" s="33">
        <v>0</v>
      </c>
      <c r="R88" s="34">
        <f t="shared" si="8"/>
        <v>0</v>
      </c>
      <c r="S88" s="69">
        <f t="shared" si="9"/>
        <v>0</v>
      </c>
    </row>
    <row r="89" spans="1:19">
      <c r="A89" s="35" t="s">
        <v>258</v>
      </c>
      <c r="B89" s="32" t="s">
        <v>433</v>
      </c>
      <c r="C89" s="33">
        <v>0</v>
      </c>
      <c r="D89" s="33">
        <v>0</v>
      </c>
      <c r="E89" s="33">
        <v>29.09</v>
      </c>
      <c r="F89" s="34">
        <f t="shared" si="5"/>
        <v>29.09</v>
      </c>
      <c r="G89" s="33">
        <v>0</v>
      </c>
      <c r="H89" s="33">
        <v>0</v>
      </c>
      <c r="I89" s="33">
        <v>0</v>
      </c>
      <c r="J89" s="34">
        <f t="shared" si="6"/>
        <v>0</v>
      </c>
      <c r="K89" s="33">
        <v>0</v>
      </c>
      <c r="L89" s="33">
        <v>0</v>
      </c>
      <c r="M89" s="33">
        <v>9.24</v>
      </c>
      <c r="N89" s="34">
        <f t="shared" si="7"/>
        <v>9.24</v>
      </c>
      <c r="O89" s="33">
        <v>0</v>
      </c>
      <c r="P89" s="33">
        <v>0</v>
      </c>
      <c r="Q89" s="33">
        <v>0</v>
      </c>
      <c r="R89" s="34">
        <f t="shared" si="8"/>
        <v>0</v>
      </c>
      <c r="S89" s="69">
        <f t="shared" si="9"/>
        <v>38.33</v>
      </c>
    </row>
    <row r="90" spans="1:19">
      <c r="A90" s="35" t="s">
        <v>259</v>
      </c>
      <c r="B90" s="32" t="s">
        <v>434</v>
      </c>
      <c r="C90" s="33">
        <v>0</v>
      </c>
      <c r="D90" s="33">
        <v>0</v>
      </c>
      <c r="E90" s="33">
        <v>0</v>
      </c>
      <c r="F90" s="34">
        <f t="shared" si="5"/>
        <v>0</v>
      </c>
      <c r="G90" s="33">
        <v>0</v>
      </c>
      <c r="H90" s="33">
        <v>0</v>
      </c>
      <c r="I90" s="33">
        <v>0</v>
      </c>
      <c r="J90" s="34">
        <f t="shared" si="6"/>
        <v>0</v>
      </c>
      <c r="K90" s="33">
        <v>0</v>
      </c>
      <c r="L90" s="33">
        <v>0</v>
      </c>
      <c r="M90" s="33">
        <v>0</v>
      </c>
      <c r="N90" s="34">
        <f t="shared" si="7"/>
        <v>0</v>
      </c>
      <c r="O90" s="33">
        <v>0</v>
      </c>
      <c r="P90" s="33">
        <v>0</v>
      </c>
      <c r="Q90" s="33">
        <v>0</v>
      </c>
      <c r="R90" s="34">
        <f t="shared" si="8"/>
        <v>0</v>
      </c>
      <c r="S90" s="69">
        <f t="shared" si="9"/>
        <v>0</v>
      </c>
    </row>
    <row r="91" spans="1:19">
      <c r="A91" s="35" t="s">
        <v>260</v>
      </c>
      <c r="B91" s="32" t="s">
        <v>435</v>
      </c>
      <c r="C91" s="33">
        <v>0</v>
      </c>
      <c r="D91" s="33">
        <v>0</v>
      </c>
      <c r="E91" s="33">
        <v>0</v>
      </c>
      <c r="F91" s="34">
        <f t="shared" si="5"/>
        <v>0</v>
      </c>
      <c r="G91" s="33">
        <v>0</v>
      </c>
      <c r="H91" s="33">
        <v>0</v>
      </c>
      <c r="I91" s="33">
        <v>0</v>
      </c>
      <c r="J91" s="34">
        <f t="shared" si="6"/>
        <v>0</v>
      </c>
      <c r="K91" s="33">
        <v>0</v>
      </c>
      <c r="L91" s="33">
        <v>0</v>
      </c>
      <c r="M91" s="33">
        <v>0</v>
      </c>
      <c r="N91" s="34">
        <f t="shared" si="7"/>
        <v>0</v>
      </c>
      <c r="O91" s="33">
        <v>0</v>
      </c>
      <c r="P91" s="33">
        <v>0</v>
      </c>
      <c r="Q91" s="33">
        <v>0</v>
      </c>
      <c r="R91" s="34">
        <f t="shared" si="8"/>
        <v>0</v>
      </c>
      <c r="S91" s="69">
        <f t="shared" si="9"/>
        <v>0</v>
      </c>
    </row>
    <row r="92" spans="1:19">
      <c r="A92" s="31" t="s">
        <v>261</v>
      </c>
      <c r="B92" s="32" t="s">
        <v>436</v>
      </c>
      <c r="C92" s="33">
        <v>0</v>
      </c>
      <c r="D92" s="33">
        <v>0</v>
      </c>
      <c r="E92" s="33">
        <v>0</v>
      </c>
      <c r="F92" s="34">
        <f t="shared" si="5"/>
        <v>0</v>
      </c>
      <c r="G92" s="33">
        <v>0</v>
      </c>
      <c r="H92" s="33">
        <v>0</v>
      </c>
      <c r="I92" s="33">
        <v>0</v>
      </c>
      <c r="J92" s="34">
        <f t="shared" si="6"/>
        <v>0</v>
      </c>
      <c r="K92" s="33">
        <v>0</v>
      </c>
      <c r="L92" s="33">
        <v>0</v>
      </c>
      <c r="M92" s="33">
        <v>0</v>
      </c>
      <c r="N92" s="34">
        <f t="shared" si="7"/>
        <v>0</v>
      </c>
      <c r="O92" s="33">
        <v>0</v>
      </c>
      <c r="P92" s="33">
        <v>0</v>
      </c>
      <c r="Q92" s="33">
        <v>0</v>
      </c>
      <c r="R92" s="34">
        <f t="shared" si="8"/>
        <v>0</v>
      </c>
      <c r="S92" s="69">
        <f t="shared" si="9"/>
        <v>0</v>
      </c>
    </row>
    <row r="93" spans="1:19" ht="13.5" thickBot="1">
      <c r="A93" s="35" t="s">
        <v>262</v>
      </c>
      <c r="B93" s="32" t="s">
        <v>437</v>
      </c>
      <c r="C93" s="33">
        <v>0</v>
      </c>
      <c r="D93" s="33">
        <v>0</v>
      </c>
      <c r="E93" s="33">
        <v>0</v>
      </c>
      <c r="F93" s="34">
        <f t="shared" si="5"/>
        <v>0</v>
      </c>
      <c r="G93" s="33">
        <v>0</v>
      </c>
      <c r="H93" s="33">
        <v>0</v>
      </c>
      <c r="I93" s="33">
        <v>0</v>
      </c>
      <c r="J93" s="34">
        <f t="shared" si="6"/>
        <v>0</v>
      </c>
      <c r="K93" s="33">
        <v>0</v>
      </c>
      <c r="L93" s="33">
        <v>0</v>
      </c>
      <c r="M93" s="33">
        <v>0</v>
      </c>
      <c r="N93" s="34">
        <f t="shared" si="7"/>
        <v>0</v>
      </c>
      <c r="O93" s="33">
        <v>0</v>
      </c>
      <c r="P93" s="33">
        <v>0</v>
      </c>
      <c r="Q93" s="33">
        <v>0</v>
      </c>
      <c r="R93" s="34">
        <f t="shared" si="8"/>
        <v>0</v>
      </c>
      <c r="S93" s="69">
        <f t="shared" si="9"/>
        <v>0</v>
      </c>
    </row>
    <row r="94" spans="1:19" ht="13.5" thickBot="1">
      <c r="A94" s="39">
        <v>63</v>
      </c>
      <c r="B94" s="40" t="s">
        <v>263</v>
      </c>
      <c r="C94" s="22">
        <v>8</v>
      </c>
      <c r="D94" s="22">
        <v>0</v>
      </c>
      <c r="E94" s="22">
        <v>8.18</v>
      </c>
      <c r="F94" s="41">
        <f t="shared" si="5"/>
        <v>16.18</v>
      </c>
      <c r="G94" s="22">
        <v>59.1</v>
      </c>
      <c r="H94" s="22">
        <v>0</v>
      </c>
      <c r="I94" s="22">
        <v>7.68</v>
      </c>
      <c r="J94" s="41">
        <f t="shared" si="6"/>
        <v>66.78</v>
      </c>
      <c r="K94" s="22">
        <v>8.3000000000000007</v>
      </c>
      <c r="L94" s="22">
        <v>0</v>
      </c>
      <c r="M94" s="22">
        <v>8.41</v>
      </c>
      <c r="N94" s="41">
        <f t="shared" si="7"/>
        <v>16.71</v>
      </c>
      <c r="O94" s="22">
        <v>0</v>
      </c>
      <c r="P94" s="22">
        <v>8.8000000000000007</v>
      </c>
      <c r="Q94" s="22">
        <v>0</v>
      </c>
      <c r="R94" s="41">
        <f t="shared" si="8"/>
        <v>8.8000000000000007</v>
      </c>
      <c r="S94" s="45">
        <f t="shared" si="9"/>
        <v>108.47000000000001</v>
      </c>
    </row>
    <row r="95" spans="1:19">
      <c r="A95" s="31" t="s">
        <v>264</v>
      </c>
      <c r="B95" s="32" t="s">
        <v>438</v>
      </c>
      <c r="C95" s="33">
        <v>0</v>
      </c>
      <c r="D95" s="33">
        <v>0</v>
      </c>
      <c r="E95" s="33">
        <v>0</v>
      </c>
      <c r="F95" s="34">
        <f t="shared" si="5"/>
        <v>0</v>
      </c>
      <c r="G95" s="33">
        <v>0</v>
      </c>
      <c r="H95" s="33">
        <v>0</v>
      </c>
      <c r="I95" s="33">
        <v>0</v>
      </c>
      <c r="J95" s="34">
        <f t="shared" si="6"/>
        <v>0</v>
      </c>
      <c r="K95" s="33">
        <v>0</v>
      </c>
      <c r="L95" s="33">
        <v>0</v>
      </c>
      <c r="M95" s="33">
        <v>0</v>
      </c>
      <c r="N95" s="34">
        <f t="shared" si="7"/>
        <v>0</v>
      </c>
      <c r="O95" s="33">
        <v>0</v>
      </c>
      <c r="P95" s="33">
        <v>0</v>
      </c>
      <c r="Q95" s="33">
        <v>0</v>
      </c>
      <c r="R95" s="34">
        <f t="shared" si="8"/>
        <v>0</v>
      </c>
      <c r="S95" s="69">
        <f t="shared" si="9"/>
        <v>0</v>
      </c>
    </row>
    <row r="96" spans="1:19">
      <c r="A96" s="31" t="s">
        <v>265</v>
      </c>
      <c r="B96" s="32" t="s">
        <v>439</v>
      </c>
      <c r="C96" s="33">
        <v>0</v>
      </c>
      <c r="D96" s="33">
        <v>0</v>
      </c>
      <c r="E96" s="33">
        <v>0</v>
      </c>
      <c r="F96" s="34">
        <f t="shared" si="5"/>
        <v>0</v>
      </c>
      <c r="G96" s="33">
        <v>0</v>
      </c>
      <c r="H96" s="33">
        <v>0</v>
      </c>
      <c r="I96" s="33">
        <v>0</v>
      </c>
      <c r="J96" s="34">
        <f t="shared" si="6"/>
        <v>0</v>
      </c>
      <c r="K96" s="33">
        <v>0</v>
      </c>
      <c r="L96" s="33">
        <v>0</v>
      </c>
      <c r="M96" s="33">
        <v>0</v>
      </c>
      <c r="N96" s="34">
        <f t="shared" si="7"/>
        <v>0</v>
      </c>
      <c r="O96" s="33">
        <v>0</v>
      </c>
      <c r="P96" s="33">
        <v>0</v>
      </c>
      <c r="Q96" s="33">
        <v>0</v>
      </c>
      <c r="R96" s="34">
        <f t="shared" si="8"/>
        <v>0</v>
      </c>
      <c r="S96" s="69">
        <f t="shared" si="9"/>
        <v>0</v>
      </c>
    </row>
    <row r="97" spans="1:19">
      <c r="A97" s="35" t="s">
        <v>266</v>
      </c>
      <c r="B97" s="32" t="s">
        <v>440</v>
      </c>
      <c r="C97" s="33">
        <v>0</v>
      </c>
      <c r="D97" s="33">
        <v>0</v>
      </c>
      <c r="E97" s="33">
        <v>0</v>
      </c>
      <c r="F97" s="34">
        <f t="shared" si="5"/>
        <v>0</v>
      </c>
      <c r="G97" s="33">
        <v>0</v>
      </c>
      <c r="H97" s="33">
        <v>0</v>
      </c>
      <c r="I97" s="33">
        <v>0</v>
      </c>
      <c r="J97" s="34">
        <f t="shared" si="6"/>
        <v>0</v>
      </c>
      <c r="K97" s="33">
        <v>0</v>
      </c>
      <c r="L97" s="33">
        <v>0</v>
      </c>
      <c r="M97" s="33">
        <v>0</v>
      </c>
      <c r="N97" s="34">
        <f t="shared" si="7"/>
        <v>0</v>
      </c>
      <c r="O97" s="33">
        <v>0</v>
      </c>
      <c r="P97" s="33">
        <v>0</v>
      </c>
      <c r="Q97" s="33">
        <v>0</v>
      </c>
      <c r="R97" s="34">
        <f t="shared" si="8"/>
        <v>0</v>
      </c>
      <c r="S97" s="69">
        <f t="shared" si="9"/>
        <v>0</v>
      </c>
    </row>
    <row r="98" spans="1:19">
      <c r="A98" s="31" t="s">
        <v>267</v>
      </c>
      <c r="B98" s="32" t="s">
        <v>441</v>
      </c>
      <c r="C98" s="33">
        <v>8</v>
      </c>
      <c r="D98" s="33">
        <v>0</v>
      </c>
      <c r="E98" s="33">
        <v>8.18</v>
      </c>
      <c r="F98" s="34">
        <f t="shared" si="5"/>
        <v>16.18</v>
      </c>
      <c r="G98" s="33">
        <v>0</v>
      </c>
      <c r="H98" s="33">
        <v>0</v>
      </c>
      <c r="I98" s="33">
        <v>7.68</v>
      </c>
      <c r="J98" s="34">
        <f t="shared" si="6"/>
        <v>7.68</v>
      </c>
      <c r="K98" s="33">
        <v>8.3000000000000007</v>
      </c>
      <c r="L98" s="33">
        <v>0</v>
      </c>
      <c r="M98" s="33">
        <v>8.41</v>
      </c>
      <c r="N98" s="34">
        <f t="shared" si="7"/>
        <v>16.71</v>
      </c>
      <c r="O98" s="33">
        <v>0</v>
      </c>
      <c r="P98" s="33">
        <v>8.8000000000000007</v>
      </c>
      <c r="Q98" s="33">
        <v>0</v>
      </c>
      <c r="R98" s="34">
        <f t="shared" si="8"/>
        <v>8.8000000000000007</v>
      </c>
      <c r="S98" s="69">
        <f t="shared" si="9"/>
        <v>49.370000000000005</v>
      </c>
    </row>
    <row r="99" spans="1:19" ht="13.5" thickBot="1">
      <c r="A99" s="35" t="s">
        <v>268</v>
      </c>
      <c r="B99" s="32" t="s">
        <v>442</v>
      </c>
      <c r="C99" s="33">
        <v>0</v>
      </c>
      <c r="D99" s="33">
        <v>0</v>
      </c>
      <c r="E99" s="33">
        <v>0</v>
      </c>
      <c r="F99" s="34">
        <f t="shared" si="5"/>
        <v>0</v>
      </c>
      <c r="G99" s="33">
        <v>59.1</v>
      </c>
      <c r="H99" s="33">
        <v>0</v>
      </c>
      <c r="I99" s="33">
        <v>0</v>
      </c>
      <c r="J99" s="34">
        <f t="shared" si="6"/>
        <v>59.1</v>
      </c>
      <c r="K99" s="33">
        <v>0</v>
      </c>
      <c r="L99" s="33">
        <v>0</v>
      </c>
      <c r="M99" s="33">
        <v>0</v>
      </c>
      <c r="N99" s="34">
        <f t="shared" si="7"/>
        <v>0</v>
      </c>
      <c r="O99" s="33">
        <v>0</v>
      </c>
      <c r="P99" s="33">
        <v>0</v>
      </c>
      <c r="Q99" s="33">
        <v>0</v>
      </c>
      <c r="R99" s="34">
        <f t="shared" si="8"/>
        <v>0</v>
      </c>
      <c r="S99" s="69">
        <f t="shared" si="9"/>
        <v>59.1</v>
      </c>
    </row>
    <row r="100" spans="1:19" ht="13.5" thickBot="1">
      <c r="A100" s="39">
        <v>64</v>
      </c>
      <c r="B100" s="40" t="s">
        <v>269</v>
      </c>
      <c r="C100" s="22">
        <v>2427.2200000000003</v>
      </c>
      <c r="D100" s="22">
        <v>2075.37</v>
      </c>
      <c r="E100" s="22">
        <v>2075.37</v>
      </c>
      <c r="F100" s="41">
        <f t="shared" si="5"/>
        <v>6577.96</v>
      </c>
      <c r="G100" s="22">
        <v>2075.37</v>
      </c>
      <c r="H100" s="22">
        <v>2075.37</v>
      </c>
      <c r="I100" s="22">
        <v>2075.37</v>
      </c>
      <c r="J100" s="41">
        <f t="shared" si="6"/>
        <v>6226.11</v>
      </c>
      <c r="K100" s="22">
        <v>3498.49</v>
      </c>
      <c r="L100" s="22">
        <v>2398.36</v>
      </c>
      <c r="M100" s="22">
        <v>2074.79</v>
      </c>
      <c r="N100" s="41">
        <f t="shared" si="7"/>
        <v>7971.64</v>
      </c>
      <c r="O100" s="22">
        <v>2075.37</v>
      </c>
      <c r="P100" s="22">
        <v>4032.86</v>
      </c>
      <c r="Q100" s="22">
        <v>3082.37</v>
      </c>
      <c r="R100" s="41">
        <f t="shared" si="8"/>
        <v>9190.5999999999985</v>
      </c>
      <c r="S100" s="45">
        <f t="shared" si="9"/>
        <v>29966.309999999998</v>
      </c>
    </row>
    <row r="101" spans="1:19">
      <c r="A101" s="31" t="s">
        <v>270</v>
      </c>
      <c r="B101" s="32" t="s">
        <v>443</v>
      </c>
      <c r="C101" s="33">
        <v>375</v>
      </c>
      <c r="D101" s="33">
        <v>375</v>
      </c>
      <c r="E101" s="33">
        <v>375</v>
      </c>
      <c r="F101" s="34">
        <f t="shared" si="5"/>
        <v>1125</v>
      </c>
      <c r="G101" s="33">
        <v>375</v>
      </c>
      <c r="H101" s="33">
        <v>375</v>
      </c>
      <c r="I101" s="33">
        <v>375</v>
      </c>
      <c r="J101" s="34">
        <f t="shared" si="6"/>
        <v>1125</v>
      </c>
      <c r="K101" s="33">
        <v>375</v>
      </c>
      <c r="L101" s="33">
        <v>375</v>
      </c>
      <c r="M101" s="33">
        <v>375</v>
      </c>
      <c r="N101" s="34">
        <f t="shared" si="7"/>
        <v>1125</v>
      </c>
      <c r="O101" s="33">
        <v>375</v>
      </c>
      <c r="P101" s="33">
        <v>375</v>
      </c>
      <c r="Q101" s="33">
        <v>375</v>
      </c>
      <c r="R101" s="34">
        <f t="shared" si="8"/>
        <v>1125</v>
      </c>
      <c r="S101" s="69">
        <f t="shared" si="9"/>
        <v>4500</v>
      </c>
    </row>
    <row r="102" spans="1:19">
      <c r="A102" s="31" t="s">
        <v>271</v>
      </c>
      <c r="B102" s="32" t="s">
        <v>444</v>
      </c>
      <c r="C102" s="33">
        <v>0</v>
      </c>
      <c r="D102" s="33">
        <v>0</v>
      </c>
      <c r="E102" s="33">
        <v>0</v>
      </c>
      <c r="F102" s="34">
        <f t="shared" si="5"/>
        <v>0</v>
      </c>
      <c r="G102" s="33">
        <v>0</v>
      </c>
      <c r="H102" s="33">
        <v>0</v>
      </c>
      <c r="I102" s="33">
        <v>0</v>
      </c>
      <c r="J102" s="34">
        <f t="shared" si="6"/>
        <v>0</v>
      </c>
      <c r="K102" s="33">
        <v>0</v>
      </c>
      <c r="L102" s="33">
        <v>375</v>
      </c>
      <c r="M102" s="33">
        <v>0</v>
      </c>
      <c r="N102" s="34">
        <f t="shared" si="7"/>
        <v>375</v>
      </c>
      <c r="O102" s="33">
        <v>0</v>
      </c>
      <c r="P102" s="33">
        <v>0</v>
      </c>
      <c r="Q102" s="33">
        <v>0</v>
      </c>
      <c r="R102" s="34">
        <f t="shared" si="8"/>
        <v>0</v>
      </c>
      <c r="S102" s="69">
        <f t="shared" si="9"/>
        <v>375</v>
      </c>
    </row>
    <row r="103" spans="1:19">
      <c r="A103" s="31" t="s">
        <v>272</v>
      </c>
      <c r="B103" s="32" t="s">
        <v>445</v>
      </c>
      <c r="C103" s="33">
        <v>0</v>
      </c>
      <c r="D103" s="33">
        <v>0</v>
      </c>
      <c r="E103" s="33">
        <v>0</v>
      </c>
      <c r="F103" s="34">
        <f t="shared" si="5"/>
        <v>0</v>
      </c>
      <c r="G103" s="33">
        <v>0</v>
      </c>
      <c r="H103" s="33">
        <v>0</v>
      </c>
      <c r="I103" s="33">
        <v>0</v>
      </c>
      <c r="J103" s="34">
        <f t="shared" si="6"/>
        <v>0</v>
      </c>
      <c r="K103" s="33">
        <v>0</v>
      </c>
      <c r="L103" s="33">
        <v>0</v>
      </c>
      <c r="M103" s="33">
        <v>0</v>
      </c>
      <c r="N103" s="34">
        <f t="shared" si="7"/>
        <v>0</v>
      </c>
      <c r="O103" s="33">
        <v>0</v>
      </c>
      <c r="P103" s="33">
        <v>375</v>
      </c>
      <c r="Q103" s="33">
        <v>0</v>
      </c>
      <c r="R103" s="34">
        <f t="shared" si="8"/>
        <v>375</v>
      </c>
      <c r="S103" s="69">
        <f t="shared" si="9"/>
        <v>375</v>
      </c>
    </row>
    <row r="104" spans="1:19">
      <c r="A104" s="31" t="s">
        <v>273</v>
      </c>
      <c r="B104" s="32" t="s">
        <v>446</v>
      </c>
      <c r="C104" s="33">
        <v>65.849999999999994</v>
      </c>
      <c r="D104" s="33">
        <v>65.849999999999994</v>
      </c>
      <c r="E104" s="33">
        <v>65.849999999999994</v>
      </c>
      <c r="F104" s="34">
        <f t="shared" si="5"/>
        <v>197.54999999999998</v>
      </c>
      <c r="G104" s="33">
        <v>65.849999999999994</v>
      </c>
      <c r="H104" s="33">
        <v>65.849999999999994</v>
      </c>
      <c r="I104" s="33">
        <v>65.849999999999994</v>
      </c>
      <c r="J104" s="34">
        <f t="shared" si="6"/>
        <v>197.54999999999998</v>
      </c>
      <c r="K104" s="33">
        <v>65.849999999999994</v>
      </c>
      <c r="L104" s="33">
        <v>65.849999999999994</v>
      </c>
      <c r="M104" s="33">
        <v>0</v>
      </c>
      <c r="N104" s="34">
        <f t="shared" si="7"/>
        <v>131.69999999999999</v>
      </c>
      <c r="O104" s="33">
        <v>65.849999999999994</v>
      </c>
      <c r="P104" s="33">
        <v>65.849999999999994</v>
      </c>
      <c r="Q104" s="33">
        <v>65.849999999999994</v>
      </c>
      <c r="R104" s="34">
        <f t="shared" si="8"/>
        <v>197.54999999999998</v>
      </c>
      <c r="S104" s="69">
        <f t="shared" si="9"/>
        <v>724.34999999999991</v>
      </c>
    </row>
    <row r="105" spans="1:19">
      <c r="A105" s="31" t="s">
        <v>274</v>
      </c>
      <c r="B105" s="32" t="s">
        <v>447</v>
      </c>
      <c r="C105" s="33">
        <v>0</v>
      </c>
      <c r="D105" s="33">
        <v>0</v>
      </c>
      <c r="E105" s="33">
        <v>0</v>
      </c>
      <c r="F105" s="34">
        <f t="shared" si="5"/>
        <v>0</v>
      </c>
      <c r="G105" s="33">
        <v>0</v>
      </c>
      <c r="H105" s="33">
        <v>0</v>
      </c>
      <c r="I105" s="33">
        <v>0</v>
      </c>
      <c r="J105" s="34">
        <f t="shared" si="6"/>
        <v>0</v>
      </c>
      <c r="K105" s="33">
        <v>0</v>
      </c>
      <c r="L105" s="33">
        <v>0</v>
      </c>
      <c r="M105" s="33">
        <v>0</v>
      </c>
      <c r="N105" s="34">
        <f t="shared" si="7"/>
        <v>0</v>
      </c>
      <c r="O105" s="33">
        <v>0</v>
      </c>
      <c r="P105" s="33">
        <v>0</v>
      </c>
      <c r="Q105" s="33">
        <v>0</v>
      </c>
      <c r="R105" s="34">
        <f t="shared" si="8"/>
        <v>0</v>
      </c>
      <c r="S105" s="69">
        <f t="shared" si="9"/>
        <v>0</v>
      </c>
    </row>
    <row r="106" spans="1:19">
      <c r="A106" s="31" t="s">
        <v>275</v>
      </c>
      <c r="B106" s="32" t="s">
        <v>448</v>
      </c>
      <c r="C106" s="33">
        <v>0</v>
      </c>
      <c r="D106" s="33">
        <v>0</v>
      </c>
      <c r="E106" s="33">
        <v>0</v>
      </c>
      <c r="F106" s="34">
        <f t="shared" si="5"/>
        <v>0</v>
      </c>
      <c r="G106" s="33">
        <v>0</v>
      </c>
      <c r="H106" s="33">
        <v>0</v>
      </c>
      <c r="I106" s="33">
        <v>0</v>
      </c>
      <c r="J106" s="34">
        <f t="shared" si="6"/>
        <v>0</v>
      </c>
      <c r="K106" s="33">
        <v>0</v>
      </c>
      <c r="L106" s="33">
        <v>0</v>
      </c>
      <c r="M106" s="33">
        <v>0</v>
      </c>
      <c r="N106" s="34">
        <f t="shared" si="7"/>
        <v>0</v>
      </c>
      <c r="O106" s="33">
        <v>0</v>
      </c>
      <c r="P106" s="33">
        <v>0</v>
      </c>
      <c r="Q106" s="33">
        <v>375</v>
      </c>
      <c r="R106" s="34">
        <f t="shared" si="8"/>
        <v>375</v>
      </c>
      <c r="S106" s="69">
        <f t="shared" si="9"/>
        <v>375</v>
      </c>
    </row>
    <row r="107" spans="1:19">
      <c r="A107" s="31" t="s">
        <v>276</v>
      </c>
      <c r="B107" s="32" t="s">
        <v>449</v>
      </c>
      <c r="C107" s="33">
        <v>1150</v>
      </c>
      <c r="D107" s="33">
        <v>1150</v>
      </c>
      <c r="E107" s="33">
        <v>1150</v>
      </c>
      <c r="F107" s="34">
        <f t="shared" si="5"/>
        <v>3450</v>
      </c>
      <c r="G107" s="33">
        <v>1150</v>
      </c>
      <c r="H107" s="33">
        <v>1150</v>
      </c>
      <c r="I107" s="33">
        <v>1150</v>
      </c>
      <c r="J107" s="34">
        <f t="shared" si="6"/>
        <v>3450</v>
      </c>
      <c r="K107" s="33">
        <v>1150</v>
      </c>
      <c r="L107" s="33">
        <v>1150</v>
      </c>
      <c r="M107" s="33">
        <v>1150</v>
      </c>
      <c r="N107" s="34">
        <f t="shared" si="7"/>
        <v>3450</v>
      </c>
      <c r="O107" s="33">
        <v>1150</v>
      </c>
      <c r="P107" s="33">
        <v>1150</v>
      </c>
      <c r="Q107" s="33">
        <v>1150</v>
      </c>
      <c r="R107" s="34">
        <f t="shared" si="8"/>
        <v>3450</v>
      </c>
      <c r="S107" s="69">
        <f t="shared" si="9"/>
        <v>13800</v>
      </c>
    </row>
    <row r="108" spans="1:19">
      <c r="A108" s="31" t="s">
        <v>277</v>
      </c>
      <c r="B108" s="32" t="s">
        <v>444</v>
      </c>
      <c r="C108" s="33">
        <v>0</v>
      </c>
      <c r="D108" s="33">
        <v>0</v>
      </c>
      <c r="E108" s="33">
        <v>0</v>
      </c>
      <c r="F108" s="34">
        <f t="shared" si="5"/>
        <v>0</v>
      </c>
      <c r="G108" s="33">
        <v>0</v>
      </c>
      <c r="H108" s="33">
        <v>0</v>
      </c>
      <c r="I108" s="33">
        <v>0</v>
      </c>
      <c r="J108" s="34">
        <f t="shared" si="6"/>
        <v>0</v>
      </c>
      <c r="K108" s="33">
        <v>1150</v>
      </c>
      <c r="L108" s="33">
        <v>0</v>
      </c>
      <c r="M108" s="33">
        <v>0</v>
      </c>
      <c r="N108" s="34">
        <f t="shared" si="7"/>
        <v>1150</v>
      </c>
      <c r="O108" s="33">
        <v>0</v>
      </c>
      <c r="P108" s="33">
        <v>0</v>
      </c>
      <c r="Q108" s="33">
        <v>0</v>
      </c>
      <c r="R108" s="34">
        <f t="shared" si="8"/>
        <v>0</v>
      </c>
      <c r="S108" s="69">
        <f t="shared" si="9"/>
        <v>1150</v>
      </c>
    </row>
    <row r="109" spans="1:19">
      <c r="A109" s="31" t="s">
        <v>278</v>
      </c>
      <c r="B109" s="32" t="s">
        <v>450</v>
      </c>
      <c r="C109" s="33">
        <v>0</v>
      </c>
      <c r="D109" s="33">
        <v>0</v>
      </c>
      <c r="E109" s="33">
        <v>0</v>
      </c>
      <c r="F109" s="34">
        <f t="shared" si="5"/>
        <v>0</v>
      </c>
      <c r="G109" s="33">
        <v>0</v>
      </c>
      <c r="H109" s="33">
        <v>0</v>
      </c>
      <c r="I109" s="33">
        <v>0</v>
      </c>
      <c r="J109" s="34">
        <f t="shared" si="6"/>
        <v>0</v>
      </c>
      <c r="K109" s="33">
        <v>0</v>
      </c>
      <c r="L109" s="33">
        <v>0</v>
      </c>
      <c r="M109" s="33">
        <v>0</v>
      </c>
      <c r="N109" s="34">
        <f t="shared" si="7"/>
        <v>0</v>
      </c>
      <c r="O109" s="33">
        <v>0</v>
      </c>
      <c r="P109" s="33">
        <v>1150</v>
      </c>
      <c r="Q109" s="33">
        <v>0</v>
      </c>
      <c r="R109" s="34">
        <f t="shared" si="8"/>
        <v>1150</v>
      </c>
      <c r="S109" s="69">
        <f t="shared" si="9"/>
        <v>1150</v>
      </c>
    </row>
    <row r="110" spans="1:19">
      <c r="A110" s="31" t="s">
        <v>279</v>
      </c>
      <c r="B110" s="32" t="s">
        <v>446</v>
      </c>
      <c r="C110" s="33">
        <v>131.69999999999999</v>
      </c>
      <c r="D110" s="33">
        <v>131.69999999999999</v>
      </c>
      <c r="E110" s="33">
        <v>131.69999999999999</v>
      </c>
      <c r="F110" s="34">
        <f t="shared" si="5"/>
        <v>395.09999999999997</v>
      </c>
      <c r="G110" s="33">
        <v>131.69999999999999</v>
      </c>
      <c r="H110" s="33">
        <v>131.69999999999999</v>
      </c>
      <c r="I110" s="33">
        <v>131.69999999999999</v>
      </c>
      <c r="J110" s="34">
        <f t="shared" si="6"/>
        <v>395.09999999999997</v>
      </c>
      <c r="K110" s="33">
        <v>131.69999999999999</v>
      </c>
      <c r="L110" s="33">
        <v>0</v>
      </c>
      <c r="M110" s="33">
        <v>131.69999999999999</v>
      </c>
      <c r="N110" s="34">
        <f t="shared" si="7"/>
        <v>263.39999999999998</v>
      </c>
      <c r="O110" s="33">
        <v>131.69999999999999</v>
      </c>
      <c r="P110" s="33">
        <v>131.69999999999999</v>
      </c>
      <c r="Q110" s="33">
        <v>131.69999999999999</v>
      </c>
      <c r="R110" s="34">
        <f t="shared" si="8"/>
        <v>395.09999999999997</v>
      </c>
      <c r="S110" s="69">
        <f t="shared" si="9"/>
        <v>1448.6999999999998</v>
      </c>
    </row>
    <row r="111" spans="1:19">
      <c r="A111" s="31" t="s">
        <v>280</v>
      </c>
      <c r="B111" s="32" t="s">
        <v>447</v>
      </c>
      <c r="C111" s="33">
        <v>0</v>
      </c>
      <c r="D111" s="33">
        <v>0</v>
      </c>
      <c r="E111" s="33">
        <v>0</v>
      </c>
      <c r="F111" s="34">
        <f t="shared" si="5"/>
        <v>0</v>
      </c>
      <c r="G111" s="33">
        <v>0</v>
      </c>
      <c r="H111" s="33">
        <v>0</v>
      </c>
      <c r="I111" s="33">
        <v>0</v>
      </c>
      <c r="J111" s="34">
        <f t="shared" si="6"/>
        <v>0</v>
      </c>
      <c r="K111" s="33">
        <v>0</v>
      </c>
      <c r="L111" s="33">
        <v>0</v>
      </c>
      <c r="M111" s="33">
        <v>0</v>
      </c>
      <c r="N111" s="34">
        <f t="shared" si="7"/>
        <v>0</v>
      </c>
      <c r="O111" s="33">
        <v>0</v>
      </c>
      <c r="P111" s="33">
        <v>0</v>
      </c>
      <c r="Q111" s="33">
        <v>0</v>
      </c>
      <c r="R111" s="34">
        <f t="shared" si="8"/>
        <v>0</v>
      </c>
      <c r="S111" s="69">
        <f t="shared" si="9"/>
        <v>0</v>
      </c>
    </row>
    <row r="112" spans="1:19">
      <c r="A112" s="31" t="s">
        <v>281</v>
      </c>
      <c r="B112" s="32" t="s">
        <v>448</v>
      </c>
      <c r="C112" s="33">
        <v>0</v>
      </c>
      <c r="D112" s="33">
        <v>0</v>
      </c>
      <c r="E112" s="33">
        <v>0</v>
      </c>
      <c r="F112" s="34">
        <f t="shared" si="5"/>
        <v>0</v>
      </c>
      <c r="G112" s="33">
        <v>0</v>
      </c>
      <c r="H112" s="33">
        <v>0</v>
      </c>
      <c r="I112" s="33">
        <v>0</v>
      </c>
      <c r="J112" s="34">
        <f t="shared" si="6"/>
        <v>0</v>
      </c>
      <c r="K112" s="33">
        <v>0</v>
      </c>
      <c r="L112" s="33">
        <v>0</v>
      </c>
      <c r="M112" s="33">
        <v>0</v>
      </c>
      <c r="N112" s="34">
        <f t="shared" si="7"/>
        <v>0</v>
      </c>
      <c r="O112" s="33">
        <v>0</v>
      </c>
      <c r="P112" s="33">
        <v>0</v>
      </c>
      <c r="Q112" s="33">
        <v>400</v>
      </c>
      <c r="R112" s="34">
        <f t="shared" si="8"/>
        <v>400</v>
      </c>
      <c r="S112" s="69">
        <f t="shared" si="9"/>
        <v>400</v>
      </c>
    </row>
    <row r="113" spans="1:19">
      <c r="A113" s="31" t="s">
        <v>282</v>
      </c>
      <c r="B113" s="32" t="s">
        <v>451</v>
      </c>
      <c r="C113" s="33">
        <v>6.65</v>
      </c>
      <c r="D113" s="33">
        <v>0</v>
      </c>
      <c r="E113" s="33">
        <v>0</v>
      </c>
      <c r="F113" s="34">
        <f t="shared" si="5"/>
        <v>6.65</v>
      </c>
      <c r="G113" s="33">
        <v>0</v>
      </c>
      <c r="H113" s="33">
        <v>0</v>
      </c>
      <c r="I113" s="33">
        <v>0</v>
      </c>
      <c r="J113" s="34">
        <f t="shared" si="6"/>
        <v>0</v>
      </c>
      <c r="K113" s="33">
        <v>0</v>
      </c>
      <c r="L113" s="33">
        <v>0</v>
      </c>
      <c r="M113" s="33">
        <v>52.75</v>
      </c>
      <c r="N113" s="34">
        <f t="shared" si="7"/>
        <v>52.75</v>
      </c>
      <c r="O113" s="33">
        <v>0</v>
      </c>
      <c r="P113" s="33">
        <v>3.8</v>
      </c>
      <c r="Q113" s="33">
        <v>29.1</v>
      </c>
      <c r="R113" s="34">
        <f t="shared" si="8"/>
        <v>32.9</v>
      </c>
      <c r="S113" s="69">
        <f t="shared" si="9"/>
        <v>92.3</v>
      </c>
    </row>
    <row r="114" spans="1:19">
      <c r="A114" s="31" t="s">
        <v>283</v>
      </c>
      <c r="B114" s="32" t="s">
        <v>452</v>
      </c>
      <c r="C114" s="33">
        <v>79.69</v>
      </c>
      <c r="D114" s="33">
        <v>79.69</v>
      </c>
      <c r="E114" s="33">
        <v>79.69</v>
      </c>
      <c r="F114" s="34">
        <f t="shared" si="5"/>
        <v>239.07</v>
      </c>
      <c r="G114" s="33">
        <v>79.69</v>
      </c>
      <c r="H114" s="33">
        <v>79.69</v>
      </c>
      <c r="I114" s="33">
        <v>79.69</v>
      </c>
      <c r="J114" s="34">
        <f t="shared" si="6"/>
        <v>239.07</v>
      </c>
      <c r="K114" s="33">
        <v>79.69</v>
      </c>
      <c r="L114" s="33">
        <v>159.38</v>
      </c>
      <c r="M114" s="33">
        <v>79.69</v>
      </c>
      <c r="N114" s="34">
        <f t="shared" si="7"/>
        <v>318.76</v>
      </c>
      <c r="O114" s="33">
        <v>79.69</v>
      </c>
      <c r="P114" s="33">
        <v>159.38</v>
      </c>
      <c r="Q114" s="33">
        <v>79.69</v>
      </c>
      <c r="R114" s="34">
        <f t="shared" si="8"/>
        <v>318.76</v>
      </c>
      <c r="S114" s="69">
        <f t="shared" si="9"/>
        <v>1115.6599999999999</v>
      </c>
    </row>
    <row r="115" spans="1:19">
      <c r="A115" s="31" t="s">
        <v>284</v>
      </c>
      <c r="B115" s="32" t="s">
        <v>453</v>
      </c>
      <c r="C115" s="33">
        <v>274.7</v>
      </c>
      <c r="D115" s="33">
        <v>273.13</v>
      </c>
      <c r="E115" s="33">
        <v>273.13</v>
      </c>
      <c r="F115" s="34">
        <f t="shared" si="5"/>
        <v>820.95999999999992</v>
      </c>
      <c r="G115" s="33">
        <v>273.13</v>
      </c>
      <c r="H115" s="33">
        <v>273.13</v>
      </c>
      <c r="I115" s="33">
        <v>273.13</v>
      </c>
      <c r="J115" s="34">
        <f t="shared" si="6"/>
        <v>819.39</v>
      </c>
      <c r="K115" s="33">
        <v>546.25</v>
      </c>
      <c r="L115" s="33">
        <v>273.13</v>
      </c>
      <c r="M115" s="33">
        <v>285.64999999999998</v>
      </c>
      <c r="N115" s="34">
        <f t="shared" si="7"/>
        <v>1105.03</v>
      </c>
      <c r="O115" s="33">
        <v>273.13</v>
      </c>
      <c r="P115" s="33">
        <v>547.15</v>
      </c>
      <c r="Q115" s="33">
        <v>280.03999999999996</v>
      </c>
      <c r="R115" s="34">
        <f t="shared" si="8"/>
        <v>1100.32</v>
      </c>
      <c r="S115" s="69">
        <f t="shared" si="9"/>
        <v>3845.7</v>
      </c>
    </row>
    <row r="116" spans="1:19">
      <c r="A116" s="31" t="s">
        <v>285</v>
      </c>
      <c r="B116" s="32" t="s">
        <v>454</v>
      </c>
      <c r="C116" s="33">
        <v>343.63</v>
      </c>
      <c r="D116" s="33">
        <v>0</v>
      </c>
      <c r="E116" s="33">
        <v>0</v>
      </c>
      <c r="F116" s="34">
        <f t="shared" si="5"/>
        <v>343.63</v>
      </c>
      <c r="G116" s="33">
        <v>0</v>
      </c>
      <c r="H116" s="33">
        <v>0</v>
      </c>
      <c r="I116" s="33">
        <v>0</v>
      </c>
      <c r="J116" s="34">
        <f t="shared" si="6"/>
        <v>0</v>
      </c>
      <c r="K116" s="33">
        <v>0</v>
      </c>
      <c r="L116" s="33">
        <v>0</v>
      </c>
      <c r="M116" s="33">
        <v>0</v>
      </c>
      <c r="N116" s="34">
        <f t="shared" si="7"/>
        <v>0</v>
      </c>
      <c r="O116" s="33">
        <v>0</v>
      </c>
      <c r="P116" s="33">
        <v>74.98</v>
      </c>
      <c r="Q116" s="33">
        <v>0</v>
      </c>
      <c r="R116" s="34">
        <f t="shared" si="8"/>
        <v>74.98</v>
      </c>
      <c r="S116" s="69">
        <f t="shared" si="9"/>
        <v>418.61</v>
      </c>
    </row>
    <row r="117" spans="1:19">
      <c r="A117" s="31" t="s">
        <v>286</v>
      </c>
      <c r="B117" s="32" t="s">
        <v>455</v>
      </c>
      <c r="C117" s="33">
        <v>0</v>
      </c>
      <c r="D117" s="33">
        <v>0</v>
      </c>
      <c r="E117" s="33">
        <v>0</v>
      </c>
      <c r="F117" s="34">
        <f t="shared" si="5"/>
        <v>0</v>
      </c>
      <c r="G117" s="33">
        <v>0</v>
      </c>
      <c r="H117" s="33">
        <v>0</v>
      </c>
      <c r="I117" s="33">
        <v>0</v>
      </c>
      <c r="J117" s="34">
        <f t="shared" si="6"/>
        <v>0</v>
      </c>
      <c r="K117" s="33">
        <v>0</v>
      </c>
      <c r="L117" s="33">
        <v>0</v>
      </c>
      <c r="M117" s="33">
        <v>0</v>
      </c>
      <c r="N117" s="34">
        <f t="shared" si="7"/>
        <v>0</v>
      </c>
      <c r="O117" s="33">
        <v>0</v>
      </c>
      <c r="P117" s="33">
        <v>0</v>
      </c>
      <c r="Q117" s="33">
        <v>136.16999999999999</v>
      </c>
      <c r="R117" s="34">
        <f t="shared" si="8"/>
        <v>136.16999999999999</v>
      </c>
      <c r="S117" s="69">
        <f t="shared" si="9"/>
        <v>136.16999999999999</v>
      </c>
    </row>
    <row r="118" spans="1:19" ht="13.5" thickBot="1">
      <c r="A118" s="35" t="s">
        <v>287</v>
      </c>
      <c r="B118" s="32" t="s">
        <v>456</v>
      </c>
      <c r="C118" s="33">
        <v>0</v>
      </c>
      <c r="D118" s="33">
        <v>0</v>
      </c>
      <c r="E118" s="33">
        <v>0</v>
      </c>
      <c r="F118" s="34">
        <f t="shared" si="5"/>
        <v>0</v>
      </c>
      <c r="G118" s="33">
        <v>0</v>
      </c>
      <c r="H118" s="33">
        <v>0</v>
      </c>
      <c r="I118" s="33">
        <v>0</v>
      </c>
      <c r="J118" s="34">
        <f t="shared" si="6"/>
        <v>0</v>
      </c>
      <c r="K118" s="33">
        <v>0</v>
      </c>
      <c r="L118" s="33">
        <v>0</v>
      </c>
      <c r="M118" s="33">
        <v>0</v>
      </c>
      <c r="N118" s="34">
        <f t="shared" si="7"/>
        <v>0</v>
      </c>
      <c r="O118" s="33">
        <v>0</v>
      </c>
      <c r="P118" s="33">
        <v>0</v>
      </c>
      <c r="Q118" s="33">
        <v>59.82</v>
      </c>
      <c r="R118" s="34">
        <f t="shared" si="8"/>
        <v>59.82</v>
      </c>
      <c r="S118" s="69">
        <f t="shared" si="9"/>
        <v>59.82</v>
      </c>
    </row>
    <row r="119" spans="1:19" ht="13.5" thickBot="1">
      <c r="A119" s="39">
        <v>65</v>
      </c>
      <c r="B119" s="40" t="s">
        <v>288</v>
      </c>
      <c r="C119" s="22">
        <v>0</v>
      </c>
      <c r="D119" s="22">
        <v>0</v>
      </c>
      <c r="E119" s="22">
        <v>24</v>
      </c>
      <c r="F119" s="41">
        <f t="shared" si="5"/>
        <v>24</v>
      </c>
      <c r="G119" s="22">
        <v>8</v>
      </c>
      <c r="H119" s="22">
        <v>8</v>
      </c>
      <c r="I119" s="22">
        <v>8</v>
      </c>
      <c r="J119" s="41">
        <f t="shared" si="6"/>
        <v>24</v>
      </c>
      <c r="K119" s="22">
        <v>8</v>
      </c>
      <c r="L119" s="22">
        <v>8</v>
      </c>
      <c r="M119" s="22">
        <v>8</v>
      </c>
      <c r="N119" s="41">
        <f t="shared" si="7"/>
        <v>24</v>
      </c>
      <c r="O119" s="22">
        <v>8</v>
      </c>
      <c r="P119" s="22">
        <v>8</v>
      </c>
      <c r="Q119" s="22">
        <v>8</v>
      </c>
      <c r="R119" s="41">
        <f t="shared" si="8"/>
        <v>24</v>
      </c>
      <c r="S119" s="45">
        <f t="shared" si="9"/>
        <v>96</v>
      </c>
    </row>
    <row r="120" spans="1:19" ht="13.5" thickBot="1">
      <c r="A120" s="31" t="s">
        <v>289</v>
      </c>
      <c r="B120" s="32" t="s">
        <v>457</v>
      </c>
      <c r="C120" s="33">
        <v>0</v>
      </c>
      <c r="D120" s="33">
        <v>0</v>
      </c>
      <c r="E120" s="33">
        <v>24</v>
      </c>
      <c r="F120" s="34">
        <f t="shared" si="5"/>
        <v>24</v>
      </c>
      <c r="G120" s="33">
        <v>8</v>
      </c>
      <c r="H120" s="33">
        <v>8</v>
      </c>
      <c r="I120" s="33">
        <v>8</v>
      </c>
      <c r="J120" s="34">
        <f t="shared" si="6"/>
        <v>24</v>
      </c>
      <c r="K120" s="33">
        <v>8</v>
      </c>
      <c r="L120" s="33">
        <v>8</v>
      </c>
      <c r="M120" s="33">
        <v>8</v>
      </c>
      <c r="N120" s="34">
        <f t="shared" si="7"/>
        <v>24</v>
      </c>
      <c r="O120" s="33">
        <v>8</v>
      </c>
      <c r="P120" s="33">
        <v>8</v>
      </c>
      <c r="Q120" s="33">
        <v>8</v>
      </c>
      <c r="R120" s="34">
        <f t="shared" si="8"/>
        <v>24</v>
      </c>
      <c r="S120" s="69">
        <f t="shared" si="9"/>
        <v>96</v>
      </c>
    </row>
    <row r="121" spans="1:19" ht="13.5" thickBot="1">
      <c r="A121" s="39">
        <v>66</v>
      </c>
      <c r="B121" s="40" t="s">
        <v>290</v>
      </c>
      <c r="C121" s="22">
        <v>0</v>
      </c>
      <c r="D121" s="22">
        <v>0</v>
      </c>
      <c r="E121" s="22">
        <v>0</v>
      </c>
      <c r="F121" s="41">
        <f t="shared" si="5"/>
        <v>0</v>
      </c>
      <c r="G121" s="22">
        <v>0</v>
      </c>
      <c r="H121" s="22">
        <v>0</v>
      </c>
      <c r="I121" s="22">
        <v>0</v>
      </c>
      <c r="J121" s="41">
        <f t="shared" si="6"/>
        <v>0</v>
      </c>
      <c r="K121" s="22">
        <v>0</v>
      </c>
      <c r="L121" s="22">
        <v>0</v>
      </c>
      <c r="M121" s="22">
        <v>0</v>
      </c>
      <c r="N121" s="41">
        <f t="shared" si="7"/>
        <v>0</v>
      </c>
      <c r="O121" s="22">
        <v>0</v>
      </c>
      <c r="P121" s="22">
        <v>0</v>
      </c>
      <c r="Q121" s="22">
        <v>5644.7699999999986</v>
      </c>
      <c r="R121" s="41">
        <f t="shared" si="8"/>
        <v>5644.7699999999986</v>
      </c>
      <c r="S121" s="45">
        <f t="shared" si="9"/>
        <v>5644.7699999999986</v>
      </c>
    </row>
    <row r="122" spans="1:19">
      <c r="A122" s="31" t="s">
        <v>291</v>
      </c>
      <c r="B122" s="32" t="s">
        <v>458</v>
      </c>
      <c r="C122" s="33">
        <v>0</v>
      </c>
      <c r="D122" s="33">
        <v>0</v>
      </c>
      <c r="E122" s="33">
        <v>0</v>
      </c>
      <c r="F122" s="34">
        <f t="shared" si="5"/>
        <v>0</v>
      </c>
      <c r="G122" s="33">
        <v>0</v>
      </c>
      <c r="H122" s="33">
        <v>0</v>
      </c>
      <c r="I122" s="33">
        <v>0</v>
      </c>
      <c r="J122" s="34">
        <f t="shared" si="6"/>
        <v>0</v>
      </c>
      <c r="K122" s="33">
        <v>0</v>
      </c>
      <c r="L122" s="33">
        <v>0</v>
      </c>
      <c r="M122" s="33">
        <v>0</v>
      </c>
      <c r="N122" s="34">
        <f t="shared" si="7"/>
        <v>0</v>
      </c>
      <c r="O122" s="33">
        <v>0</v>
      </c>
      <c r="P122" s="33">
        <v>0</v>
      </c>
      <c r="Q122" s="33">
        <v>0</v>
      </c>
      <c r="R122" s="34">
        <f t="shared" si="8"/>
        <v>0</v>
      </c>
      <c r="S122" s="69">
        <f t="shared" si="9"/>
        <v>0</v>
      </c>
    </row>
    <row r="123" spans="1:19">
      <c r="A123" s="31" t="s">
        <v>292</v>
      </c>
      <c r="B123" s="32" t="s">
        <v>459</v>
      </c>
      <c r="C123" s="33">
        <v>0</v>
      </c>
      <c r="D123" s="33">
        <v>0</v>
      </c>
      <c r="E123" s="33">
        <v>0</v>
      </c>
      <c r="F123" s="34">
        <f t="shared" si="5"/>
        <v>0</v>
      </c>
      <c r="G123" s="33">
        <v>0</v>
      </c>
      <c r="H123" s="33">
        <v>0</v>
      </c>
      <c r="I123" s="33">
        <v>0</v>
      </c>
      <c r="J123" s="34">
        <f t="shared" si="6"/>
        <v>0</v>
      </c>
      <c r="K123" s="33">
        <v>0</v>
      </c>
      <c r="L123" s="33">
        <v>0</v>
      </c>
      <c r="M123" s="33">
        <v>0</v>
      </c>
      <c r="N123" s="34">
        <f t="shared" si="7"/>
        <v>0</v>
      </c>
      <c r="O123" s="33">
        <v>0</v>
      </c>
      <c r="P123" s="33">
        <v>0</v>
      </c>
      <c r="Q123" s="33">
        <v>5049.2</v>
      </c>
      <c r="R123" s="34">
        <f t="shared" si="8"/>
        <v>5049.2</v>
      </c>
      <c r="S123" s="69">
        <f t="shared" si="9"/>
        <v>5049.2</v>
      </c>
    </row>
    <row r="124" spans="1:19">
      <c r="A124" s="31" t="s">
        <v>293</v>
      </c>
      <c r="B124" s="32" t="s">
        <v>460</v>
      </c>
      <c r="C124" s="33">
        <v>0</v>
      </c>
      <c r="D124" s="33">
        <v>0</v>
      </c>
      <c r="E124" s="33">
        <v>0</v>
      </c>
      <c r="F124" s="34">
        <f t="shared" si="5"/>
        <v>0</v>
      </c>
      <c r="G124" s="33">
        <v>0</v>
      </c>
      <c r="H124" s="33">
        <v>0</v>
      </c>
      <c r="I124" s="33">
        <v>0</v>
      </c>
      <c r="J124" s="34">
        <f t="shared" si="6"/>
        <v>0</v>
      </c>
      <c r="K124" s="33">
        <v>0</v>
      </c>
      <c r="L124" s="33">
        <v>0</v>
      </c>
      <c r="M124" s="33">
        <v>0</v>
      </c>
      <c r="N124" s="34">
        <f t="shared" si="7"/>
        <v>0</v>
      </c>
      <c r="O124" s="33">
        <v>0</v>
      </c>
      <c r="P124" s="33">
        <v>0</v>
      </c>
      <c r="Q124" s="33">
        <v>125.48</v>
      </c>
      <c r="R124" s="34">
        <f t="shared" si="8"/>
        <v>125.48</v>
      </c>
      <c r="S124" s="69">
        <f t="shared" si="9"/>
        <v>125.48</v>
      </c>
    </row>
    <row r="125" spans="1:19">
      <c r="A125" s="31" t="s">
        <v>294</v>
      </c>
      <c r="B125" s="32" t="s">
        <v>461</v>
      </c>
      <c r="C125" s="33">
        <v>0</v>
      </c>
      <c r="D125" s="33">
        <v>0</v>
      </c>
      <c r="E125" s="33">
        <v>0</v>
      </c>
      <c r="F125" s="34">
        <f t="shared" si="5"/>
        <v>0</v>
      </c>
      <c r="G125" s="33">
        <v>0</v>
      </c>
      <c r="H125" s="33">
        <v>0</v>
      </c>
      <c r="I125" s="33">
        <v>0</v>
      </c>
      <c r="J125" s="34">
        <f t="shared" si="6"/>
        <v>0</v>
      </c>
      <c r="K125" s="33">
        <v>0</v>
      </c>
      <c r="L125" s="33">
        <v>0</v>
      </c>
      <c r="M125" s="33">
        <v>0</v>
      </c>
      <c r="N125" s="34">
        <f t="shared" si="7"/>
        <v>0</v>
      </c>
      <c r="O125" s="33">
        <v>0</v>
      </c>
      <c r="P125" s="33">
        <v>0</v>
      </c>
      <c r="Q125" s="33">
        <v>0</v>
      </c>
      <c r="R125" s="34">
        <f t="shared" si="8"/>
        <v>0</v>
      </c>
      <c r="S125" s="69">
        <f t="shared" si="9"/>
        <v>0</v>
      </c>
    </row>
    <row r="126" spans="1:19">
      <c r="A126" s="31" t="s">
        <v>295</v>
      </c>
      <c r="B126" s="32" t="s">
        <v>462</v>
      </c>
      <c r="C126" s="33">
        <v>0</v>
      </c>
      <c r="D126" s="33">
        <v>0</v>
      </c>
      <c r="E126" s="33">
        <v>0</v>
      </c>
      <c r="F126" s="34">
        <f t="shared" si="5"/>
        <v>0</v>
      </c>
      <c r="G126" s="33">
        <v>0</v>
      </c>
      <c r="H126" s="33">
        <v>0</v>
      </c>
      <c r="I126" s="33">
        <v>0</v>
      </c>
      <c r="J126" s="34">
        <f t="shared" si="6"/>
        <v>0</v>
      </c>
      <c r="K126" s="33">
        <v>0</v>
      </c>
      <c r="L126" s="33">
        <v>0</v>
      </c>
      <c r="M126" s="33">
        <v>0</v>
      </c>
      <c r="N126" s="34">
        <f t="shared" si="7"/>
        <v>0</v>
      </c>
      <c r="O126" s="33">
        <v>0</v>
      </c>
      <c r="P126" s="33">
        <v>0</v>
      </c>
      <c r="Q126" s="33">
        <v>0</v>
      </c>
      <c r="R126" s="34">
        <f t="shared" si="8"/>
        <v>0</v>
      </c>
      <c r="S126" s="69">
        <f t="shared" si="9"/>
        <v>0</v>
      </c>
    </row>
    <row r="127" spans="1:19">
      <c r="A127" s="31" t="s">
        <v>296</v>
      </c>
      <c r="B127" s="32" t="s">
        <v>463</v>
      </c>
      <c r="C127" s="33">
        <v>0</v>
      </c>
      <c r="D127" s="33">
        <v>0</v>
      </c>
      <c r="E127" s="33">
        <v>0</v>
      </c>
      <c r="F127" s="34">
        <f t="shared" si="5"/>
        <v>0</v>
      </c>
      <c r="G127" s="33">
        <v>0</v>
      </c>
      <c r="H127" s="33">
        <v>0</v>
      </c>
      <c r="I127" s="33">
        <v>0</v>
      </c>
      <c r="J127" s="34">
        <f t="shared" si="6"/>
        <v>0</v>
      </c>
      <c r="K127" s="33">
        <v>0</v>
      </c>
      <c r="L127" s="33">
        <v>0</v>
      </c>
      <c r="M127" s="33">
        <v>0</v>
      </c>
      <c r="N127" s="34">
        <f t="shared" si="7"/>
        <v>0</v>
      </c>
      <c r="O127" s="33">
        <v>0</v>
      </c>
      <c r="P127" s="33">
        <v>0</v>
      </c>
      <c r="Q127" s="33">
        <v>168.82</v>
      </c>
      <c r="R127" s="34">
        <f t="shared" si="8"/>
        <v>168.82</v>
      </c>
      <c r="S127" s="69">
        <f t="shared" si="9"/>
        <v>168.82</v>
      </c>
    </row>
    <row r="128" spans="1:19">
      <c r="A128" s="31" t="s">
        <v>297</v>
      </c>
      <c r="B128" s="32" t="s">
        <v>464</v>
      </c>
      <c r="C128" s="33">
        <v>0</v>
      </c>
      <c r="D128" s="33">
        <v>0</v>
      </c>
      <c r="E128" s="33">
        <v>0</v>
      </c>
      <c r="F128" s="34">
        <f t="shared" si="5"/>
        <v>0</v>
      </c>
      <c r="G128" s="33">
        <v>0</v>
      </c>
      <c r="H128" s="33">
        <v>0</v>
      </c>
      <c r="I128" s="33">
        <v>0</v>
      </c>
      <c r="J128" s="34">
        <f t="shared" si="6"/>
        <v>0</v>
      </c>
      <c r="K128" s="33">
        <v>0</v>
      </c>
      <c r="L128" s="33">
        <v>0</v>
      </c>
      <c r="M128" s="33">
        <v>0</v>
      </c>
      <c r="N128" s="34">
        <f t="shared" si="7"/>
        <v>0</v>
      </c>
      <c r="O128" s="33">
        <v>0</v>
      </c>
      <c r="P128" s="33">
        <v>0</v>
      </c>
      <c r="Q128" s="33">
        <v>301.27</v>
      </c>
      <c r="R128" s="34">
        <f t="shared" si="8"/>
        <v>301.27</v>
      </c>
      <c r="S128" s="69">
        <f t="shared" si="9"/>
        <v>301.27</v>
      </c>
    </row>
    <row r="129" spans="1:19" ht="13.5" thickBot="1">
      <c r="A129" s="31" t="s">
        <v>298</v>
      </c>
      <c r="B129" s="32" t="s">
        <v>465</v>
      </c>
      <c r="C129" s="33">
        <v>0</v>
      </c>
      <c r="D129" s="33">
        <v>0</v>
      </c>
      <c r="E129" s="33">
        <v>0</v>
      </c>
      <c r="F129" s="34">
        <f t="shared" si="5"/>
        <v>0</v>
      </c>
      <c r="G129" s="33">
        <v>0</v>
      </c>
      <c r="H129" s="33">
        <v>0</v>
      </c>
      <c r="I129" s="33">
        <v>0</v>
      </c>
      <c r="J129" s="34">
        <f t="shared" si="6"/>
        <v>0</v>
      </c>
      <c r="K129" s="33">
        <v>0</v>
      </c>
      <c r="L129" s="33">
        <v>0</v>
      </c>
      <c r="M129" s="33">
        <v>0</v>
      </c>
      <c r="N129" s="34">
        <f t="shared" si="7"/>
        <v>0</v>
      </c>
      <c r="O129" s="33">
        <v>0</v>
      </c>
      <c r="P129" s="33">
        <v>0</v>
      </c>
      <c r="Q129" s="33">
        <v>0</v>
      </c>
      <c r="R129" s="34">
        <f t="shared" si="8"/>
        <v>0</v>
      </c>
      <c r="S129" s="69">
        <f t="shared" si="9"/>
        <v>0</v>
      </c>
    </row>
    <row r="130" spans="1:19" ht="13.5" thickBot="1">
      <c r="A130" s="39">
        <v>67</v>
      </c>
      <c r="B130" s="40" t="s">
        <v>299</v>
      </c>
      <c r="C130" s="22">
        <v>0</v>
      </c>
      <c r="D130" s="22">
        <v>0</v>
      </c>
      <c r="E130" s="22">
        <v>0</v>
      </c>
      <c r="F130" s="41">
        <f t="shared" si="5"/>
        <v>0</v>
      </c>
      <c r="G130" s="22">
        <v>0</v>
      </c>
      <c r="H130" s="22">
        <v>0</v>
      </c>
      <c r="I130" s="22">
        <v>0</v>
      </c>
      <c r="J130" s="41">
        <f t="shared" si="6"/>
        <v>0</v>
      </c>
      <c r="K130" s="22">
        <v>0</v>
      </c>
      <c r="L130" s="22">
        <v>0</v>
      </c>
      <c r="M130" s="22">
        <v>0</v>
      </c>
      <c r="N130" s="41">
        <f t="shared" si="7"/>
        <v>0</v>
      </c>
      <c r="O130" s="22">
        <v>0</v>
      </c>
      <c r="P130" s="22">
        <v>0</v>
      </c>
      <c r="Q130" s="22">
        <v>0</v>
      </c>
      <c r="R130" s="41">
        <f t="shared" si="8"/>
        <v>0</v>
      </c>
      <c r="S130" s="45">
        <f t="shared" si="9"/>
        <v>0</v>
      </c>
    </row>
    <row r="131" spans="1:19">
      <c r="A131" s="31" t="s">
        <v>300</v>
      </c>
      <c r="B131" s="32" t="s">
        <v>466</v>
      </c>
      <c r="C131" s="33">
        <v>0</v>
      </c>
      <c r="D131" s="33">
        <v>0</v>
      </c>
      <c r="E131" s="33">
        <v>0</v>
      </c>
      <c r="F131" s="34">
        <f t="shared" si="5"/>
        <v>0</v>
      </c>
      <c r="G131" s="33">
        <v>0</v>
      </c>
      <c r="H131" s="33">
        <v>0</v>
      </c>
      <c r="I131" s="33">
        <v>0</v>
      </c>
      <c r="J131" s="34">
        <f t="shared" si="6"/>
        <v>0</v>
      </c>
      <c r="K131" s="33">
        <v>0</v>
      </c>
      <c r="L131" s="33">
        <v>0</v>
      </c>
      <c r="M131" s="33">
        <v>0</v>
      </c>
      <c r="N131" s="34">
        <f t="shared" si="7"/>
        <v>0</v>
      </c>
      <c r="O131" s="33">
        <v>0</v>
      </c>
      <c r="P131" s="33">
        <v>0</v>
      </c>
      <c r="Q131" s="33">
        <v>0</v>
      </c>
      <c r="R131" s="34">
        <f t="shared" si="8"/>
        <v>0</v>
      </c>
      <c r="S131" s="69">
        <f t="shared" si="9"/>
        <v>0</v>
      </c>
    </row>
    <row r="132" spans="1:19">
      <c r="A132" s="31" t="s">
        <v>301</v>
      </c>
      <c r="B132" s="32" t="s">
        <v>467</v>
      </c>
      <c r="C132" s="33">
        <v>0</v>
      </c>
      <c r="D132" s="33">
        <v>0</v>
      </c>
      <c r="E132" s="33">
        <v>0</v>
      </c>
      <c r="F132" s="34">
        <f t="shared" si="5"/>
        <v>0</v>
      </c>
      <c r="G132" s="33">
        <v>0</v>
      </c>
      <c r="H132" s="33">
        <v>0</v>
      </c>
      <c r="I132" s="33">
        <v>0</v>
      </c>
      <c r="J132" s="34">
        <f t="shared" si="6"/>
        <v>0</v>
      </c>
      <c r="K132" s="33">
        <v>0</v>
      </c>
      <c r="L132" s="33">
        <v>0</v>
      </c>
      <c r="M132" s="33">
        <v>0</v>
      </c>
      <c r="N132" s="34">
        <f t="shared" si="7"/>
        <v>0</v>
      </c>
      <c r="O132" s="33">
        <v>0</v>
      </c>
      <c r="P132" s="33">
        <v>0</v>
      </c>
      <c r="Q132" s="33">
        <v>0</v>
      </c>
      <c r="R132" s="34">
        <f t="shared" si="8"/>
        <v>0</v>
      </c>
      <c r="S132" s="69">
        <f t="shared" si="9"/>
        <v>0</v>
      </c>
    </row>
    <row r="133" spans="1:19" ht="13.5" thickBot="1">
      <c r="A133" s="31" t="s">
        <v>302</v>
      </c>
      <c r="B133" s="32" t="s">
        <v>468</v>
      </c>
      <c r="C133" s="33">
        <v>0</v>
      </c>
      <c r="D133" s="33">
        <v>0</v>
      </c>
      <c r="E133" s="33">
        <v>0</v>
      </c>
      <c r="F133" s="34">
        <f t="shared" si="5"/>
        <v>0</v>
      </c>
      <c r="G133" s="33">
        <v>0</v>
      </c>
      <c r="H133" s="33">
        <v>0</v>
      </c>
      <c r="I133" s="33">
        <v>0</v>
      </c>
      <c r="J133" s="34">
        <f t="shared" si="6"/>
        <v>0</v>
      </c>
      <c r="K133" s="33">
        <v>0</v>
      </c>
      <c r="L133" s="33">
        <v>0</v>
      </c>
      <c r="M133" s="33">
        <v>0</v>
      </c>
      <c r="N133" s="34">
        <f t="shared" si="7"/>
        <v>0</v>
      </c>
      <c r="O133" s="33">
        <v>0</v>
      </c>
      <c r="P133" s="33">
        <v>0</v>
      </c>
      <c r="Q133" s="33">
        <v>0</v>
      </c>
      <c r="R133" s="34">
        <f t="shared" si="8"/>
        <v>0</v>
      </c>
      <c r="S133" s="69">
        <f t="shared" si="9"/>
        <v>0</v>
      </c>
    </row>
    <row r="134" spans="1:19" ht="13.5" thickBot="1">
      <c r="A134" s="39">
        <v>68</v>
      </c>
      <c r="B134" s="40" t="s">
        <v>303</v>
      </c>
      <c r="C134" s="22">
        <v>295.19</v>
      </c>
      <c r="D134" s="22">
        <v>156.30000000000001</v>
      </c>
      <c r="E134" s="22">
        <v>171.42999999999998</v>
      </c>
      <c r="F134" s="41">
        <f t="shared" si="5"/>
        <v>622.91999999999996</v>
      </c>
      <c r="G134" s="22">
        <v>316.77</v>
      </c>
      <c r="H134" s="22">
        <v>409.90999999999997</v>
      </c>
      <c r="I134" s="22">
        <v>261.19</v>
      </c>
      <c r="J134" s="41">
        <f t="shared" si="6"/>
        <v>987.86999999999989</v>
      </c>
      <c r="K134" s="22">
        <v>268.12</v>
      </c>
      <c r="L134" s="22">
        <v>185.46</v>
      </c>
      <c r="M134" s="22">
        <v>150.1</v>
      </c>
      <c r="N134" s="41">
        <f t="shared" si="7"/>
        <v>603.68000000000006</v>
      </c>
      <c r="O134" s="22">
        <v>331.77</v>
      </c>
      <c r="P134" s="22">
        <v>321.28999999999996</v>
      </c>
      <c r="Q134" s="22">
        <v>287.60000000000002</v>
      </c>
      <c r="R134" s="41">
        <f t="shared" si="8"/>
        <v>940.66</v>
      </c>
      <c r="S134" s="45">
        <f t="shared" si="9"/>
        <v>3155.13</v>
      </c>
    </row>
    <row r="135" spans="1:19">
      <c r="A135" s="31" t="s">
        <v>304</v>
      </c>
      <c r="B135" s="32" t="s">
        <v>469</v>
      </c>
      <c r="C135" s="33">
        <v>0</v>
      </c>
      <c r="D135" s="33">
        <v>0</v>
      </c>
      <c r="E135" s="33">
        <v>0</v>
      </c>
      <c r="F135" s="34">
        <f t="shared" si="5"/>
        <v>0</v>
      </c>
      <c r="G135" s="33">
        <v>0</v>
      </c>
      <c r="H135" s="33">
        <v>0</v>
      </c>
      <c r="I135" s="33">
        <v>0</v>
      </c>
      <c r="J135" s="34">
        <f t="shared" si="6"/>
        <v>0</v>
      </c>
      <c r="K135" s="33">
        <v>0</v>
      </c>
      <c r="L135" s="33">
        <v>0</v>
      </c>
      <c r="M135" s="33">
        <v>0</v>
      </c>
      <c r="N135" s="34">
        <f t="shared" si="7"/>
        <v>0</v>
      </c>
      <c r="O135" s="33">
        <v>0</v>
      </c>
      <c r="P135" s="33">
        <v>0</v>
      </c>
      <c r="Q135" s="33">
        <v>0</v>
      </c>
      <c r="R135" s="34">
        <f t="shared" si="8"/>
        <v>0</v>
      </c>
      <c r="S135" s="69">
        <f t="shared" si="9"/>
        <v>0</v>
      </c>
    </row>
    <row r="136" spans="1:19">
      <c r="A136" s="31" t="s">
        <v>305</v>
      </c>
      <c r="B136" s="32" t="s">
        <v>470</v>
      </c>
      <c r="C136" s="33">
        <v>0</v>
      </c>
      <c r="D136" s="33">
        <v>0</v>
      </c>
      <c r="E136" s="33">
        <v>0</v>
      </c>
      <c r="F136" s="34">
        <f t="shared" si="5"/>
        <v>0</v>
      </c>
      <c r="G136" s="33">
        <v>0</v>
      </c>
      <c r="H136" s="33">
        <v>0</v>
      </c>
      <c r="I136" s="33">
        <v>0</v>
      </c>
      <c r="J136" s="34">
        <f t="shared" si="6"/>
        <v>0</v>
      </c>
      <c r="K136" s="33">
        <v>0</v>
      </c>
      <c r="L136" s="33">
        <v>0</v>
      </c>
      <c r="M136" s="33">
        <v>0</v>
      </c>
      <c r="N136" s="34">
        <f t="shared" si="7"/>
        <v>0</v>
      </c>
      <c r="O136" s="33">
        <v>0</v>
      </c>
      <c r="P136" s="33">
        <v>0</v>
      </c>
      <c r="Q136" s="33">
        <v>0</v>
      </c>
      <c r="R136" s="34">
        <f t="shared" si="8"/>
        <v>0</v>
      </c>
      <c r="S136" s="69">
        <f t="shared" si="9"/>
        <v>0</v>
      </c>
    </row>
    <row r="137" spans="1:19">
      <c r="A137" s="31" t="s">
        <v>306</v>
      </c>
      <c r="B137" s="32" t="s">
        <v>471</v>
      </c>
      <c r="C137" s="33">
        <v>0</v>
      </c>
      <c r="D137" s="33">
        <v>0</v>
      </c>
      <c r="E137" s="33">
        <v>0</v>
      </c>
      <c r="F137" s="34">
        <f t="shared" si="5"/>
        <v>0</v>
      </c>
      <c r="G137" s="33">
        <v>0</v>
      </c>
      <c r="H137" s="33">
        <v>0</v>
      </c>
      <c r="I137" s="33">
        <v>0</v>
      </c>
      <c r="J137" s="34">
        <f t="shared" si="6"/>
        <v>0</v>
      </c>
      <c r="K137" s="33">
        <v>0</v>
      </c>
      <c r="L137" s="33">
        <v>0</v>
      </c>
      <c r="M137" s="33">
        <v>0</v>
      </c>
      <c r="N137" s="34">
        <f t="shared" si="7"/>
        <v>0</v>
      </c>
      <c r="O137" s="33">
        <v>0</v>
      </c>
      <c r="P137" s="33">
        <v>0</v>
      </c>
      <c r="Q137" s="33">
        <v>0</v>
      </c>
      <c r="R137" s="34">
        <f t="shared" si="8"/>
        <v>0</v>
      </c>
      <c r="S137" s="69">
        <f t="shared" si="9"/>
        <v>0</v>
      </c>
    </row>
    <row r="138" spans="1:19">
      <c r="A138" s="31" t="s">
        <v>307</v>
      </c>
      <c r="B138" s="32" t="s">
        <v>472</v>
      </c>
      <c r="C138" s="33">
        <v>0</v>
      </c>
      <c r="D138" s="33">
        <v>0</v>
      </c>
      <c r="E138" s="33">
        <v>0</v>
      </c>
      <c r="F138" s="34">
        <f t="shared" si="5"/>
        <v>0</v>
      </c>
      <c r="G138" s="33">
        <v>0</v>
      </c>
      <c r="H138" s="33">
        <v>0</v>
      </c>
      <c r="I138" s="33">
        <v>0</v>
      </c>
      <c r="J138" s="34">
        <f t="shared" si="6"/>
        <v>0</v>
      </c>
      <c r="K138" s="33">
        <v>0</v>
      </c>
      <c r="L138" s="33">
        <v>0</v>
      </c>
      <c r="M138" s="33">
        <v>0</v>
      </c>
      <c r="N138" s="34">
        <f t="shared" si="7"/>
        <v>0</v>
      </c>
      <c r="O138" s="33">
        <v>0</v>
      </c>
      <c r="P138" s="33">
        <v>0</v>
      </c>
      <c r="Q138" s="33">
        <v>0</v>
      </c>
      <c r="R138" s="34">
        <f t="shared" si="8"/>
        <v>0</v>
      </c>
      <c r="S138" s="69">
        <f t="shared" si="9"/>
        <v>0</v>
      </c>
    </row>
    <row r="139" spans="1:19">
      <c r="A139" s="31" t="s">
        <v>308</v>
      </c>
      <c r="B139" s="32" t="s">
        <v>473</v>
      </c>
      <c r="C139" s="33">
        <v>0</v>
      </c>
      <c r="D139" s="33">
        <v>0</v>
      </c>
      <c r="E139" s="33">
        <v>0</v>
      </c>
      <c r="F139" s="34">
        <f t="shared" si="5"/>
        <v>0</v>
      </c>
      <c r="G139" s="33">
        <v>0</v>
      </c>
      <c r="H139" s="33">
        <v>0</v>
      </c>
      <c r="I139" s="33">
        <v>0</v>
      </c>
      <c r="J139" s="34">
        <f t="shared" si="6"/>
        <v>0</v>
      </c>
      <c r="K139" s="33">
        <v>0</v>
      </c>
      <c r="L139" s="33">
        <v>0</v>
      </c>
      <c r="M139" s="33">
        <v>0</v>
      </c>
      <c r="N139" s="34">
        <f t="shared" si="7"/>
        <v>0</v>
      </c>
      <c r="O139" s="33">
        <v>0</v>
      </c>
      <c r="P139" s="33">
        <v>0</v>
      </c>
      <c r="Q139" s="33">
        <v>0</v>
      </c>
      <c r="R139" s="34">
        <f t="shared" si="8"/>
        <v>0</v>
      </c>
      <c r="S139" s="69">
        <f t="shared" si="9"/>
        <v>0</v>
      </c>
    </row>
    <row r="140" spans="1:19">
      <c r="A140" s="31" t="s">
        <v>309</v>
      </c>
      <c r="B140" s="32" t="s">
        <v>474</v>
      </c>
      <c r="C140" s="33">
        <v>2.9</v>
      </c>
      <c r="D140" s="33">
        <v>2.9</v>
      </c>
      <c r="E140" s="33">
        <v>3.7</v>
      </c>
      <c r="F140" s="34">
        <f t="shared" si="5"/>
        <v>9.5</v>
      </c>
      <c r="G140" s="33">
        <v>9.9</v>
      </c>
      <c r="H140" s="33">
        <v>3.7</v>
      </c>
      <c r="I140" s="33">
        <v>5.25</v>
      </c>
      <c r="J140" s="34">
        <f t="shared" si="6"/>
        <v>18.850000000000001</v>
      </c>
      <c r="K140" s="33">
        <v>4.5</v>
      </c>
      <c r="L140" s="33">
        <v>4.5</v>
      </c>
      <c r="M140" s="33">
        <v>6</v>
      </c>
      <c r="N140" s="34">
        <f t="shared" si="7"/>
        <v>15</v>
      </c>
      <c r="O140" s="33">
        <v>5.2</v>
      </c>
      <c r="P140" s="33">
        <v>3.7</v>
      </c>
      <c r="Q140" s="33">
        <v>4.0999999999999996</v>
      </c>
      <c r="R140" s="34">
        <f t="shared" si="8"/>
        <v>13</v>
      </c>
      <c r="S140" s="69">
        <f t="shared" si="9"/>
        <v>56.35</v>
      </c>
    </row>
    <row r="141" spans="1:19" ht="13.5" thickBot="1">
      <c r="A141" s="35" t="s">
        <v>310</v>
      </c>
      <c r="B141" s="32" t="s">
        <v>475</v>
      </c>
      <c r="C141" s="33">
        <v>292.29000000000002</v>
      </c>
      <c r="D141" s="33">
        <v>153.4</v>
      </c>
      <c r="E141" s="33">
        <v>167.73</v>
      </c>
      <c r="F141" s="34">
        <f t="shared" ref="F141:F183" si="10">C141+D141+E141</f>
        <v>613.42000000000007</v>
      </c>
      <c r="G141" s="33">
        <v>306.87</v>
      </c>
      <c r="H141" s="33">
        <v>406.21</v>
      </c>
      <c r="I141" s="33">
        <v>255.94</v>
      </c>
      <c r="J141" s="34">
        <f t="shared" ref="J141:J183" si="11">G141+H141+I141</f>
        <v>969.02</v>
      </c>
      <c r="K141" s="33">
        <v>263.62</v>
      </c>
      <c r="L141" s="33">
        <v>180.96</v>
      </c>
      <c r="M141" s="33">
        <v>144.1</v>
      </c>
      <c r="N141" s="34">
        <f t="shared" ref="N141:N183" si="12">K141+L141+M141</f>
        <v>588.68000000000006</v>
      </c>
      <c r="O141" s="33">
        <v>326.57</v>
      </c>
      <c r="P141" s="33">
        <v>317.58999999999997</v>
      </c>
      <c r="Q141" s="33">
        <v>283.5</v>
      </c>
      <c r="R141" s="34">
        <f t="shared" ref="R141:R183" si="13">O141+P141+Q141</f>
        <v>927.66</v>
      </c>
      <c r="S141" s="69">
        <f t="shared" ref="S141:S182" si="14">+F141+J141+N141+R141</f>
        <v>3098.7799999999997</v>
      </c>
    </row>
    <row r="142" spans="1:19" ht="13.5" thickBot="1">
      <c r="A142" s="39">
        <v>69</v>
      </c>
      <c r="B142" s="40" t="s">
        <v>311</v>
      </c>
      <c r="C142" s="22">
        <v>0</v>
      </c>
      <c r="D142" s="22">
        <v>0</v>
      </c>
      <c r="E142" s="22">
        <v>0</v>
      </c>
      <c r="F142" s="41">
        <f t="shared" si="10"/>
        <v>0</v>
      </c>
      <c r="G142" s="22">
        <v>0</v>
      </c>
      <c r="H142" s="22">
        <v>3056.06</v>
      </c>
      <c r="I142" s="22">
        <v>0</v>
      </c>
      <c r="J142" s="41">
        <f t="shared" si="11"/>
        <v>3056.06</v>
      </c>
      <c r="K142" s="22">
        <v>0</v>
      </c>
      <c r="L142" s="22">
        <v>0</v>
      </c>
      <c r="M142" s="22">
        <v>0</v>
      </c>
      <c r="N142" s="41">
        <f t="shared" si="12"/>
        <v>0</v>
      </c>
      <c r="O142" s="22">
        <v>0</v>
      </c>
      <c r="P142" s="22">
        <v>0</v>
      </c>
      <c r="Q142" s="22">
        <v>0</v>
      </c>
      <c r="R142" s="41">
        <f t="shared" si="13"/>
        <v>0</v>
      </c>
      <c r="S142" s="45">
        <f t="shared" si="14"/>
        <v>3056.06</v>
      </c>
    </row>
    <row r="143" spans="1:19">
      <c r="A143" s="31" t="s">
        <v>312</v>
      </c>
      <c r="B143" s="32" t="s">
        <v>476</v>
      </c>
      <c r="C143" s="33">
        <v>0</v>
      </c>
      <c r="D143" s="33">
        <v>0</v>
      </c>
      <c r="E143" s="33">
        <v>0</v>
      </c>
      <c r="F143" s="34">
        <f t="shared" si="10"/>
        <v>0</v>
      </c>
      <c r="G143" s="33">
        <v>0</v>
      </c>
      <c r="H143" s="33">
        <v>0</v>
      </c>
      <c r="I143" s="33">
        <v>0</v>
      </c>
      <c r="J143" s="34">
        <f t="shared" si="11"/>
        <v>0</v>
      </c>
      <c r="K143" s="33">
        <v>0</v>
      </c>
      <c r="L143" s="33">
        <v>0</v>
      </c>
      <c r="M143" s="33">
        <v>0</v>
      </c>
      <c r="N143" s="34">
        <f t="shared" si="12"/>
        <v>0</v>
      </c>
      <c r="O143" s="33">
        <v>0</v>
      </c>
      <c r="P143" s="33">
        <v>0</v>
      </c>
      <c r="Q143" s="33">
        <v>0</v>
      </c>
      <c r="R143" s="34">
        <f t="shared" si="13"/>
        <v>0</v>
      </c>
      <c r="S143" s="69">
        <f t="shared" si="14"/>
        <v>0</v>
      </c>
    </row>
    <row r="144" spans="1:19">
      <c r="A144" s="35" t="s">
        <v>313</v>
      </c>
      <c r="B144" s="32" t="s">
        <v>477</v>
      </c>
      <c r="C144" s="33">
        <v>0</v>
      </c>
      <c r="D144" s="33">
        <v>0</v>
      </c>
      <c r="E144" s="33">
        <v>0</v>
      </c>
      <c r="F144" s="34">
        <f t="shared" si="10"/>
        <v>0</v>
      </c>
      <c r="G144" s="33">
        <v>0</v>
      </c>
      <c r="H144" s="33">
        <v>0</v>
      </c>
      <c r="I144" s="33">
        <v>0</v>
      </c>
      <c r="J144" s="34">
        <f t="shared" si="11"/>
        <v>0</v>
      </c>
      <c r="K144" s="33">
        <v>0</v>
      </c>
      <c r="L144" s="33">
        <v>0</v>
      </c>
      <c r="M144" s="33">
        <v>0</v>
      </c>
      <c r="N144" s="34">
        <f t="shared" si="12"/>
        <v>0</v>
      </c>
      <c r="O144" s="33">
        <v>0</v>
      </c>
      <c r="P144" s="33">
        <v>0</v>
      </c>
      <c r="Q144" s="33">
        <v>0</v>
      </c>
      <c r="R144" s="34">
        <f t="shared" si="13"/>
        <v>0</v>
      </c>
      <c r="S144" s="69">
        <f t="shared" si="14"/>
        <v>0</v>
      </c>
    </row>
    <row r="145" spans="1:19">
      <c r="A145" s="31" t="s">
        <v>314</v>
      </c>
      <c r="B145" s="32" t="s">
        <v>478</v>
      </c>
      <c r="C145" s="33">
        <v>0</v>
      </c>
      <c r="D145" s="33">
        <v>0</v>
      </c>
      <c r="E145" s="33">
        <v>0</v>
      </c>
      <c r="F145" s="34">
        <f t="shared" si="10"/>
        <v>0</v>
      </c>
      <c r="G145" s="33">
        <v>0</v>
      </c>
      <c r="H145" s="33">
        <v>0</v>
      </c>
      <c r="I145" s="33">
        <v>0</v>
      </c>
      <c r="J145" s="34">
        <f t="shared" si="11"/>
        <v>0</v>
      </c>
      <c r="K145" s="33">
        <v>0</v>
      </c>
      <c r="L145" s="33">
        <v>0</v>
      </c>
      <c r="M145" s="33">
        <v>0</v>
      </c>
      <c r="N145" s="34">
        <f t="shared" si="12"/>
        <v>0</v>
      </c>
      <c r="O145" s="33">
        <v>0</v>
      </c>
      <c r="P145" s="33">
        <v>0</v>
      </c>
      <c r="Q145" s="33">
        <v>0</v>
      </c>
      <c r="R145" s="34">
        <f t="shared" si="13"/>
        <v>0</v>
      </c>
      <c r="S145" s="69">
        <f t="shared" si="14"/>
        <v>0</v>
      </c>
    </row>
    <row r="146" spans="1:19">
      <c r="A146" s="31" t="s">
        <v>315</v>
      </c>
      <c r="B146" s="32" t="s">
        <v>479</v>
      </c>
      <c r="C146" s="33">
        <v>0</v>
      </c>
      <c r="D146" s="33">
        <v>0</v>
      </c>
      <c r="E146" s="33">
        <v>0</v>
      </c>
      <c r="F146" s="34">
        <f t="shared" si="10"/>
        <v>0</v>
      </c>
      <c r="G146" s="33">
        <v>0</v>
      </c>
      <c r="H146" s="33">
        <v>0</v>
      </c>
      <c r="I146" s="33">
        <v>0</v>
      </c>
      <c r="J146" s="34">
        <f t="shared" si="11"/>
        <v>0</v>
      </c>
      <c r="K146" s="33">
        <v>0</v>
      </c>
      <c r="L146" s="33">
        <v>0</v>
      </c>
      <c r="M146" s="33">
        <v>0</v>
      </c>
      <c r="N146" s="34">
        <f t="shared" si="12"/>
        <v>0</v>
      </c>
      <c r="O146" s="33">
        <v>0</v>
      </c>
      <c r="P146" s="33">
        <v>0</v>
      </c>
      <c r="Q146" s="33">
        <v>0</v>
      </c>
      <c r="R146" s="34">
        <f t="shared" si="13"/>
        <v>0</v>
      </c>
      <c r="S146" s="69">
        <f t="shared" si="14"/>
        <v>0</v>
      </c>
    </row>
    <row r="147" spans="1:19">
      <c r="A147" s="31" t="s">
        <v>316</v>
      </c>
      <c r="B147" s="32" t="s">
        <v>480</v>
      </c>
      <c r="C147" s="33">
        <v>0</v>
      </c>
      <c r="D147" s="33">
        <v>0</v>
      </c>
      <c r="E147" s="33">
        <v>0</v>
      </c>
      <c r="F147" s="34">
        <f t="shared" si="10"/>
        <v>0</v>
      </c>
      <c r="G147" s="33">
        <v>0</v>
      </c>
      <c r="H147" s="33">
        <v>0</v>
      </c>
      <c r="I147" s="33">
        <v>0</v>
      </c>
      <c r="J147" s="34">
        <f t="shared" si="11"/>
        <v>0</v>
      </c>
      <c r="K147" s="33">
        <v>0</v>
      </c>
      <c r="L147" s="33">
        <v>0</v>
      </c>
      <c r="M147" s="33">
        <v>0</v>
      </c>
      <c r="N147" s="34">
        <f t="shared" si="12"/>
        <v>0</v>
      </c>
      <c r="O147" s="33">
        <v>0</v>
      </c>
      <c r="P147" s="33">
        <v>0</v>
      </c>
      <c r="Q147" s="33">
        <v>0</v>
      </c>
      <c r="R147" s="34">
        <f t="shared" si="13"/>
        <v>0</v>
      </c>
      <c r="S147" s="69">
        <f t="shared" si="14"/>
        <v>0</v>
      </c>
    </row>
    <row r="148" spans="1:19">
      <c r="A148" s="31" t="s">
        <v>317</v>
      </c>
      <c r="B148" s="32" t="s">
        <v>481</v>
      </c>
      <c r="C148" s="33">
        <v>0</v>
      </c>
      <c r="D148" s="33">
        <v>0</v>
      </c>
      <c r="E148" s="33">
        <v>0</v>
      </c>
      <c r="F148" s="34">
        <f t="shared" si="10"/>
        <v>0</v>
      </c>
      <c r="G148" s="33">
        <v>0</v>
      </c>
      <c r="H148" s="33">
        <v>3056.06</v>
      </c>
      <c r="I148" s="33">
        <v>0</v>
      </c>
      <c r="J148" s="34">
        <f t="shared" si="11"/>
        <v>3056.06</v>
      </c>
      <c r="K148" s="33">
        <v>0</v>
      </c>
      <c r="L148" s="33">
        <v>0</v>
      </c>
      <c r="M148" s="33">
        <v>0</v>
      </c>
      <c r="N148" s="34">
        <f t="shared" si="12"/>
        <v>0</v>
      </c>
      <c r="O148" s="33">
        <v>0</v>
      </c>
      <c r="P148" s="33">
        <v>0</v>
      </c>
      <c r="Q148" s="33">
        <v>0</v>
      </c>
      <c r="R148" s="34">
        <f t="shared" si="13"/>
        <v>0</v>
      </c>
      <c r="S148" s="69">
        <f t="shared" si="14"/>
        <v>3056.06</v>
      </c>
    </row>
    <row r="149" spans="1:19">
      <c r="A149" s="31" t="s">
        <v>318</v>
      </c>
      <c r="B149" s="32" t="s">
        <v>482</v>
      </c>
      <c r="C149" s="33">
        <v>0</v>
      </c>
      <c r="D149" s="33">
        <v>0</v>
      </c>
      <c r="E149" s="33">
        <v>0</v>
      </c>
      <c r="F149" s="34">
        <f t="shared" si="10"/>
        <v>0</v>
      </c>
      <c r="G149" s="33">
        <v>0</v>
      </c>
      <c r="H149" s="33">
        <v>0</v>
      </c>
      <c r="I149" s="33">
        <v>0</v>
      </c>
      <c r="J149" s="34">
        <f t="shared" si="11"/>
        <v>0</v>
      </c>
      <c r="K149" s="33">
        <v>0</v>
      </c>
      <c r="L149" s="33">
        <v>0</v>
      </c>
      <c r="M149" s="33">
        <v>0</v>
      </c>
      <c r="N149" s="34">
        <f t="shared" si="12"/>
        <v>0</v>
      </c>
      <c r="O149" s="33">
        <v>0</v>
      </c>
      <c r="P149" s="33">
        <v>0</v>
      </c>
      <c r="Q149" s="33">
        <v>0</v>
      </c>
      <c r="R149" s="34">
        <f t="shared" si="13"/>
        <v>0</v>
      </c>
      <c r="S149" s="69">
        <f t="shared" si="14"/>
        <v>0</v>
      </c>
    </row>
    <row r="150" spans="1:19">
      <c r="A150" s="35" t="s">
        <v>319</v>
      </c>
      <c r="B150" s="32" t="s">
        <v>483</v>
      </c>
      <c r="C150" s="33">
        <v>0</v>
      </c>
      <c r="D150" s="33">
        <v>0</v>
      </c>
      <c r="E150" s="33">
        <v>0</v>
      </c>
      <c r="F150" s="34">
        <f t="shared" si="10"/>
        <v>0</v>
      </c>
      <c r="G150" s="33">
        <v>0</v>
      </c>
      <c r="H150" s="33">
        <v>0</v>
      </c>
      <c r="I150" s="33">
        <v>0</v>
      </c>
      <c r="J150" s="34">
        <f t="shared" si="11"/>
        <v>0</v>
      </c>
      <c r="K150" s="33">
        <v>0</v>
      </c>
      <c r="L150" s="33">
        <v>0</v>
      </c>
      <c r="M150" s="33">
        <v>0</v>
      </c>
      <c r="N150" s="34">
        <f t="shared" si="12"/>
        <v>0</v>
      </c>
      <c r="O150" s="33">
        <v>0</v>
      </c>
      <c r="P150" s="33">
        <v>0</v>
      </c>
      <c r="Q150" s="33">
        <v>0</v>
      </c>
      <c r="R150" s="34">
        <f t="shared" si="13"/>
        <v>0</v>
      </c>
      <c r="S150" s="69">
        <f t="shared" si="14"/>
        <v>0</v>
      </c>
    </row>
    <row r="151" spans="1:19" ht="13.5" thickBot="1">
      <c r="A151" s="31" t="s">
        <v>320</v>
      </c>
      <c r="B151" s="32" t="s">
        <v>484</v>
      </c>
      <c r="C151" s="33">
        <v>0</v>
      </c>
      <c r="D151" s="33">
        <v>0</v>
      </c>
      <c r="E151" s="33">
        <v>0</v>
      </c>
      <c r="F151" s="34">
        <f t="shared" si="10"/>
        <v>0</v>
      </c>
      <c r="G151" s="33">
        <v>0</v>
      </c>
      <c r="H151" s="33">
        <v>0</v>
      </c>
      <c r="I151" s="33">
        <v>0</v>
      </c>
      <c r="J151" s="34">
        <f t="shared" si="11"/>
        <v>0</v>
      </c>
      <c r="K151" s="33">
        <v>0</v>
      </c>
      <c r="L151" s="33">
        <v>0</v>
      </c>
      <c r="M151" s="33">
        <v>0</v>
      </c>
      <c r="N151" s="34">
        <f t="shared" si="12"/>
        <v>0</v>
      </c>
      <c r="O151" s="33">
        <v>0</v>
      </c>
      <c r="P151" s="33">
        <v>0</v>
      </c>
      <c r="Q151" s="33">
        <v>0</v>
      </c>
      <c r="R151" s="34">
        <f t="shared" si="13"/>
        <v>0</v>
      </c>
      <c r="S151" s="69">
        <f t="shared" si="14"/>
        <v>0</v>
      </c>
    </row>
    <row r="152" spans="1:19" ht="13.5" thickBot="1">
      <c r="A152" s="42"/>
      <c r="B152" s="43" t="s">
        <v>321</v>
      </c>
      <c r="C152" s="44">
        <v>5656.78</v>
      </c>
      <c r="D152" s="44">
        <v>14219.879999999997</v>
      </c>
      <c r="E152" s="44">
        <v>19004.239999999998</v>
      </c>
      <c r="F152" s="45">
        <f t="shared" si="10"/>
        <v>38880.899999999994</v>
      </c>
      <c r="G152" s="44">
        <v>10878.27</v>
      </c>
      <c r="H152" s="44">
        <v>17094.18</v>
      </c>
      <c r="I152" s="44">
        <v>9679.9100000000017</v>
      </c>
      <c r="J152" s="45">
        <f t="shared" si="11"/>
        <v>37652.36</v>
      </c>
      <c r="K152" s="44">
        <v>9169.49</v>
      </c>
      <c r="L152" s="44">
        <v>3850.8900000000003</v>
      </c>
      <c r="M152" s="44">
        <v>19281.690000000002</v>
      </c>
      <c r="N152" s="45">
        <f t="shared" si="12"/>
        <v>32302.070000000003</v>
      </c>
      <c r="O152" s="44">
        <v>12541.690000000002</v>
      </c>
      <c r="P152" s="44">
        <v>12683.170000000002</v>
      </c>
      <c r="Q152" s="44">
        <v>1097.4599999999905</v>
      </c>
      <c r="R152" s="45">
        <f t="shared" si="13"/>
        <v>26322.319999999996</v>
      </c>
      <c r="S152" s="45">
        <f t="shared" si="14"/>
        <v>135157.65</v>
      </c>
    </row>
    <row r="153" spans="1:19" ht="13.5" thickBot="1">
      <c r="A153" s="39">
        <v>71</v>
      </c>
      <c r="B153" s="46" t="s">
        <v>322</v>
      </c>
      <c r="C153" s="22">
        <v>11375.04</v>
      </c>
      <c r="D153" s="22">
        <v>6166.47</v>
      </c>
      <c r="E153" s="22">
        <v>7260.5</v>
      </c>
      <c r="F153" s="41">
        <f t="shared" si="10"/>
        <v>24802.010000000002</v>
      </c>
      <c r="G153" s="22">
        <v>12014.16</v>
      </c>
      <c r="H153" s="22">
        <v>15161.43</v>
      </c>
      <c r="I153" s="22">
        <v>12122.77</v>
      </c>
      <c r="J153" s="41">
        <f t="shared" si="11"/>
        <v>39298.36</v>
      </c>
      <c r="K153" s="22">
        <v>12952.54</v>
      </c>
      <c r="L153" s="22">
        <v>8094.12</v>
      </c>
      <c r="M153" s="22">
        <v>6624.87</v>
      </c>
      <c r="N153" s="41">
        <f t="shared" si="12"/>
        <v>27671.53</v>
      </c>
      <c r="O153" s="22">
        <v>13113.02</v>
      </c>
      <c r="P153" s="22">
        <v>13139.49</v>
      </c>
      <c r="Q153" s="22">
        <v>12807.56</v>
      </c>
      <c r="R153" s="41">
        <f t="shared" si="13"/>
        <v>39060.07</v>
      </c>
      <c r="S153" s="45">
        <f t="shared" si="14"/>
        <v>130831.97</v>
      </c>
    </row>
    <row r="154" spans="1:19">
      <c r="A154" s="35" t="s">
        <v>323</v>
      </c>
      <c r="B154" s="32" t="s">
        <v>485</v>
      </c>
      <c r="C154" s="33">
        <v>11375.04</v>
      </c>
      <c r="D154" s="33">
        <v>6166.47</v>
      </c>
      <c r="E154" s="33">
        <v>7260.5</v>
      </c>
      <c r="F154" s="34">
        <f t="shared" si="10"/>
        <v>24802.010000000002</v>
      </c>
      <c r="G154" s="33">
        <v>12014.16</v>
      </c>
      <c r="H154" s="33">
        <v>15161.43</v>
      </c>
      <c r="I154" s="33">
        <v>12122.77</v>
      </c>
      <c r="J154" s="34">
        <f t="shared" si="11"/>
        <v>39298.36</v>
      </c>
      <c r="K154" s="33">
        <v>12952.54</v>
      </c>
      <c r="L154" s="33">
        <v>8094.12</v>
      </c>
      <c r="M154" s="33">
        <v>6624.87</v>
      </c>
      <c r="N154" s="34">
        <f t="shared" si="12"/>
        <v>27671.53</v>
      </c>
      <c r="O154" s="33">
        <v>13113.02</v>
      </c>
      <c r="P154" s="33">
        <v>13139.49</v>
      </c>
      <c r="Q154" s="33">
        <v>12807.56</v>
      </c>
      <c r="R154" s="34">
        <f t="shared" si="13"/>
        <v>39060.07</v>
      </c>
      <c r="S154" s="69">
        <f t="shared" si="14"/>
        <v>130831.97</v>
      </c>
    </row>
    <row r="155" spans="1:19">
      <c r="A155" s="35" t="s">
        <v>324</v>
      </c>
      <c r="B155" s="32" t="s">
        <v>486</v>
      </c>
      <c r="C155" s="33">
        <v>0</v>
      </c>
      <c r="D155" s="33">
        <v>0</v>
      </c>
      <c r="E155" s="33">
        <v>0</v>
      </c>
      <c r="F155" s="34">
        <f t="shared" si="10"/>
        <v>0</v>
      </c>
      <c r="G155" s="33">
        <v>0</v>
      </c>
      <c r="H155" s="33">
        <v>0</v>
      </c>
      <c r="I155" s="33">
        <v>0</v>
      </c>
      <c r="J155" s="34">
        <f t="shared" si="11"/>
        <v>0</v>
      </c>
      <c r="K155" s="33">
        <v>0</v>
      </c>
      <c r="L155" s="33">
        <v>0</v>
      </c>
      <c r="M155" s="33">
        <v>0</v>
      </c>
      <c r="N155" s="34">
        <f t="shared" si="12"/>
        <v>0</v>
      </c>
      <c r="O155" s="33">
        <v>0</v>
      </c>
      <c r="P155" s="33">
        <v>0</v>
      </c>
      <c r="Q155" s="33">
        <v>0</v>
      </c>
      <c r="R155" s="34">
        <f t="shared" si="13"/>
        <v>0</v>
      </c>
      <c r="S155" s="69">
        <f t="shared" si="14"/>
        <v>0</v>
      </c>
    </row>
    <row r="156" spans="1:19">
      <c r="A156" s="35" t="s">
        <v>325</v>
      </c>
      <c r="B156" s="32" t="s">
        <v>487</v>
      </c>
      <c r="C156" s="33">
        <v>0</v>
      </c>
      <c r="D156" s="33">
        <v>0</v>
      </c>
      <c r="E156" s="33">
        <v>0</v>
      </c>
      <c r="F156" s="34">
        <f t="shared" si="10"/>
        <v>0</v>
      </c>
      <c r="G156" s="33">
        <v>0</v>
      </c>
      <c r="H156" s="33">
        <v>0</v>
      </c>
      <c r="I156" s="33">
        <v>0</v>
      </c>
      <c r="J156" s="34">
        <f t="shared" si="11"/>
        <v>0</v>
      </c>
      <c r="K156" s="33">
        <v>0</v>
      </c>
      <c r="L156" s="33">
        <v>0</v>
      </c>
      <c r="M156" s="33">
        <v>0</v>
      </c>
      <c r="N156" s="34">
        <f t="shared" si="12"/>
        <v>0</v>
      </c>
      <c r="O156" s="33">
        <v>0</v>
      </c>
      <c r="P156" s="33">
        <v>0</v>
      </c>
      <c r="Q156" s="33">
        <v>0</v>
      </c>
      <c r="R156" s="34">
        <f t="shared" si="13"/>
        <v>0</v>
      </c>
      <c r="S156" s="69">
        <f t="shared" si="14"/>
        <v>0</v>
      </c>
    </row>
    <row r="157" spans="1:19">
      <c r="A157" s="35" t="s">
        <v>326</v>
      </c>
      <c r="B157" s="32" t="s">
        <v>488</v>
      </c>
      <c r="C157" s="33">
        <v>0</v>
      </c>
      <c r="D157" s="33">
        <v>0</v>
      </c>
      <c r="E157" s="33">
        <v>0</v>
      </c>
      <c r="F157" s="34">
        <f t="shared" si="10"/>
        <v>0</v>
      </c>
      <c r="G157" s="33">
        <v>0</v>
      </c>
      <c r="H157" s="33">
        <v>0</v>
      </c>
      <c r="I157" s="33">
        <v>0</v>
      </c>
      <c r="J157" s="34">
        <f t="shared" si="11"/>
        <v>0</v>
      </c>
      <c r="K157" s="33">
        <v>0</v>
      </c>
      <c r="L157" s="33">
        <v>0</v>
      </c>
      <c r="M157" s="33">
        <v>0</v>
      </c>
      <c r="N157" s="34">
        <f t="shared" si="12"/>
        <v>0</v>
      </c>
      <c r="O157" s="33">
        <v>0</v>
      </c>
      <c r="P157" s="33">
        <v>0</v>
      </c>
      <c r="Q157" s="33">
        <v>0</v>
      </c>
      <c r="R157" s="34">
        <f t="shared" si="13"/>
        <v>0</v>
      </c>
      <c r="S157" s="69">
        <f t="shared" si="14"/>
        <v>0</v>
      </c>
    </row>
    <row r="158" spans="1:19" ht="13.5" thickBot="1">
      <c r="A158" s="35" t="s">
        <v>327</v>
      </c>
      <c r="B158" s="32" t="s">
        <v>489</v>
      </c>
      <c r="C158" s="33">
        <v>0</v>
      </c>
      <c r="D158" s="33">
        <v>0</v>
      </c>
      <c r="E158" s="33">
        <v>0</v>
      </c>
      <c r="F158" s="34">
        <f t="shared" si="10"/>
        <v>0</v>
      </c>
      <c r="G158" s="33">
        <v>0</v>
      </c>
      <c r="H158" s="33">
        <v>0</v>
      </c>
      <c r="I158" s="33">
        <v>0</v>
      </c>
      <c r="J158" s="34">
        <f t="shared" si="11"/>
        <v>0</v>
      </c>
      <c r="K158" s="33">
        <v>0</v>
      </c>
      <c r="L158" s="33">
        <v>0</v>
      </c>
      <c r="M158" s="33">
        <v>0</v>
      </c>
      <c r="N158" s="34">
        <f t="shared" si="12"/>
        <v>0</v>
      </c>
      <c r="O158" s="33">
        <v>0</v>
      </c>
      <c r="P158" s="33">
        <v>0</v>
      </c>
      <c r="Q158" s="33">
        <v>0</v>
      </c>
      <c r="R158" s="34">
        <f t="shared" si="13"/>
        <v>0</v>
      </c>
      <c r="S158" s="69">
        <f t="shared" si="14"/>
        <v>0</v>
      </c>
    </row>
    <row r="159" spans="1:19" ht="13.5" thickBot="1">
      <c r="A159" s="39">
        <v>72</v>
      </c>
      <c r="B159" s="46" t="s">
        <v>328</v>
      </c>
      <c r="C159" s="22">
        <v>0</v>
      </c>
      <c r="D159" s="22">
        <v>1.6</v>
      </c>
      <c r="E159" s="22">
        <v>0</v>
      </c>
      <c r="F159" s="41">
        <f t="shared" si="10"/>
        <v>1.6</v>
      </c>
      <c r="G159" s="22">
        <v>0</v>
      </c>
      <c r="H159" s="22">
        <v>0</v>
      </c>
      <c r="I159" s="22">
        <v>0</v>
      </c>
      <c r="J159" s="41">
        <f t="shared" si="11"/>
        <v>0</v>
      </c>
      <c r="K159" s="22">
        <v>0</v>
      </c>
      <c r="L159" s="22">
        <v>0</v>
      </c>
      <c r="M159" s="22">
        <v>0</v>
      </c>
      <c r="N159" s="41">
        <f t="shared" si="12"/>
        <v>0</v>
      </c>
      <c r="O159" s="22">
        <v>0</v>
      </c>
      <c r="P159" s="22">
        <v>0</v>
      </c>
      <c r="Q159" s="22">
        <v>0</v>
      </c>
      <c r="R159" s="41">
        <f t="shared" si="13"/>
        <v>0</v>
      </c>
      <c r="S159" s="45">
        <f t="shared" si="14"/>
        <v>1.6</v>
      </c>
    </row>
    <row r="160" spans="1:19" ht="13.5" thickBot="1">
      <c r="A160" s="35" t="s">
        <v>329</v>
      </c>
      <c r="B160" s="32" t="s">
        <v>490</v>
      </c>
      <c r="C160" s="33">
        <v>0</v>
      </c>
      <c r="D160" s="33">
        <v>1.6</v>
      </c>
      <c r="E160" s="33">
        <v>0</v>
      </c>
      <c r="F160" s="34">
        <f t="shared" si="10"/>
        <v>1.6</v>
      </c>
      <c r="G160" s="33">
        <v>0</v>
      </c>
      <c r="H160" s="33">
        <v>0</v>
      </c>
      <c r="I160" s="33">
        <v>0</v>
      </c>
      <c r="J160" s="34">
        <f t="shared" si="11"/>
        <v>0</v>
      </c>
      <c r="K160" s="33">
        <v>0</v>
      </c>
      <c r="L160" s="33">
        <v>0</v>
      </c>
      <c r="M160" s="33">
        <v>0</v>
      </c>
      <c r="N160" s="34">
        <f t="shared" si="12"/>
        <v>0</v>
      </c>
      <c r="O160" s="33">
        <v>0</v>
      </c>
      <c r="P160" s="33">
        <v>0</v>
      </c>
      <c r="Q160" s="33">
        <v>0</v>
      </c>
      <c r="R160" s="34">
        <f t="shared" si="13"/>
        <v>0</v>
      </c>
      <c r="S160" s="69">
        <f t="shared" si="14"/>
        <v>1.6</v>
      </c>
    </row>
    <row r="161" spans="1:19" ht="13.5" thickBot="1">
      <c r="A161" s="20">
        <v>76</v>
      </c>
      <c r="B161" s="21" t="s">
        <v>330</v>
      </c>
      <c r="C161" s="22">
        <v>0</v>
      </c>
      <c r="D161" s="22">
        <v>0</v>
      </c>
      <c r="E161" s="22">
        <v>0</v>
      </c>
      <c r="F161" s="41">
        <f t="shared" si="10"/>
        <v>0</v>
      </c>
      <c r="G161" s="22">
        <v>0</v>
      </c>
      <c r="H161" s="22">
        <v>0</v>
      </c>
      <c r="I161" s="22">
        <v>0</v>
      </c>
      <c r="J161" s="41">
        <f t="shared" si="11"/>
        <v>0</v>
      </c>
      <c r="K161" s="22">
        <v>0</v>
      </c>
      <c r="L161" s="22">
        <v>0</v>
      </c>
      <c r="M161" s="22">
        <v>0</v>
      </c>
      <c r="N161" s="41">
        <f t="shared" si="12"/>
        <v>0</v>
      </c>
      <c r="O161" s="22">
        <v>0</v>
      </c>
      <c r="P161" s="22">
        <v>0</v>
      </c>
      <c r="Q161" s="22">
        <v>0</v>
      </c>
      <c r="R161" s="41">
        <f t="shared" si="13"/>
        <v>0</v>
      </c>
      <c r="S161" s="45">
        <f t="shared" si="14"/>
        <v>0</v>
      </c>
    </row>
    <row r="162" spans="1:19" ht="13.5" thickBot="1">
      <c r="A162" s="31" t="s">
        <v>331</v>
      </c>
      <c r="B162" s="32" t="s">
        <v>491</v>
      </c>
      <c r="C162" s="33">
        <v>0</v>
      </c>
      <c r="D162" s="33">
        <v>0</v>
      </c>
      <c r="E162" s="33">
        <v>0</v>
      </c>
      <c r="F162" s="34">
        <f t="shared" si="10"/>
        <v>0</v>
      </c>
      <c r="G162" s="33">
        <v>0</v>
      </c>
      <c r="H162" s="33">
        <v>0</v>
      </c>
      <c r="I162" s="33">
        <v>0</v>
      </c>
      <c r="J162" s="34">
        <f t="shared" si="11"/>
        <v>0</v>
      </c>
      <c r="K162" s="33">
        <v>0</v>
      </c>
      <c r="L162" s="33">
        <v>0</v>
      </c>
      <c r="M162" s="33">
        <v>0</v>
      </c>
      <c r="N162" s="34">
        <f t="shared" si="12"/>
        <v>0</v>
      </c>
      <c r="O162" s="33">
        <v>0</v>
      </c>
      <c r="P162" s="33">
        <v>0</v>
      </c>
      <c r="Q162" s="33">
        <v>0</v>
      </c>
      <c r="R162" s="34">
        <f t="shared" si="13"/>
        <v>0</v>
      </c>
      <c r="S162" s="69">
        <f t="shared" si="14"/>
        <v>0</v>
      </c>
    </row>
    <row r="163" spans="1:19" ht="13.5" thickBot="1">
      <c r="A163" s="20">
        <v>78</v>
      </c>
      <c r="B163" s="21" t="s">
        <v>332</v>
      </c>
      <c r="C163" s="22">
        <v>2.54</v>
      </c>
      <c r="D163" s="22">
        <v>0</v>
      </c>
      <c r="E163" s="22">
        <v>100.67</v>
      </c>
      <c r="F163" s="41">
        <f t="shared" si="10"/>
        <v>103.21000000000001</v>
      </c>
      <c r="G163" s="22">
        <v>14.28</v>
      </c>
      <c r="H163" s="22">
        <v>0</v>
      </c>
      <c r="I163" s="22">
        <v>101.78</v>
      </c>
      <c r="J163" s="41">
        <f t="shared" si="11"/>
        <v>116.06</v>
      </c>
      <c r="K163" s="22">
        <v>0</v>
      </c>
      <c r="L163" s="22">
        <v>0</v>
      </c>
      <c r="M163" s="22">
        <v>93.75</v>
      </c>
      <c r="N163" s="41">
        <f t="shared" si="12"/>
        <v>93.75</v>
      </c>
      <c r="O163" s="22">
        <v>0</v>
      </c>
      <c r="P163" s="22">
        <v>0</v>
      </c>
      <c r="Q163" s="22">
        <v>93.75</v>
      </c>
      <c r="R163" s="41">
        <f t="shared" si="13"/>
        <v>93.75</v>
      </c>
      <c r="S163" s="45">
        <f t="shared" si="14"/>
        <v>406.77</v>
      </c>
    </row>
    <row r="164" spans="1:19">
      <c r="A164" s="31" t="s">
        <v>333</v>
      </c>
      <c r="B164" s="32" t="s">
        <v>492</v>
      </c>
      <c r="C164" s="33">
        <v>0</v>
      </c>
      <c r="D164" s="33">
        <v>0</v>
      </c>
      <c r="E164" s="33">
        <v>13.17</v>
      </c>
      <c r="F164" s="34">
        <f t="shared" si="10"/>
        <v>13.17</v>
      </c>
      <c r="G164" s="33">
        <v>5.66</v>
      </c>
      <c r="H164" s="33">
        <v>0</v>
      </c>
      <c r="I164" s="33">
        <v>0</v>
      </c>
      <c r="J164" s="34">
        <f t="shared" si="11"/>
        <v>5.66</v>
      </c>
      <c r="K164" s="33">
        <v>0</v>
      </c>
      <c r="L164" s="33">
        <v>0</v>
      </c>
      <c r="M164" s="33">
        <v>0</v>
      </c>
      <c r="N164" s="34">
        <f t="shared" si="12"/>
        <v>0</v>
      </c>
      <c r="O164" s="33">
        <v>0</v>
      </c>
      <c r="P164" s="33">
        <v>0</v>
      </c>
      <c r="Q164" s="33">
        <v>0</v>
      </c>
      <c r="R164" s="34">
        <f t="shared" si="13"/>
        <v>0</v>
      </c>
      <c r="S164" s="69">
        <f t="shared" si="14"/>
        <v>18.829999999999998</v>
      </c>
    </row>
    <row r="165" spans="1:19">
      <c r="A165" s="35" t="s">
        <v>334</v>
      </c>
      <c r="B165" s="32" t="s">
        <v>493</v>
      </c>
      <c r="C165" s="33">
        <v>0</v>
      </c>
      <c r="D165" s="33">
        <v>0</v>
      </c>
      <c r="E165" s="33">
        <v>87.5</v>
      </c>
      <c r="F165" s="34">
        <f t="shared" si="10"/>
        <v>87.5</v>
      </c>
      <c r="G165" s="33">
        <v>0</v>
      </c>
      <c r="H165" s="33">
        <v>0</v>
      </c>
      <c r="I165" s="33">
        <v>87.5</v>
      </c>
      <c r="J165" s="34">
        <f t="shared" si="11"/>
        <v>87.5</v>
      </c>
      <c r="K165" s="33">
        <v>0</v>
      </c>
      <c r="L165" s="33">
        <v>0</v>
      </c>
      <c r="M165" s="33">
        <v>93.75</v>
      </c>
      <c r="N165" s="34">
        <f t="shared" si="12"/>
        <v>93.75</v>
      </c>
      <c r="O165" s="33">
        <v>0</v>
      </c>
      <c r="P165" s="33">
        <v>0</v>
      </c>
      <c r="Q165" s="33">
        <v>93.75</v>
      </c>
      <c r="R165" s="34">
        <f t="shared" si="13"/>
        <v>93.75</v>
      </c>
      <c r="S165" s="69">
        <f t="shared" si="14"/>
        <v>362.5</v>
      </c>
    </row>
    <row r="166" spans="1:19">
      <c r="A166" s="35" t="s">
        <v>335</v>
      </c>
      <c r="B166" s="32" t="s">
        <v>494</v>
      </c>
      <c r="C166" s="33">
        <v>0</v>
      </c>
      <c r="D166" s="33">
        <v>0</v>
      </c>
      <c r="E166" s="33">
        <v>0</v>
      </c>
      <c r="F166" s="34">
        <f t="shared" si="10"/>
        <v>0</v>
      </c>
      <c r="G166" s="33">
        <v>0</v>
      </c>
      <c r="H166" s="33">
        <v>0</v>
      </c>
      <c r="I166" s="33">
        <v>0</v>
      </c>
      <c r="J166" s="34">
        <f t="shared" si="11"/>
        <v>0</v>
      </c>
      <c r="K166" s="33">
        <v>0</v>
      </c>
      <c r="L166" s="33">
        <v>0</v>
      </c>
      <c r="M166" s="33">
        <v>0</v>
      </c>
      <c r="N166" s="34">
        <f t="shared" si="12"/>
        <v>0</v>
      </c>
      <c r="O166" s="33">
        <v>0</v>
      </c>
      <c r="P166" s="33">
        <v>0</v>
      </c>
      <c r="Q166" s="33">
        <v>0</v>
      </c>
      <c r="R166" s="34">
        <f t="shared" si="13"/>
        <v>0</v>
      </c>
      <c r="S166" s="69">
        <f t="shared" si="14"/>
        <v>0</v>
      </c>
    </row>
    <row r="167" spans="1:19">
      <c r="A167" s="31" t="s">
        <v>336</v>
      </c>
      <c r="B167" s="32" t="s">
        <v>495</v>
      </c>
      <c r="C167" s="33">
        <v>0</v>
      </c>
      <c r="D167" s="33">
        <v>0</v>
      </c>
      <c r="E167" s="33">
        <v>0</v>
      </c>
      <c r="F167" s="34">
        <f t="shared" si="10"/>
        <v>0</v>
      </c>
      <c r="G167" s="33">
        <v>0</v>
      </c>
      <c r="H167" s="33">
        <v>0</v>
      </c>
      <c r="I167" s="33">
        <v>0</v>
      </c>
      <c r="J167" s="34">
        <f t="shared" si="11"/>
        <v>0</v>
      </c>
      <c r="K167" s="33">
        <v>0</v>
      </c>
      <c r="L167" s="33">
        <v>0</v>
      </c>
      <c r="M167" s="33">
        <v>0</v>
      </c>
      <c r="N167" s="34">
        <f t="shared" si="12"/>
        <v>0</v>
      </c>
      <c r="O167" s="33">
        <v>0</v>
      </c>
      <c r="P167" s="33">
        <v>0</v>
      </c>
      <c r="Q167" s="33">
        <v>0</v>
      </c>
      <c r="R167" s="34">
        <f t="shared" si="13"/>
        <v>0</v>
      </c>
      <c r="S167" s="69">
        <f t="shared" si="14"/>
        <v>0</v>
      </c>
    </row>
    <row r="168" spans="1:19">
      <c r="A168" s="31" t="s">
        <v>337</v>
      </c>
      <c r="B168" s="32" t="s">
        <v>496</v>
      </c>
      <c r="C168" s="33">
        <v>2.54</v>
      </c>
      <c r="D168" s="33">
        <v>0</v>
      </c>
      <c r="E168" s="33">
        <v>0</v>
      </c>
      <c r="F168" s="34">
        <f t="shared" si="10"/>
        <v>2.54</v>
      </c>
      <c r="G168" s="33">
        <v>8.6199999999999992</v>
      </c>
      <c r="H168" s="33">
        <v>0</v>
      </c>
      <c r="I168" s="33">
        <v>14.28</v>
      </c>
      <c r="J168" s="34">
        <f t="shared" si="11"/>
        <v>22.9</v>
      </c>
      <c r="K168" s="33">
        <v>0</v>
      </c>
      <c r="L168" s="33">
        <v>0</v>
      </c>
      <c r="M168" s="33">
        <v>0</v>
      </c>
      <c r="N168" s="34">
        <f t="shared" si="12"/>
        <v>0</v>
      </c>
      <c r="O168" s="33">
        <v>0</v>
      </c>
      <c r="P168" s="33">
        <v>0</v>
      </c>
      <c r="Q168" s="33">
        <v>0</v>
      </c>
      <c r="R168" s="34">
        <f t="shared" si="13"/>
        <v>0</v>
      </c>
      <c r="S168" s="69">
        <f t="shared" si="14"/>
        <v>25.439999999999998</v>
      </c>
    </row>
    <row r="169" spans="1:19" ht="13.5" thickBot="1">
      <c r="A169" s="31" t="s">
        <v>338</v>
      </c>
      <c r="B169" s="32" t="s">
        <v>497</v>
      </c>
      <c r="C169" s="33">
        <v>0</v>
      </c>
      <c r="D169" s="33">
        <v>0</v>
      </c>
      <c r="E169" s="33">
        <v>0</v>
      </c>
      <c r="F169" s="34">
        <f t="shared" si="10"/>
        <v>0</v>
      </c>
      <c r="G169" s="33">
        <v>0</v>
      </c>
      <c r="H169" s="33">
        <v>0</v>
      </c>
      <c r="I169" s="33">
        <v>0</v>
      </c>
      <c r="J169" s="34">
        <f t="shared" si="11"/>
        <v>0</v>
      </c>
      <c r="K169" s="33">
        <v>0</v>
      </c>
      <c r="L169" s="33">
        <v>0</v>
      </c>
      <c r="M169" s="33">
        <v>0</v>
      </c>
      <c r="N169" s="34">
        <f t="shared" si="12"/>
        <v>0</v>
      </c>
      <c r="O169" s="33">
        <v>0</v>
      </c>
      <c r="P169" s="33">
        <v>0</v>
      </c>
      <c r="Q169" s="33">
        <v>0</v>
      </c>
      <c r="R169" s="34">
        <f t="shared" si="13"/>
        <v>0</v>
      </c>
      <c r="S169" s="69">
        <f t="shared" si="14"/>
        <v>0</v>
      </c>
    </row>
    <row r="170" spans="1:19" ht="13.5" thickBot="1">
      <c r="A170" s="20">
        <v>79</v>
      </c>
      <c r="B170" s="21" t="s">
        <v>339</v>
      </c>
      <c r="C170" s="22">
        <v>0</v>
      </c>
      <c r="D170" s="22">
        <v>0</v>
      </c>
      <c r="E170" s="22">
        <v>0</v>
      </c>
      <c r="F170" s="41">
        <f t="shared" si="10"/>
        <v>0</v>
      </c>
      <c r="G170" s="22">
        <v>0</v>
      </c>
      <c r="H170" s="22">
        <v>0</v>
      </c>
      <c r="I170" s="22">
        <v>0</v>
      </c>
      <c r="J170" s="41">
        <f t="shared" si="11"/>
        <v>0</v>
      </c>
      <c r="K170" s="22">
        <v>0</v>
      </c>
      <c r="L170" s="22">
        <v>0</v>
      </c>
      <c r="M170" s="22">
        <v>0</v>
      </c>
      <c r="N170" s="41">
        <f t="shared" si="12"/>
        <v>0</v>
      </c>
      <c r="O170" s="22">
        <v>0</v>
      </c>
      <c r="P170" s="22">
        <v>0</v>
      </c>
      <c r="Q170" s="22">
        <v>0</v>
      </c>
      <c r="R170" s="41">
        <f t="shared" si="13"/>
        <v>0</v>
      </c>
      <c r="S170" s="45">
        <f t="shared" si="14"/>
        <v>0</v>
      </c>
    </row>
    <row r="171" spans="1:19">
      <c r="A171" s="31" t="s">
        <v>340</v>
      </c>
      <c r="B171" s="32" t="s">
        <v>498</v>
      </c>
      <c r="C171" s="33">
        <v>0</v>
      </c>
      <c r="D171" s="33">
        <v>0</v>
      </c>
      <c r="E171" s="33">
        <v>0</v>
      </c>
      <c r="F171" s="34">
        <f t="shared" si="10"/>
        <v>0</v>
      </c>
      <c r="G171" s="33">
        <v>0</v>
      </c>
      <c r="H171" s="33">
        <v>0</v>
      </c>
      <c r="I171" s="33">
        <v>0</v>
      </c>
      <c r="J171" s="34">
        <f t="shared" si="11"/>
        <v>0</v>
      </c>
      <c r="K171" s="33">
        <v>0</v>
      </c>
      <c r="L171" s="33">
        <v>0</v>
      </c>
      <c r="M171" s="33">
        <v>0</v>
      </c>
      <c r="N171" s="34">
        <f t="shared" si="12"/>
        <v>0</v>
      </c>
      <c r="O171" s="33">
        <v>0</v>
      </c>
      <c r="P171" s="33">
        <v>0</v>
      </c>
      <c r="Q171" s="33">
        <v>0</v>
      </c>
      <c r="R171" s="34">
        <f t="shared" si="13"/>
        <v>0</v>
      </c>
      <c r="S171" s="69">
        <f t="shared" si="14"/>
        <v>0</v>
      </c>
    </row>
    <row r="172" spans="1:19">
      <c r="A172" s="31" t="s">
        <v>341</v>
      </c>
      <c r="B172" s="32" t="s">
        <v>499</v>
      </c>
      <c r="C172" s="33">
        <v>0</v>
      </c>
      <c r="D172" s="33">
        <v>0</v>
      </c>
      <c r="E172" s="33">
        <v>0</v>
      </c>
      <c r="F172" s="34">
        <f t="shared" si="10"/>
        <v>0</v>
      </c>
      <c r="G172" s="33">
        <v>0</v>
      </c>
      <c r="H172" s="33">
        <v>0</v>
      </c>
      <c r="I172" s="33">
        <v>0</v>
      </c>
      <c r="J172" s="34">
        <f t="shared" si="11"/>
        <v>0</v>
      </c>
      <c r="K172" s="33">
        <v>0</v>
      </c>
      <c r="L172" s="33">
        <v>0</v>
      </c>
      <c r="M172" s="33">
        <v>0</v>
      </c>
      <c r="N172" s="34">
        <f t="shared" si="12"/>
        <v>0</v>
      </c>
      <c r="O172" s="33">
        <v>0</v>
      </c>
      <c r="P172" s="33">
        <v>0</v>
      </c>
      <c r="Q172" s="33">
        <v>0</v>
      </c>
      <c r="R172" s="34">
        <f t="shared" si="13"/>
        <v>0</v>
      </c>
      <c r="S172" s="69">
        <f t="shared" si="14"/>
        <v>0</v>
      </c>
    </row>
    <row r="173" spans="1:19">
      <c r="A173" s="31" t="s">
        <v>342</v>
      </c>
      <c r="B173" s="32" t="s">
        <v>500</v>
      </c>
      <c r="C173" s="33">
        <v>0</v>
      </c>
      <c r="D173" s="33">
        <v>0</v>
      </c>
      <c r="E173" s="33">
        <v>0</v>
      </c>
      <c r="F173" s="34">
        <f t="shared" si="10"/>
        <v>0</v>
      </c>
      <c r="G173" s="33">
        <v>0</v>
      </c>
      <c r="H173" s="33">
        <v>0</v>
      </c>
      <c r="I173" s="33">
        <v>0</v>
      </c>
      <c r="J173" s="34">
        <f t="shared" si="11"/>
        <v>0</v>
      </c>
      <c r="K173" s="33">
        <v>0</v>
      </c>
      <c r="L173" s="33">
        <v>0</v>
      </c>
      <c r="M173" s="33">
        <v>0</v>
      </c>
      <c r="N173" s="34">
        <f t="shared" si="12"/>
        <v>0</v>
      </c>
      <c r="O173" s="33">
        <v>0</v>
      </c>
      <c r="P173" s="33">
        <v>0</v>
      </c>
      <c r="Q173" s="33">
        <v>0</v>
      </c>
      <c r="R173" s="34">
        <f t="shared" si="13"/>
        <v>0</v>
      </c>
      <c r="S173" s="69">
        <f t="shared" si="14"/>
        <v>0</v>
      </c>
    </row>
    <row r="174" spans="1:19">
      <c r="A174" s="31" t="s">
        <v>343</v>
      </c>
      <c r="B174" s="32" t="s">
        <v>501</v>
      </c>
      <c r="C174" s="33">
        <v>0</v>
      </c>
      <c r="D174" s="33">
        <v>0</v>
      </c>
      <c r="E174" s="33">
        <v>0</v>
      </c>
      <c r="F174" s="34">
        <f t="shared" si="10"/>
        <v>0</v>
      </c>
      <c r="G174" s="33">
        <v>0</v>
      </c>
      <c r="H174" s="33">
        <v>0</v>
      </c>
      <c r="I174" s="33">
        <v>0</v>
      </c>
      <c r="J174" s="34">
        <f t="shared" si="11"/>
        <v>0</v>
      </c>
      <c r="K174" s="33">
        <v>0</v>
      </c>
      <c r="L174" s="33">
        <v>0</v>
      </c>
      <c r="M174" s="33">
        <v>0</v>
      </c>
      <c r="N174" s="34">
        <f t="shared" si="12"/>
        <v>0</v>
      </c>
      <c r="O174" s="33">
        <v>0</v>
      </c>
      <c r="P174" s="33">
        <v>0</v>
      </c>
      <c r="Q174" s="33">
        <v>0</v>
      </c>
      <c r="R174" s="34">
        <f t="shared" si="13"/>
        <v>0</v>
      </c>
      <c r="S174" s="69">
        <f t="shared" si="14"/>
        <v>0</v>
      </c>
    </row>
    <row r="175" spans="1:19">
      <c r="A175" s="31" t="s">
        <v>344</v>
      </c>
      <c r="B175" s="32" t="s">
        <v>502</v>
      </c>
      <c r="C175" s="33">
        <v>0</v>
      </c>
      <c r="D175" s="33">
        <v>0</v>
      </c>
      <c r="E175" s="33">
        <v>0</v>
      </c>
      <c r="F175" s="34">
        <f t="shared" si="10"/>
        <v>0</v>
      </c>
      <c r="G175" s="33">
        <v>0</v>
      </c>
      <c r="H175" s="33">
        <v>0</v>
      </c>
      <c r="I175" s="33">
        <v>0</v>
      </c>
      <c r="J175" s="34">
        <f t="shared" si="11"/>
        <v>0</v>
      </c>
      <c r="K175" s="33">
        <v>0</v>
      </c>
      <c r="L175" s="33">
        <v>0</v>
      </c>
      <c r="M175" s="33">
        <v>0</v>
      </c>
      <c r="N175" s="34">
        <f t="shared" si="12"/>
        <v>0</v>
      </c>
      <c r="O175" s="33">
        <v>0</v>
      </c>
      <c r="P175" s="33">
        <v>0</v>
      </c>
      <c r="Q175" s="33">
        <v>0</v>
      </c>
      <c r="R175" s="34">
        <f t="shared" si="13"/>
        <v>0</v>
      </c>
      <c r="S175" s="69">
        <f t="shared" si="14"/>
        <v>0</v>
      </c>
    </row>
    <row r="176" spans="1:19" ht="13.5" thickBot="1">
      <c r="A176" s="35" t="s">
        <v>345</v>
      </c>
      <c r="B176" s="32" t="s">
        <v>503</v>
      </c>
      <c r="C176" s="33">
        <v>0</v>
      </c>
      <c r="D176" s="33">
        <v>0</v>
      </c>
      <c r="E176" s="33">
        <v>0</v>
      </c>
      <c r="F176" s="34">
        <f t="shared" si="10"/>
        <v>0</v>
      </c>
      <c r="G176" s="33">
        <v>0</v>
      </c>
      <c r="H176" s="33">
        <v>0</v>
      </c>
      <c r="I176" s="33">
        <v>0</v>
      </c>
      <c r="J176" s="34">
        <f t="shared" si="11"/>
        <v>0</v>
      </c>
      <c r="K176" s="33">
        <v>0</v>
      </c>
      <c r="L176" s="33">
        <v>0</v>
      </c>
      <c r="M176" s="33">
        <v>0</v>
      </c>
      <c r="N176" s="34">
        <f t="shared" si="12"/>
        <v>0</v>
      </c>
      <c r="O176" s="33">
        <v>0</v>
      </c>
      <c r="P176" s="33">
        <v>0</v>
      </c>
      <c r="Q176" s="33">
        <v>0</v>
      </c>
      <c r="R176" s="34">
        <f t="shared" si="13"/>
        <v>0</v>
      </c>
      <c r="S176" s="69">
        <f t="shared" si="14"/>
        <v>0</v>
      </c>
    </row>
    <row r="177" spans="1:19" ht="13.5" thickBot="1">
      <c r="A177" s="47"/>
      <c r="B177" s="48" t="s">
        <v>346</v>
      </c>
      <c r="C177" s="44">
        <v>11377.580000000002</v>
      </c>
      <c r="D177" s="44">
        <v>6168.0700000000006</v>
      </c>
      <c r="E177" s="44">
        <v>7361.17</v>
      </c>
      <c r="F177" s="45">
        <f t="shared" si="10"/>
        <v>24906.82</v>
      </c>
      <c r="G177" s="44">
        <v>12028.44</v>
      </c>
      <c r="H177" s="44">
        <v>15161.43</v>
      </c>
      <c r="I177" s="44">
        <v>12224.550000000001</v>
      </c>
      <c r="J177" s="45">
        <f t="shared" si="11"/>
        <v>39414.420000000006</v>
      </c>
      <c r="K177" s="44">
        <v>12952.54</v>
      </c>
      <c r="L177" s="44">
        <v>8094.12</v>
      </c>
      <c r="M177" s="44">
        <v>6718.62</v>
      </c>
      <c r="N177" s="45">
        <f t="shared" si="12"/>
        <v>27765.279999999999</v>
      </c>
      <c r="O177" s="44">
        <v>13113.02</v>
      </c>
      <c r="P177" s="44">
        <v>13139.49</v>
      </c>
      <c r="Q177" s="44">
        <v>12901.31</v>
      </c>
      <c r="R177" s="45">
        <f t="shared" si="13"/>
        <v>39153.82</v>
      </c>
      <c r="S177" s="45">
        <f t="shared" si="14"/>
        <v>131240.34</v>
      </c>
    </row>
    <row r="178" spans="1:19">
      <c r="A178" s="49">
        <v>81</v>
      </c>
      <c r="B178" s="36" t="s">
        <v>347</v>
      </c>
      <c r="C178" s="33">
        <v>6013.4500000000016</v>
      </c>
      <c r="D178" s="33">
        <v>-7895.5099999999993</v>
      </c>
      <c r="E178" s="33">
        <v>-11572.309999999998</v>
      </c>
      <c r="F178" s="34">
        <f t="shared" si="10"/>
        <v>-13454.369999999995</v>
      </c>
      <c r="G178" s="33">
        <v>1452.6599999999999</v>
      </c>
      <c r="H178" s="33">
        <v>1533.2200000000003</v>
      </c>
      <c r="I178" s="33">
        <v>2704.05</v>
      </c>
      <c r="J178" s="34">
        <f t="shared" si="11"/>
        <v>5689.93</v>
      </c>
      <c r="K178" s="33">
        <v>4051.170000000001</v>
      </c>
      <c r="L178" s="33">
        <v>4428.6900000000005</v>
      </c>
      <c r="M178" s="33">
        <v>-12506.720000000001</v>
      </c>
      <c r="N178" s="34">
        <f t="shared" si="12"/>
        <v>-4026.8600000000006</v>
      </c>
      <c r="O178" s="33">
        <v>903.09999999999945</v>
      </c>
      <c r="P178" s="33">
        <v>777.60999999999922</v>
      </c>
      <c r="Q178" s="33">
        <v>11997.70000000001</v>
      </c>
      <c r="R178" s="34">
        <f t="shared" si="13"/>
        <v>13678.410000000009</v>
      </c>
      <c r="S178" s="69">
        <f t="shared" si="14"/>
        <v>1887.1100000000133</v>
      </c>
    </row>
    <row r="179" spans="1:19">
      <c r="A179" s="49">
        <v>82</v>
      </c>
      <c r="B179" s="36" t="s">
        <v>348</v>
      </c>
      <c r="C179" s="33">
        <v>-292.64999999999998</v>
      </c>
      <c r="D179" s="33">
        <v>-156.30000000000001</v>
      </c>
      <c r="E179" s="33">
        <v>-70.759999999999977</v>
      </c>
      <c r="F179" s="34">
        <f t="shared" si="10"/>
        <v>-519.70999999999992</v>
      </c>
      <c r="G179" s="33">
        <v>-302.49</v>
      </c>
      <c r="H179" s="33">
        <v>-409.90999999999997</v>
      </c>
      <c r="I179" s="33">
        <v>-159.41</v>
      </c>
      <c r="J179" s="34">
        <f t="shared" si="11"/>
        <v>-871.81</v>
      </c>
      <c r="K179" s="33">
        <v>-268.12</v>
      </c>
      <c r="L179" s="33">
        <v>-185.46</v>
      </c>
      <c r="M179" s="33">
        <v>-56.349999999999994</v>
      </c>
      <c r="N179" s="34">
        <f t="shared" si="12"/>
        <v>-509.93000000000006</v>
      </c>
      <c r="O179" s="33">
        <v>-331.77</v>
      </c>
      <c r="P179" s="33">
        <v>-321.28999999999996</v>
      </c>
      <c r="Q179" s="33">
        <v>-193.85000000000002</v>
      </c>
      <c r="R179" s="34">
        <f t="shared" si="13"/>
        <v>-846.91</v>
      </c>
      <c r="S179" s="69">
        <f t="shared" si="14"/>
        <v>-2748.36</v>
      </c>
    </row>
    <row r="180" spans="1:19" ht="13.5" thickBot="1">
      <c r="A180" s="49">
        <v>84</v>
      </c>
      <c r="B180" s="36" t="s">
        <v>349</v>
      </c>
      <c r="C180" s="33">
        <v>0</v>
      </c>
      <c r="D180" s="33">
        <v>0</v>
      </c>
      <c r="E180" s="33">
        <v>0</v>
      </c>
      <c r="F180" s="34">
        <f t="shared" si="10"/>
        <v>0</v>
      </c>
      <c r="G180" s="33">
        <v>0</v>
      </c>
      <c r="H180" s="33">
        <v>-3056.06</v>
      </c>
      <c r="I180" s="33">
        <v>0</v>
      </c>
      <c r="J180" s="34">
        <f t="shared" si="11"/>
        <v>-3056.06</v>
      </c>
      <c r="K180" s="33">
        <v>0</v>
      </c>
      <c r="L180" s="33">
        <v>0</v>
      </c>
      <c r="M180" s="33">
        <v>0</v>
      </c>
      <c r="N180" s="34">
        <f t="shared" si="12"/>
        <v>0</v>
      </c>
      <c r="O180" s="33">
        <v>0</v>
      </c>
      <c r="P180" s="33">
        <v>0</v>
      </c>
      <c r="Q180" s="33">
        <v>0</v>
      </c>
      <c r="R180" s="34">
        <f t="shared" si="13"/>
        <v>0</v>
      </c>
      <c r="S180" s="69">
        <f t="shared" si="14"/>
        <v>-3056.06</v>
      </c>
    </row>
    <row r="181" spans="1:19" ht="13.5" thickBot="1">
      <c r="A181" s="50">
        <v>85</v>
      </c>
      <c r="B181" s="51" t="s">
        <v>350</v>
      </c>
      <c r="C181" s="44">
        <v>5720.800000000002</v>
      </c>
      <c r="D181" s="44">
        <v>-8051.8099999999995</v>
      </c>
      <c r="E181" s="44">
        <v>-11643.069999999998</v>
      </c>
      <c r="F181" s="45">
        <f t="shared" si="10"/>
        <v>-13974.079999999994</v>
      </c>
      <c r="G181" s="44">
        <v>1150.1699999999998</v>
      </c>
      <c r="H181" s="44">
        <v>-1932.7499999999995</v>
      </c>
      <c r="I181" s="44">
        <v>2544.6400000000003</v>
      </c>
      <c r="J181" s="45">
        <f t="shared" si="11"/>
        <v>1762.0600000000006</v>
      </c>
      <c r="K181" s="44">
        <v>3783.0500000000011</v>
      </c>
      <c r="L181" s="44">
        <v>4243.2300000000005</v>
      </c>
      <c r="M181" s="44">
        <v>-12563.070000000002</v>
      </c>
      <c r="N181" s="45">
        <f t="shared" si="12"/>
        <v>-4536.79</v>
      </c>
      <c r="O181" s="44">
        <v>571.32999999999947</v>
      </c>
      <c r="P181" s="44">
        <v>456.31999999999925</v>
      </c>
      <c r="Q181" s="44">
        <v>11803.850000000009</v>
      </c>
      <c r="R181" s="45">
        <f t="shared" si="13"/>
        <v>12831.500000000007</v>
      </c>
      <c r="S181" s="45">
        <f t="shared" si="14"/>
        <v>-3917.3099999999868</v>
      </c>
    </row>
    <row r="182" spans="1:19" ht="13.5" thickBot="1">
      <c r="A182" s="35" t="s">
        <v>351</v>
      </c>
      <c r="B182" s="32" t="s">
        <v>504</v>
      </c>
      <c r="C182" s="33">
        <v>0</v>
      </c>
      <c r="D182" s="33">
        <v>0</v>
      </c>
      <c r="E182" s="33">
        <v>0</v>
      </c>
      <c r="F182" s="34">
        <f t="shared" si="10"/>
        <v>0</v>
      </c>
      <c r="G182" s="33">
        <v>0</v>
      </c>
      <c r="H182" s="33">
        <v>0</v>
      </c>
      <c r="I182" s="33">
        <v>0</v>
      </c>
      <c r="J182" s="34">
        <f t="shared" si="11"/>
        <v>0</v>
      </c>
      <c r="K182" s="33">
        <v>0</v>
      </c>
      <c r="L182" s="33">
        <v>0</v>
      </c>
      <c r="M182" s="33">
        <v>0</v>
      </c>
      <c r="N182" s="34">
        <f t="shared" si="12"/>
        <v>0</v>
      </c>
      <c r="O182" s="33">
        <v>0</v>
      </c>
      <c r="P182" s="33">
        <v>0</v>
      </c>
      <c r="Q182" s="33">
        <v>0</v>
      </c>
      <c r="R182" s="34">
        <f t="shared" si="13"/>
        <v>0</v>
      </c>
      <c r="S182" s="69">
        <f t="shared" si="14"/>
        <v>0</v>
      </c>
    </row>
    <row r="183" spans="1:19" ht="13.5" thickBot="1">
      <c r="A183" s="52" t="s">
        <v>352</v>
      </c>
      <c r="B183" s="53" t="s">
        <v>505</v>
      </c>
      <c r="C183" s="44">
        <v>0</v>
      </c>
      <c r="D183" s="44">
        <v>0</v>
      </c>
      <c r="E183" s="44">
        <v>0</v>
      </c>
      <c r="F183" s="45">
        <f t="shared" si="10"/>
        <v>0</v>
      </c>
      <c r="G183" s="44">
        <v>0</v>
      </c>
      <c r="H183" s="44">
        <v>0</v>
      </c>
      <c r="I183" s="44">
        <v>0</v>
      </c>
      <c r="J183" s="45">
        <f t="shared" si="11"/>
        <v>0</v>
      </c>
      <c r="K183" s="44">
        <v>0</v>
      </c>
      <c r="L183" s="44">
        <v>0</v>
      </c>
      <c r="M183" s="44">
        <v>0</v>
      </c>
      <c r="N183" s="45">
        <f t="shared" si="12"/>
        <v>0</v>
      </c>
      <c r="O183" s="44">
        <v>0</v>
      </c>
      <c r="P183" s="44">
        <v>0</v>
      </c>
      <c r="Q183" s="44">
        <v>0</v>
      </c>
      <c r="R183" s="45">
        <f t="shared" si="13"/>
        <v>0</v>
      </c>
      <c r="S183" s="45">
        <f>S181-S182</f>
        <v>-3917.3099999999868</v>
      </c>
    </row>
    <row r="184" spans="1:19">
      <c r="A184" s="36"/>
      <c r="B184" s="36"/>
      <c r="C184" s="33"/>
      <c r="D184" s="33"/>
      <c r="E184" s="33"/>
      <c r="F184" s="33"/>
      <c r="G184" s="33"/>
      <c r="H184" s="33"/>
      <c r="I184" s="33"/>
      <c r="J184" s="33"/>
      <c r="K184" s="33"/>
      <c r="L184" s="33"/>
      <c r="M184" s="33"/>
      <c r="N184" s="33"/>
    </row>
    <row r="185" spans="1:19">
      <c r="A185" s="1"/>
      <c r="B185" s="1"/>
      <c r="C185" s="1"/>
      <c r="D185" s="1"/>
      <c r="E185" s="1"/>
      <c r="F185" s="1"/>
      <c r="G185" s="1"/>
      <c r="H185" s="1"/>
      <c r="I185" s="1"/>
      <c r="J185" s="1"/>
      <c r="K185" s="1"/>
      <c r="L185" s="1"/>
      <c r="M185" s="1"/>
      <c r="N185" s="1"/>
    </row>
    <row r="186" spans="1:19">
      <c r="A186" s="1"/>
      <c r="B186" s="1"/>
      <c r="C186" s="1"/>
      <c r="D186" s="1"/>
      <c r="E186" s="1"/>
      <c r="F186" s="1"/>
      <c r="G186" s="1"/>
      <c r="H186" s="1"/>
      <c r="I186" s="1"/>
      <c r="J186" s="1"/>
      <c r="K186" s="1"/>
      <c r="L186" s="1"/>
      <c r="M186" s="1"/>
      <c r="N186" s="1"/>
    </row>
    <row r="187" spans="1:19">
      <c r="A187" s="1"/>
      <c r="B187" s="1"/>
      <c r="C187" s="1"/>
      <c r="D187" s="1"/>
      <c r="E187" s="1"/>
      <c r="F187" s="1"/>
      <c r="G187" s="1"/>
      <c r="H187" s="1"/>
      <c r="I187" s="1"/>
      <c r="J187" s="1"/>
      <c r="K187" s="1"/>
      <c r="L187" s="1"/>
      <c r="M187" s="1"/>
      <c r="N187" s="1"/>
    </row>
    <row r="188" spans="1:19">
      <c r="A188" s="36"/>
      <c r="B188" s="36"/>
      <c r="C188" s="33"/>
      <c r="D188" s="33"/>
      <c r="E188" s="33"/>
      <c r="F188" s="33"/>
      <c r="G188" s="33"/>
      <c r="H188" s="33"/>
      <c r="I188" s="33"/>
      <c r="J188" s="33"/>
      <c r="K188" s="33"/>
      <c r="L188" s="33"/>
      <c r="M188" s="33"/>
      <c r="N188" s="33"/>
    </row>
    <row r="189" spans="1:19">
      <c r="A189" s="36"/>
      <c r="B189" s="36"/>
      <c r="C189" s="33"/>
      <c r="D189" s="33"/>
      <c r="E189" s="33"/>
      <c r="F189" s="33"/>
      <c r="G189" s="33"/>
      <c r="H189" s="33"/>
      <c r="I189" s="33"/>
      <c r="J189" s="33"/>
      <c r="K189" s="33"/>
      <c r="L189" s="33"/>
      <c r="M189" s="33"/>
      <c r="N189" s="33"/>
    </row>
    <row r="190" spans="1:19">
      <c r="A190" s="36"/>
      <c r="B190" s="36"/>
      <c r="C190" s="33"/>
      <c r="D190" s="33"/>
      <c r="E190" s="33"/>
      <c r="F190" s="33"/>
      <c r="G190" s="33"/>
      <c r="H190" s="33"/>
      <c r="I190" s="33"/>
      <c r="J190" s="33"/>
      <c r="K190" s="33"/>
      <c r="L190" s="33"/>
      <c r="M190" s="33"/>
      <c r="N190" s="33"/>
    </row>
    <row r="191" spans="1:19">
      <c r="A191" s="36"/>
      <c r="B191" s="36"/>
      <c r="C191" s="33"/>
      <c r="D191" s="33"/>
      <c r="E191" s="33"/>
      <c r="F191" s="33"/>
      <c r="G191" s="33"/>
      <c r="H191" s="33"/>
      <c r="I191" s="33"/>
      <c r="J191" s="33"/>
      <c r="K191" s="33"/>
      <c r="L191" s="33"/>
      <c r="M191" s="33"/>
      <c r="N191" s="33"/>
    </row>
    <row r="192" spans="1:19">
      <c r="A192" s="36"/>
      <c r="B192" s="36"/>
      <c r="C192" s="33"/>
      <c r="D192" s="33"/>
      <c r="E192" s="33"/>
      <c r="F192" s="33"/>
      <c r="G192" s="33"/>
      <c r="H192" s="33"/>
      <c r="I192" s="33"/>
      <c r="J192" s="33"/>
      <c r="K192" s="33"/>
      <c r="L192" s="33"/>
      <c r="M192" s="33"/>
      <c r="N192" s="33"/>
    </row>
    <row r="193" spans="1:14">
      <c r="A193" s="36"/>
      <c r="B193" s="36"/>
      <c r="C193" s="33"/>
      <c r="D193" s="33"/>
      <c r="E193" s="33"/>
      <c r="F193" s="33"/>
      <c r="G193" s="33"/>
      <c r="H193" s="33"/>
      <c r="I193" s="33"/>
      <c r="J193" s="33"/>
      <c r="K193" s="33"/>
      <c r="L193" s="33"/>
      <c r="M193" s="33"/>
      <c r="N193" s="33"/>
    </row>
    <row r="194" spans="1:14">
      <c r="A194" s="36"/>
      <c r="B194" s="36"/>
      <c r="C194" s="33"/>
      <c r="D194" s="33"/>
      <c r="E194" s="33"/>
      <c r="F194" s="33"/>
      <c r="G194" s="33"/>
      <c r="H194" s="33"/>
      <c r="I194" s="33"/>
      <c r="J194" s="33"/>
      <c r="K194" s="33"/>
      <c r="L194" s="33"/>
      <c r="M194" s="33"/>
      <c r="N194" s="33"/>
    </row>
    <row r="195" spans="1:14">
      <c r="A195" s="36"/>
      <c r="B195" s="36"/>
      <c r="C195" s="33"/>
      <c r="D195" s="33"/>
      <c r="E195" s="33"/>
      <c r="F195" s="33"/>
      <c r="G195" s="33"/>
      <c r="H195" s="33"/>
      <c r="I195" s="33"/>
      <c r="J195" s="33"/>
      <c r="K195" s="33"/>
      <c r="L195" s="33"/>
      <c r="M195" s="33"/>
      <c r="N195" s="33"/>
    </row>
    <row r="196" spans="1:14">
      <c r="A196" s="36"/>
      <c r="B196" s="36"/>
      <c r="C196" s="36"/>
      <c r="D196" s="36"/>
      <c r="E196" s="36"/>
      <c r="F196" s="36"/>
      <c r="G196" s="36"/>
      <c r="H196" s="36"/>
      <c r="I196" s="36"/>
      <c r="J196" s="36"/>
      <c r="K196" s="36"/>
      <c r="L196" s="36"/>
      <c r="M196" s="36"/>
      <c r="N196" s="36"/>
    </row>
    <row r="197" spans="1:14">
      <c r="A197" s="36"/>
      <c r="B197" s="36"/>
      <c r="C197" s="36"/>
      <c r="D197" s="36"/>
      <c r="E197" s="36"/>
      <c r="F197" s="36"/>
      <c r="G197" s="36"/>
      <c r="H197" s="36"/>
      <c r="I197" s="36"/>
      <c r="J197" s="36"/>
      <c r="K197" s="36"/>
      <c r="L197" s="36"/>
      <c r="M197" s="36"/>
      <c r="N197" s="36"/>
    </row>
    <row r="198" spans="1:14">
      <c r="A198" s="36"/>
      <c r="B198" s="36"/>
      <c r="C198" s="36"/>
      <c r="D198" s="36"/>
      <c r="E198" s="36"/>
      <c r="F198" s="36"/>
      <c r="G198" s="36"/>
      <c r="H198" s="36"/>
      <c r="I198" s="36"/>
      <c r="J198" s="36"/>
      <c r="K198" s="36"/>
      <c r="L198" s="36"/>
      <c r="M198" s="36"/>
      <c r="N198" s="36"/>
    </row>
  </sheetData>
  <printOptions horizontalCentered="1"/>
  <pageMargins left="0.27" right="0.75" top="0.35433070866141736" bottom="0.27559055118110237" header="0.31496062992125984" footer="0.31496062992125984"/>
  <pageSetup paperSize="9" orientation="landscape" horizontalDpi="300" verticalDpi="300" r:id="rId1"/>
  <headerFooter alignWithMargins="0">
    <oddHeader>&amp;R&amp;"Times New Roman,Regular"&amp;6Pág. &amp;P /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3" tint="0.79998168889431442"/>
  </sheetPr>
  <dimension ref="A2:N80"/>
  <sheetViews>
    <sheetView showGridLines="0" workbookViewId="0">
      <selection activeCell="B2" sqref="B2"/>
    </sheetView>
  </sheetViews>
  <sheetFormatPr defaultColWidth="9" defaultRowHeight="12.75"/>
  <cols>
    <col min="1" max="1" width="2.5703125" style="405" customWidth="1"/>
    <col min="2" max="2" width="24" style="405" customWidth="1"/>
    <col min="3" max="3" width="16.42578125" style="405" bestFit="1" customWidth="1"/>
    <col min="4" max="4" width="29.140625" style="405" customWidth="1"/>
    <col min="5" max="5" width="15.42578125" style="405" customWidth="1"/>
    <col min="6" max="6" width="14" style="405" customWidth="1"/>
    <col min="7" max="7" width="14.28515625" style="405" customWidth="1"/>
    <col min="8" max="8" width="7.42578125" style="405" customWidth="1"/>
    <col min="9" max="9" width="9" style="405"/>
    <col min="10" max="10" width="15.5703125" style="405" customWidth="1"/>
    <col min="11" max="11" width="10" style="405" customWidth="1"/>
    <col min="12" max="16384" width="9" style="405"/>
  </cols>
  <sheetData>
    <row r="2" spans="1:14" s="408" customFormat="1">
      <c r="B2" s="431" t="s">
        <v>1550</v>
      </c>
      <c r="E2" s="409" t="s">
        <v>1503</v>
      </c>
      <c r="N2" s="409"/>
    </row>
    <row r="3" spans="1:14" ht="15" customHeight="1">
      <c r="B3" s="74"/>
      <c r="C3" s="74"/>
      <c r="D3" s="74"/>
      <c r="E3" s="74"/>
    </row>
    <row r="4" spans="1:14" ht="15" customHeight="1">
      <c r="A4" s="549"/>
      <c r="B4" s="549"/>
      <c r="C4" s="549"/>
      <c r="D4" s="549"/>
      <c r="E4" s="405" t="s">
        <v>1551</v>
      </c>
    </row>
    <row r="5" spans="1:14" ht="15" customHeight="1">
      <c r="B5" s="74"/>
      <c r="C5" s="473"/>
      <c r="D5" s="473"/>
      <c r="E5" s="934" t="s">
        <v>1526</v>
      </c>
      <c r="F5" s="934"/>
      <c r="G5" s="934"/>
      <c r="H5" s="934"/>
      <c r="I5" s="934"/>
      <c r="J5" s="934"/>
      <c r="K5" s="934"/>
      <c r="L5" s="934"/>
      <c r="M5" s="934"/>
    </row>
    <row r="6" spans="1:14" ht="15" customHeight="1">
      <c r="B6" s="74"/>
      <c r="C6" s="74"/>
      <c r="D6" s="74"/>
      <c r="E6" s="934"/>
      <c r="F6" s="934"/>
      <c r="G6" s="934"/>
      <c r="H6" s="934"/>
      <c r="I6" s="934"/>
      <c r="J6" s="934"/>
      <c r="K6" s="934"/>
      <c r="L6" s="934"/>
      <c r="M6" s="934"/>
    </row>
    <row r="7" spans="1:14" ht="15" customHeight="1">
      <c r="A7" s="71" t="s">
        <v>632</v>
      </c>
      <c r="C7" s="74"/>
      <c r="D7" s="74"/>
      <c r="E7" s="934"/>
      <c r="F7" s="934"/>
      <c r="G7" s="934"/>
      <c r="H7" s="934"/>
      <c r="I7" s="934"/>
      <c r="J7" s="934"/>
      <c r="K7" s="934"/>
      <c r="L7" s="934"/>
      <c r="M7" s="934"/>
    </row>
    <row r="8" spans="1:14" ht="15" customHeight="1">
      <c r="B8" s="405" t="s">
        <v>633</v>
      </c>
      <c r="C8" s="550">
        <v>2000000</v>
      </c>
    </row>
    <row r="9" spans="1:14" ht="15" customHeight="1">
      <c r="B9" s="405" t="s">
        <v>634</v>
      </c>
      <c r="C9" s="405">
        <v>2</v>
      </c>
    </row>
    <row r="10" spans="1:14" ht="15" customHeight="1">
      <c r="B10" s="405" t="s">
        <v>635</v>
      </c>
      <c r="C10" s="550">
        <v>1652893</v>
      </c>
    </row>
    <row r="11" spans="1:14" ht="15" customHeight="1"/>
    <row r="12" spans="1:14" ht="15" customHeight="1">
      <c r="B12" s="436" t="s">
        <v>636</v>
      </c>
    </row>
    <row r="13" spans="1:14" ht="15" customHeight="1">
      <c r="B13" s="405" t="s">
        <v>637</v>
      </c>
      <c r="C13" s="551"/>
      <c r="D13" s="552"/>
    </row>
    <row r="14" spans="1:14" ht="15" customHeight="1">
      <c r="B14" s="405" t="s">
        <v>638</v>
      </c>
      <c r="C14" s="553"/>
      <c r="D14" s="552"/>
      <c r="J14" s="405" t="s">
        <v>648</v>
      </c>
    </row>
    <row r="15" spans="1:14" ht="15" customHeight="1">
      <c r="B15" s="405" t="s">
        <v>639</v>
      </c>
      <c r="C15" s="554"/>
      <c r="D15" s="552"/>
      <c r="E15" s="405" t="s">
        <v>641</v>
      </c>
      <c r="J15" s="551"/>
    </row>
    <row r="16" spans="1:14" ht="15" customHeight="1">
      <c r="B16" s="405" t="s">
        <v>640</v>
      </c>
      <c r="C16" s="554"/>
      <c r="D16" s="552"/>
      <c r="E16" s="405" t="s">
        <v>642</v>
      </c>
      <c r="J16" s="555"/>
    </row>
    <row r="17" spans="1:10" ht="15" customHeight="1">
      <c r="J17" s="551"/>
    </row>
    <row r="18" spans="1:10" ht="15" customHeight="1">
      <c r="B18" s="436" t="s">
        <v>643</v>
      </c>
    </row>
    <row r="19" spans="1:10" ht="15" customHeight="1">
      <c r="B19" s="405" t="s">
        <v>644</v>
      </c>
      <c r="C19" s="551"/>
      <c r="D19" s="552"/>
    </row>
    <row r="20" spans="1:10" ht="15" customHeight="1">
      <c r="B20" s="405" t="s">
        <v>645</v>
      </c>
      <c r="C20" s="556"/>
      <c r="D20" s="552"/>
      <c r="F20" s="557"/>
    </row>
    <row r="21" spans="1:10" ht="15" customHeight="1">
      <c r="B21" s="405" t="s">
        <v>646</v>
      </c>
      <c r="C21" s="556"/>
      <c r="D21" s="552"/>
    </row>
    <row r="22" spans="1:10" ht="15" customHeight="1">
      <c r="B22" s="405" t="s">
        <v>647</v>
      </c>
      <c r="C22" s="555"/>
      <c r="D22" s="552"/>
    </row>
    <row r="27" spans="1:10">
      <c r="A27" s="71" t="s">
        <v>670</v>
      </c>
    </row>
    <row r="29" spans="1:10">
      <c r="B29" s="930" t="s">
        <v>649</v>
      </c>
      <c r="C29" s="931"/>
      <c r="D29" s="931"/>
      <c r="E29" s="931"/>
      <c r="F29" s="931"/>
      <c r="G29" s="931"/>
    </row>
    <row r="30" spans="1:10">
      <c r="B30" s="78" t="s">
        <v>650</v>
      </c>
      <c r="C30" s="493" t="s">
        <v>651</v>
      </c>
      <c r="D30" s="492"/>
      <c r="E30" s="492"/>
      <c r="F30" s="492"/>
      <c r="G30" s="524">
        <v>50000</v>
      </c>
    </row>
    <row r="31" spans="1:10">
      <c r="B31" s="496"/>
      <c r="C31" s="496" t="s">
        <v>652</v>
      </c>
      <c r="D31" s="470"/>
      <c r="E31" s="470"/>
      <c r="F31" s="470"/>
      <c r="G31" s="499">
        <f>7.125%</f>
        <v>7.1249999999999994E-2</v>
      </c>
    </row>
    <row r="32" spans="1:10">
      <c r="B32" s="496"/>
      <c r="C32" s="496" t="s">
        <v>653</v>
      </c>
      <c r="D32" s="470"/>
      <c r="E32" s="470"/>
      <c r="F32" s="470"/>
      <c r="G32" s="501">
        <v>12</v>
      </c>
    </row>
    <row r="33" spans="2:14">
      <c r="B33" s="496"/>
      <c r="C33" s="496" t="s">
        <v>654</v>
      </c>
      <c r="D33" s="470"/>
      <c r="E33" s="470"/>
      <c r="F33" s="470"/>
      <c r="G33" s="501">
        <v>25</v>
      </c>
    </row>
    <row r="34" spans="2:14">
      <c r="B34" s="496"/>
      <c r="C34" s="496" t="s">
        <v>655</v>
      </c>
      <c r="D34" s="470"/>
      <c r="E34" s="470"/>
      <c r="F34" s="470"/>
      <c r="G34" s="501">
        <v>0</v>
      </c>
    </row>
    <row r="35" spans="2:14">
      <c r="B35" s="496"/>
      <c r="C35" s="496" t="s">
        <v>656</v>
      </c>
      <c r="D35" s="470"/>
      <c r="E35" s="470"/>
      <c r="F35" s="470"/>
      <c r="G35" s="502">
        <v>0.04</v>
      </c>
    </row>
    <row r="36" spans="2:14">
      <c r="B36" s="496"/>
      <c r="C36" s="496"/>
      <c r="D36" s="470"/>
      <c r="E36" s="470"/>
      <c r="F36" s="470"/>
      <c r="G36" s="79"/>
    </row>
    <row r="37" spans="2:14">
      <c r="B37" s="508"/>
      <c r="C37" s="508" t="s">
        <v>657</v>
      </c>
      <c r="D37" s="507"/>
      <c r="E37" s="507"/>
      <c r="F37" s="507"/>
      <c r="G37" s="525">
        <v>0</v>
      </c>
    </row>
    <row r="38" spans="2:14">
      <c r="B38" s="470"/>
      <c r="C38" s="470"/>
      <c r="D38" s="470"/>
      <c r="E38" s="470"/>
      <c r="F38" s="470"/>
      <c r="G38" s="526"/>
    </row>
    <row r="39" spans="2:14">
      <c r="B39" s="78" t="s">
        <v>658</v>
      </c>
      <c r="C39" s="493" t="s">
        <v>659</v>
      </c>
      <c r="D39" s="492"/>
      <c r="E39" s="492"/>
      <c r="F39" s="492"/>
      <c r="G39" s="505"/>
      <c r="H39" s="558"/>
      <c r="I39" s="552"/>
    </row>
    <row r="40" spans="2:14">
      <c r="B40" s="80"/>
      <c r="C40" s="508" t="s">
        <v>660</v>
      </c>
      <c r="D40" s="507"/>
      <c r="E40" s="507"/>
      <c r="F40" s="507"/>
      <c r="G40" s="527"/>
      <c r="H40" s="558"/>
      <c r="I40" s="552"/>
    </row>
    <row r="41" spans="2:14">
      <c r="B41" s="80"/>
      <c r="C41" s="470"/>
      <c r="D41" s="470"/>
      <c r="E41" s="470"/>
      <c r="F41" s="470"/>
      <c r="G41" s="528"/>
    </row>
    <row r="42" spans="2:14">
      <c r="B42" s="80"/>
      <c r="C42" s="529" t="s">
        <v>661</v>
      </c>
      <c r="D42" s="530"/>
      <c r="E42" s="530"/>
      <c r="F42" s="530"/>
      <c r="G42" s="531"/>
      <c r="H42" s="558"/>
      <c r="I42" s="552"/>
    </row>
    <row r="43" spans="2:14">
      <c r="B43" s="80"/>
      <c r="C43" s="504"/>
      <c r="D43" s="470"/>
      <c r="E43" s="470"/>
      <c r="F43" s="470"/>
      <c r="G43" s="532"/>
    </row>
    <row r="44" spans="2:14">
      <c r="B44" s="496"/>
      <c r="C44" s="533" t="s">
        <v>662</v>
      </c>
      <c r="D44" s="492"/>
      <c r="E44" s="492"/>
      <c r="F44" s="534">
        <v>1</v>
      </c>
      <c r="G44" s="535"/>
      <c r="H44" s="558"/>
      <c r="I44" s="552"/>
    </row>
    <row r="45" spans="2:14">
      <c r="B45" s="496"/>
      <c r="C45" s="536" t="s">
        <v>663</v>
      </c>
      <c r="D45" s="470"/>
      <c r="E45" s="470"/>
      <c r="F45" s="537">
        <f>F44</f>
        <v>1</v>
      </c>
      <c r="G45" s="538"/>
      <c r="H45" s="558"/>
      <c r="I45" s="552"/>
    </row>
    <row r="46" spans="2:14">
      <c r="B46" s="496"/>
      <c r="C46" s="539" t="s">
        <v>664</v>
      </c>
      <c r="D46" s="507"/>
      <c r="E46" s="507"/>
      <c r="F46" s="540">
        <f>F45</f>
        <v>1</v>
      </c>
      <c r="G46" s="541"/>
      <c r="H46" s="558"/>
      <c r="I46" s="552"/>
      <c r="M46" s="452"/>
      <c r="N46" s="559"/>
    </row>
    <row r="47" spans="2:14">
      <c r="B47" s="496"/>
      <c r="C47" s="470"/>
      <c r="D47" s="470"/>
      <c r="E47" s="470"/>
      <c r="F47" s="470"/>
      <c r="G47" s="542"/>
    </row>
    <row r="48" spans="2:14">
      <c r="B48" s="496"/>
      <c r="C48" s="543" t="s">
        <v>665</v>
      </c>
      <c r="D48" s="544"/>
      <c r="E48" s="544"/>
      <c r="F48" s="545">
        <f>F46</f>
        <v>1</v>
      </c>
      <c r="G48" s="531"/>
      <c r="H48" s="558"/>
      <c r="I48" s="552"/>
    </row>
    <row r="49" spans="1:9">
      <c r="B49" s="496"/>
      <c r="C49" s="504"/>
      <c r="D49" s="470"/>
      <c r="E49" s="470"/>
      <c r="F49" s="470"/>
      <c r="G49" s="532"/>
    </row>
    <row r="50" spans="1:9">
      <c r="B50" s="496"/>
      <c r="C50" s="493" t="s">
        <v>666</v>
      </c>
      <c r="D50" s="492"/>
      <c r="E50" s="534">
        <v>1</v>
      </c>
      <c r="F50" s="534">
        <v>1</v>
      </c>
      <c r="G50" s="535"/>
      <c r="H50" s="558"/>
      <c r="I50" s="552"/>
    </row>
    <row r="51" spans="1:9">
      <c r="B51" s="496"/>
      <c r="C51" s="508" t="s">
        <v>667</v>
      </c>
      <c r="D51" s="507"/>
      <c r="E51" s="540">
        <f>E50</f>
        <v>1</v>
      </c>
      <c r="F51" s="540">
        <f>F50</f>
        <v>1</v>
      </c>
      <c r="G51" s="541"/>
      <c r="H51" s="558"/>
      <c r="I51" s="552"/>
    </row>
    <row r="52" spans="1:9">
      <c r="B52" s="496"/>
      <c r="C52" s="470"/>
      <c r="D52" s="470"/>
      <c r="E52" s="470"/>
      <c r="F52" s="470"/>
      <c r="G52" s="532"/>
    </row>
    <row r="53" spans="1:9">
      <c r="B53" s="496"/>
      <c r="C53" s="81" t="s">
        <v>668</v>
      </c>
      <c r="D53" s="470"/>
      <c r="E53" s="470"/>
      <c r="F53" s="470"/>
      <c r="G53" s="542"/>
    </row>
    <row r="54" spans="1:9">
      <c r="B54" s="496"/>
      <c r="C54" s="533" t="s">
        <v>669</v>
      </c>
      <c r="D54" s="492"/>
      <c r="E54" s="492"/>
      <c r="F54" s="534">
        <v>12</v>
      </c>
      <c r="G54" s="535"/>
      <c r="H54" s="558"/>
      <c r="I54" s="552"/>
    </row>
    <row r="55" spans="1:9">
      <c r="B55" s="508"/>
      <c r="C55" s="539" t="str">
        <f>"Valor da prestação de capital e juro se houvesse diferimento de "&amp;F54&amp;" períodos"</f>
        <v>Valor da prestação de capital e juro se houvesse diferimento de 12 períodos</v>
      </c>
      <c r="D55" s="507"/>
      <c r="E55" s="507"/>
      <c r="F55" s="507"/>
      <c r="G55" s="541"/>
      <c r="H55" s="558"/>
      <c r="I55" s="552"/>
    </row>
    <row r="60" spans="1:9">
      <c r="A60" s="71" t="s">
        <v>688</v>
      </c>
    </row>
    <row r="61" spans="1:9">
      <c r="B61" s="932" t="s">
        <v>672</v>
      </c>
      <c r="C61" s="933"/>
      <c r="D61" s="933"/>
      <c r="E61" s="933"/>
      <c r="F61" s="933"/>
    </row>
    <row r="62" spans="1:9">
      <c r="B62" s="82" t="s">
        <v>650</v>
      </c>
      <c r="C62" s="560" t="s">
        <v>673</v>
      </c>
      <c r="D62" s="561"/>
      <c r="E62" s="561" t="s">
        <v>159</v>
      </c>
      <c r="F62" s="562">
        <v>12</v>
      </c>
    </row>
    <row r="63" spans="1:9">
      <c r="B63" s="441"/>
      <c r="C63" s="441" t="s">
        <v>652</v>
      </c>
      <c r="D63" s="438"/>
      <c r="E63" s="438" t="s">
        <v>674</v>
      </c>
      <c r="F63" s="546">
        <v>0.04</v>
      </c>
    </row>
    <row r="64" spans="1:9">
      <c r="B64" s="441"/>
      <c r="C64" s="441" t="s">
        <v>645</v>
      </c>
      <c r="D64" s="438"/>
      <c r="E64" s="438" t="s">
        <v>147</v>
      </c>
      <c r="F64" s="563">
        <v>7000</v>
      </c>
    </row>
    <row r="65" spans="1:7">
      <c r="B65" s="441"/>
      <c r="C65" s="441" t="s">
        <v>675</v>
      </c>
      <c r="D65" s="438"/>
      <c r="E65" s="564" t="s">
        <v>676</v>
      </c>
      <c r="F65" s="563">
        <v>0</v>
      </c>
    </row>
    <row r="66" spans="1:7">
      <c r="B66" s="441"/>
      <c r="C66" s="445" t="s">
        <v>657</v>
      </c>
      <c r="D66" s="446"/>
      <c r="E66" s="565" t="s">
        <v>677</v>
      </c>
      <c r="F66" s="563">
        <v>-11207.225529973772</v>
      </c>
    </row>
    <row r="67" spans="1:7">
      <c r="B67" s="441"/>
      <c r="C67" s="560" t="s">
        <v>678</v>
      </c>
      <c r="D67" s="561"/>
      <c r="E67" s="566" t="s">
        <v>679</v>
      </c>
      <c r="F67" s="567">
        <v>1</v>
      </c>
    </row>
    <row r="68" spans="1:7">
      <c r="B68" s="441"/>
      <c r="C68" s="445" t="s">
        <v>680</v>
      </c>
      <c r="D68" s="446"/>
      <c r="E68" s="565" t="s">
        <v>681</v>
      </c>
      <c r="F68" s="568">
        <v>1</v>
      </c>
    </row>
    <row r="69" spans="1:7">
      <c r="B69" s="445"/>
      <c r="C69" s="569" t="s">
        <v>682</v>
      </c>
      <c r="D69" s="570"/>
      <c r="E69" s="570" t="s">
        <v>683</v>
      </c>
      <c r="F69" s="571">
        <v>0</v>
      </c>
    </row>
    <row r="70" spans="1:7">
      <c r="B70" s="438"/>
      <c r="C70" s="438"/>
      <c r="D70" s="438"/>
      <c r="E70" s="438"/>
      <c r="F70" s="572"/>
    </row>
    <row r="71" spans="1:7">
      <c r="B71" s="83" t="s">
        <v>658</v>
      </c>
      <c r="C71" s="84" t="s">
        <v>684</v>
      </c>
      <c r="D71" s="561"/>
      <c r="E71" s="561"/>
      <c r="F71" s="573"/>
    </row>
    <row r="72" spans="1:7">
      <c r="B72" s="85"/>
      <c r="C72" s="438" t="s">
        <v>673</v>
      </c>
      <c r="D72" s="438"/>
      <c r="E72" s="564" t="s">
        <v>159</v>
      </c>
      <c r="F72" s="574"/>
      <c r="G72" s="552"/>
    </row>
    <row r="73" spans="1:7">
      <c r="B73" s="575"/>
      <c r="C73" s="438" t="s">
        <v>685</v>
      </c>
      <c r="D73" s="438"/>
      <c r="E73" s="564" t="s">
        <v>686</v>
      </c>
      <c r="F73" s="576"/>
      <c r="G73" s="552"/>
    </row>
    <row r="74" spans="1:7">
      <c r="B74" s="575"/>
      <c r="C74" s="438" t="s">
        <v>652</v>
      </c>
      <c r="D74" s="438"/>
      <c r="E74" s="564" t="s">
        <v>674</v>
      </c>
      <c r="F74" s="576"/>
      <c r="G74" s="552"/>
    </row>
    <row r="75" spans="1:7">
      <c r="B75" s="575"/>
      <c r="C75" s="438" t="s">
        <v>645</v>
      </c>
      <c r="D75" s="438"/>
      <c r="E75" s="438" t="s">
        <v>147</v>
      </c>
      <c r="F75" s="547"/>
      <c r="G75" s="552"/>
    </row>
    <row r="76" spans="1:7">
      <c r="B76" s="575"/>
      <c r="C76" s="438" t="s">
        <v>675</v>
      </c>
      <c r="D76" s="438"/>
      <c r="E76" s="564" t="s">
        <v>676</v>
      </c>
      <c r="F76" s="577"/>
      <c r="G76" s="552"/>
    </row>
    <row r="77" spans="1:7">
      <c r="B77" s="575"/>
      <c r="C77" s="446" t="s">
        <v>657</v>
      </c>
      <c r="D77" s="446"/>
      <c r="E77" s="565" t="s">
        <v>677</v>
      </c>
      <c r="F77" s="541"/>
      <c r="G77" s="552"/>
    </row>
    <row r="78" spans="1:7">
      <c r="A78" s="564"/>
      <c r="B78" s="578"/>
      <c r="C78" s="579"/>
      <c r="D78" s="570"/>
      <c r="E78" s="570"/>
      <c r="F78" s="548"/>
      <c r="G78" s="438"/>
    </row>
    <row r="79" spans="1:7">
      <c r="A79" s="564"/>
      <c r="B79" s="580"/>
      <c r="C79" s="581" t="s">
        <v>687</v>
      </c>
      <c r="D79" s="570"/>
      <c r="E79" s="581" t="s">
        <v>686</v>
      </c>
      <c r="F79" s="582"/>
      <c r="G79" s="552"/>
    </row>
    <row r="80" spans="1:7">
      <c r="A80" s="564"/>
      <c r="B80" s="564"/>
    </row>
  </sheetData>
  <mergeCells count="3">
    <mergeCell ref="B29:G29"/>
    <mergeCell ref="B61:F61"/>
    <mergeCell ref="E5:M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outlinePr summaryBelow="0" summaryRight="0"/>
  </sheetPr>
  <dimension ref="A2:N339"/>
  <sheetViews>
    <sheetView showGridLines="0" workbookViewId="0"/>
  </sheetViews>
  <sheetFormatPr defaultRowHeight="12.75"/>
  <cols>
    <col min="1" max="1" width="4.7109375" style="471" customWidth="1"/>
    <col min="2" max="2" width="7.28515625" style="471" customWidth="1"/>
    <col min="3" max="3" width="10.5703125" style="471" bestFit="1" customWidth="1"/>
    <col min="4" max="4" width="13.42578125" style="471" customWidth="1"/>
    <col min="5" max="5" width="14.28515625" style="471" customWidth="1"/>
    <col min="6" max="6" width="12.42578125" style="471" customWidth="1"/>
    <col min="7" max="7" width="14.85546875" style="471" customWidth="1"/>
    <col min="8" max="8" width="11.5703125" style="471" customWidth="1"/>
    <col min="9" max="9" width="10.28515625" style="471" customWidth="1"/>
    <col min="10" max="10" width="12.7109375" style="471" customWidth="1"/>
    <col min="11" max="11" width="13.140625" style="471" bestFit="1" customWidth="1"/>
    <col min="12" max="12" width="12.7109375" style="471" customWidth="1"/>
    <col min="13" max="13" width="13.140625" style="74" bestFit="1" customWidth="1"/>
    <col min="14" max="256" width="9.140625" style="74"/>
    <col min="257" max="257" width="4.7109375" style="74" customWidth="1"/>
    <col min="258" max="258" width="7.28515625" style="74" customWidth="1"/>
    <col min="259" max="259" width="10.5703125" style="74" bestFit="1" customWidth="1"/>
    <col min="260" max="260" width="13.42578125" style="74" customWidth="1"/>
    <col min="261" max="261" width="12.85546875" style="74" customWidth="1"/>
    <col min="262" max="262" width="12.42578125" style="74" customWidth="1"/>
    <col min="263" max="263" width="12.5703125" style="74" customWidth="1"/>
    <col min="264" max="264" width="11.5703125" style="74" customWidth="1"/>
    <col min="265" max="265" width="10.28515625" style="74" customWidth="1"/>
    <col min="266" max="266" width="12.7109375" style="74" customWidth="1"/>
    <col min="267" max="267" width="13.140625" style="74" bestFit="1" customWidth="1"/>
    <col min="268" max="268" width="12.7109375" style="74" customWidth="1"/>
    <col min="269" max="269" width="13.140625" style="74" bestFit="1" customWidth="1"/>
    <col min="270" max="512" width="9.140625" style="74"/>
    <col min="513" max="513" width="4.7109375" style="74" customWidth="1"/>
    <col min="514" max="514" width="7.28515625" style="74" customWidth="1"/>
    <col min="515" max="515" width="10.5703125" style="74" bestFit="1" customWidth="1"/>
    <col min="516" max="516" width="13.42578125" style="74" customWidth="1"/>
    <col min="517" max="517" width="12.85546875" style="74" customWidth="1"/>
    <col min="518" max="518" width="12.42578125" style="74" customWidth="1"/>
    <col min="519" max="519" width="12.5703125" style="74" customWidth="1"/>
    <col min="520" max="520" width="11.5703125" style="74" customWidth="1"/>
    <col min="521" max="521" width="10.28515625" style="74" customWidth="1"/>
    <col min="522" max="522" width="12.7109375" style="74" customWidth="1"/>
    <col min="523" max="523" width="13.140625" style="74" bestFit="1" customWidth="1"/>
    <col min="524" max="524" width="12.7109375" style="74" customWidth="1"/>
    <col min="525" max="525" width="13.140625" style="74" bestFit="1" customWidth="1"/>
    <col min="526" max="768" width="9.140625" style="74"/>
    <col min="769" max="769" width="4.7109375" style="74" customWidth="1"/>
    <col min="770" max="770" width="7.28515625" style="74" customWidth="1"/>
    <col min="771" max="771" width="10.5703125" style="74" bestFit="1" customWidth="1"/>
    <col min="772" max="772" width="13.42578125" style="74" customWidth="1"/>
    <col min="773" max="773" width="12.85546875" style="74" customWidth="1"/>
    <col min="774" max="774" width="12.42578125" style="74" customWidth="1"/>
    <col min="775" max="775" width="12.5703125" style="74" customWidth="1"/>
    <col min="776" max="776" width="11.5703125" style="74" customWidth="1"/>
    <col min="777" max="777" width="10.28515625" style="74" customWidth="1"/>
    <col min="778" max="778" width="12.7109375" style="74" customWidth="1"/>
    <col min="779" max="779" width="13.140625" style="74" bestFit="1" customWidth="1"/>
    <col min="780" max="780" width="12.7109375" style="74" customWidth="1"/>
    <col min="781" max="781" width="13.140625" style="74" bestFit="1" customWidth="1"/>
    <col min="782" max="1024" width="9.140625" style="74"/>
    <col min="1025" max="1025" width="4.7109375" style="74" customWidth="1"/>
    <col min="1026" max="1026" width="7.28515625" style="74" customWidth="1"/>
    <col min="1027" max="1027" width="10.5703125" style="74" bestFit="1" customWidth="1"/>
    <col min="1028" max="1028" width="13.42578125" style="74" customWidth="1"/>
    <col min="1029" max="1029" width="12.85546875" style="74" customWidth="1"/>
    <col min="1030" max="1030" width="12.42578125" style="74" customWidth="1"/>
    <col min="1031" max="1031" width="12.5703125" style="74" customWidth="1"/>
    <col min="1032" max="1032" width="11.5703125" style="74" customWidth="1"/>
    <col min="1033" max="1033" width="10.28515625" style="74" customWidth="1"/>
    <col min="1034" max="1034" width="12.7109375" style="74" customWidth="1"/>
    <col min="1035" max="1035" width="13.140625" style="74" bestFit="1" customWidth="1"/>
    <col min="1036" max="1036" width="12.7109375" style="74" customWidth="1"/>
    <col min="1037" max="1037" width="13.140625" style="74" bestFit="1" customWidth="1"/>
    <col min="1038" max="1280" width="9.140625" style="74"/>
    <col min="1281" max="1281" width="4.7109375" style="74" customWidth="1"/>
    <col min="1282" max="1282" width="7.28515625" style="74" customWidth="1"/>
    <col min="1283" max="1283" width="10.5703125" style="74" bestFit="1" customWidth="1"/>
    <col min="1284" max="1284" width="13.42578125" style="74" customWidth="1"/>
    <col min="1285" max="1285" width="12.85546875" style="74" customWidth="1"/>
    <col min="1286" max="1286" width="12.42578125" style="74" customWidth="1"/>
    <col min="1287" max="1287" width="12.5703125" style="74" customWidth="1"/>
    <col min="1288" max="1288" width="11.5703125" style="74" customWidth="1"/>
    <col min="1289" max="1289" width="10.28515625" style="74" customWidth="1"/>
    <col min="1290" max="1290" width="12.7109375" style="74" customWidth="1"/>
    <col min="1291" max="1291" width="13.140625" style="74" bestFit="1" customWidth="1"/>
    <col min="1292" max="1292" width="12.7109375" style="74" customWidth="1"/>
    <col min="1293" max="1293" width="13.140625" style="74" bestFit="1" customWidth="1"/>
    <col min="1294" max="1536" width="9.140625" style="74"/>
    <col min="1537" max="1537" width="4.7109375" style="74" customWidth="1"/>
    <col min="1538" max="1538" width="7.28515625" style="74" customWidth="1"/>
    <col min="1539" max="1539" width="10.5703125" style="74" bestFit="1" customWidth="1"/>
    <col min="1540" max="1540" width="13.42578125" style="74" customWidth="1"/>
    <col min="1541" max="1541" width="12.85546875" style="74" customWidth="1"/>
    <col min="1542" max="1542" width="12.42578125" style="74" customWidth="1"/>
    <col min="1543" max="1543" width="12.5703125" style="74" customWidth="1"/>
    <col min="1544" max="1544" width="11.5703125" style="74" customWidth="1"/>
    <col min="1545" max="1545" width="10.28515625" style="74" customWidth="1"/>
    <col min="1546" max="1546" width="12.7109375" style="74" customWidth="1"/>
    <col min="1547" max="1547" width="13.140625" style="74" bestFit="1" customWidth="1"/>
    <col min="1548" max="1548" width="12.7109375" style="74" customWidth="1"/>
    <col min="1549" max="1549" width="13.140625" style="74" bestFit="1" customWidth="1"/>
    <col min="1550" max="1792" width="9.140625" style="74"/>
    <col min="1793" max="1793" width="4.7109375" style="74" customWidth="1"/>
    <col min="1794" max="1794" width="7.28515625" style="74" customWidth="1"/>
    <col min="1795" max="1795" width="10.5703125" style="74" bestFit="1" customWidth="1"/>
    <col min="1796" max="1796" width="13.42578125" style="74" customWidth="1"/>
    <col min="1797" max="1797" width="12.85546875" style="74" customWidth="1"/>
    <col min="1798" max="1798" width="12.42578125" style="74" customWidth="1"/>
    <col min="1799" max="1799" width="12.5703125" style="74" customWidth="1"/>
    <col min="1800" max="1800" width="11.5703125" style="74" customWidth="1"/>
    <col min="1801" max="1801" width="10.28515625" style="74" customWidth="1"/>
    <col min="1802" max="1802" width="12.7109375" style="74" customWidth="1"/>
    <col min="1803" max="1803" width="13.140625" style="74" bestFit="1" customWidth="1"/>
    <col min="1804" max="1804" width="12.7109375" style="74" customWidth="1"/>
    <col min="1805" max="1805" width="13.140625" style="74" bestFit="1" customWidth="1"/>
    <col min="1806" max="2048" width="9.140625" style="74"/>
    <col min="2049" max="2049" width="4.7109375" style="74" customWidth="1"/>
    <col min="2050" max="2050" width="7.28515625" style="74" customWidth="1"/>
    <col min="2051" max="2051" width="10.5703125" style="74" bestFit="1" customWidth="1"/>
    <col min="2052" max="2052" width="13.42578125" style="74" customWidth="1"/>
    <col min="2053" max="2053" width="12.85546875" style="74" customWidth="1"/>
    <col min="2054" max="2054" width="12.42578125" style="74" customWidth="1"/>
    <col min="2055" max="2055" width="12.5703125" style="74" customWidth="1"/>
    <col min="2056" max="2056" width="11.5703125" style="74" customWidth="1"/>
    <col min="2057" max="2057" width="10.28515625" style="74" customWidth="1"/>
    <col min="2058" max="2058" width="12.7109375" style="74" customWidth="1"/>
    <col min="2059" max="2059" width="13.140625" style="74" bestFit="1" customWidth="1"/>
    <col min="2060" max="2060" width="12.7109375" style="74" customWidth="1"/>
    <col min="2061" max="2061" width="13.140625" style="74" bestFit="1" customWidth="1"/>
    <col min="2062" max="2304" width="9.140625" style="74"/>
    <col min="2305" max="2305" width="4.7109375" style="74" customWidth="1"/>
    <col min="2306" max="2306" width="7.28515625" style="74" customWidth="1"/>
    <col min="2307" max="2307" width="10.5703125" style="74" bestFit="1" customWidth="1"/>
    <col min="2308" max="2308" width="13.42578125" style="74" customWidth="1"/>
    <col min="2309" max="2309" width="12.85546875" style="74" customWidth="1"/>
    <col min="2310" max="2310" width="12.42578125" style="74" customWidth="1"/>
    <col min="2311" max="2311" width="12.5703125" style="74" customWidth="1"/>
    <col min="2312" max="2312" width="11.5703125" style="74" customWidth="1"/>
    <col min="2313" max="2313" width="10.28515625" style="74" customWidth="1"/>
    <col min="2314" max="2314" width="12.7109375" style="74" customWidth="1"/>
    <col min="2315" max="2315" width="13.140625" style="74" bestFit="1" customWidth="1"/>
    <col min="2316" max="2316" width="12.7109375" style="74" customWidth="1"/>
    <col min="2317" max="2317" width="13.140625" style="74" bestFit="1" customWidth="1"/>
    <col min="2318" max="2560" width="9.140625" style="74"/>
    <col min="2561" max="2561" width="4.7109375" style="74" customWidth="1"/>
    <col min="2562" max="2562" width="7.28515625" style="74" customWidth="1"/>
    <col min="2563" max="2563" width="10.5703125" style="74" bestFit="1" customWidth="1"/>
    <col min="2564" max="2564" width="13.42578125" style="74" customWidth="1"/>
    <col min="2565" max="2565" width="12.85546875" style="74" customWidth="1"/>
    <col min="2566" max="2566" width="12.42578125" style="74" customWidth="1"/>
    <col min="2567" max="2567" width="12.5703125" style="74" customWidth="1"/>
    <col min="2568" max="2568" width="11.5703125" style="74" customWidth="1"/>
    <col min="2569" max="2569" width="10.28515625" style="74" customWidth="1"/>
    <col min="2570" max="2570" width="12.7109375" style="74" customWidth="1"/>
    <col min="2571" max="2571" width="13.140625" style="74" bestFit="1" customWidth="1"/>
    <col min="2572" max="2572" width="12.7109375" style="74" customWidth="1"/>
    <col min="2573" max="2573" width="13.140625" style="74" bestFit="1" customWidth="1"/>
    <col min="2574" max="2816" width="9.140625" style="74"/>
    <col min="2817" max="2817" width="4.7109375" style="74" customWidth="1"/>
    <col min="2818" max="2818" width="7.28515625" style="74" customWidth="1"/>
    <col min="2819" max="2819" width="10.5703125" style="74" bestFit="1" customWidth="1"/>
    <col min="2820" max="2820" width="13.42578125" style="74" customWidth="1"/>
    <col min="2821" max="2821" width="12.85546875" style="74" customWidth="1"/>
    <col min="2822" max="2822" width="12.42578125" style="74" customWidth="1"/>
    <col min="2823" max="2823" width="12.5703125" style="74" customWidth="1"/>
    <col min="2824" max="2824" width="11.5703125" style="74" customWidth="1"/>
    <col min="2825" max="2825" width="10.28515625" style="74" customWidth="1"/>
    <col min="2826" max="2826" width="12.7109375" style="74" customWidth="1"/>
    <col min="2827" max="2827" width="13.140625" style="74" bestFit="1" customWidth="1"/>
    <col min="2828" max="2828" width="12.7109375" style="74" customWidth="1"/>
    <col min="2829" max="2829" width="13.140625" style="74" bestFit="1" customWidth="1"/>
    <col min="2830" max="3072" width="9.140625" style="74"/>
    <col min="3073" max="3073" width="4.7109375" style="74" customWidth="1"/>
    <col min="3074" max="3074" width="7.28515625" style="74" customWidth="1"/>
    <col min="3075" max="3075" width="10.5703125" style="74" bestFit="1" customWidth="1"/>
    <col min="3076" max="3076" width="13.42578125" style="74" customWidth="1"/>
    <col min="3077" max="3077" width="12.85546875" style="74" customWidth="1"/>
    <col min="3078" max="3078" width="12.42578125" style="74" customWidth="1"/>
    <col min="3079" max="3079" width="12.5703125" style="74" customWidth="1"/>
    <col min="3080" max="3080" width="11.5703125" style="74" customWidth="1"/>
    <col min="3081" max="3081" width="10.28515625" style="74" customWidth="1"/>
    <col min="3082" max="3082" width="12.7109375" style="74" customWidth="1"/>
    <col min="3083" max="3083" width="13.140625" style="74" bestFit="1" customWidth="1"/>
    <col min="3084" max="3084" width="12.7109375" style="74" customWidth="1"/>
    <col min="3085" max="3085" width="13.140625" style="74" bestFit="1" customWidth="1"/>
    <col min="3086" max="3328" width="9.140625" style="74"/>
    <col min="3329" max="3329" width="4.7109375" style="74" customWidth="1"/>
    <col min="3330" max="3330" width="7.28515625" style="74" customWidth="1"/>
    <col min="3331" max="3331" width="10.5703125" style="74" bestFit="1" customWidth="1"/>
    <col min="3332" max="3332" width="13.42578125" style="74" customWidth="1"/>
    <col min="3333" max="3333" width="12.85546875" style="74" customWidth="1"/>
    <col min="3334" max="3334" width="12.42578125" style="74" customWidth="1"/>
    <col min="3335" max="3335" width="12.5703125" style="74" customWidth="1"/>
    <col min="3336" max="3336" width="11.5703125" style="74" customWidth="1"/>
    <col min="3337" max="3337" width="10.28515625" style="74" customWidth="1"/>
    <col min="3338" max="3338" width="12.7109375" style="74" customWidth="1"/>
    <col min="3339" max="3339" width="13.140625" style="74" bestFit="1" customWidth="1"/>
    <col min="3340" max="3340" width="12.7109375" style="74" customWidth="1"/>
    <col min="3341" max="3341" width="13.140625" style="74" bestFit="1" customWidth="1"/>
    <col min="3342" max="3584" width="9.140625" style="74"/>
    <col min="3585" max="3585" width="4.7109375" style="74" customWidth="1"/>
    <col min="3586" max="3586" width="7.28515625" style="74" customWidth="1"/>
    <col min="3587" max="3587" width="10.5703125" style="74" bestFit="1" customWidth="1"/>
    <col min="3588" max="3588" width="13.42578125" style="74" customWidth="1"/>
    <col min="3589" max="3589" width="12.85546875" style="74" customWidth="1"/>
    <col min="3590" max="3590" width="12.42578125" style="74" customWidth="1"/>
    <col min="3591" max="3591" width="12.5703125" style="74" customWidth="1"/>
    <col min="3592" max="3592" width="11.5703125" style="74" customWidth="1"/>
    <col min="3593" max="3593" width="10.28515625" style="74" customWidth="1"/>
    <col min="3594" max="3594" width="12.7109375" style="74" customWidth="1"/>
    <col min="3595" max="3595" width="13.140625" style="74" bestFit="1" customWidth="1"/>
    <col min="3596" max="3596" width="12.7109375" style="74" customWidth="1"/>
    <col min="3597" max="3597" width="13.140625" style="74" bestFit="1" customWidth="1"/>
    <col min="3598" max="3840" width="9.140625" style="74"/>
    <col min="3841" max="3841" width="4.7109375" style="74" customWidth="1"/>
    <col min="3842" max="3842" width="7.28515625" style="74" customWidth="1"/>
    <col min="3843" max="3843" width="10.5703125" style="74" bestFit="1" customWidth="1"/>
    <col min="3844" max="3844" width="13.42578125" style="74" customWidth="1"/>
    <col min="3845" max="3845" width="12.85546875" style="74" customWidth="1"/>
    <col min="3846" max="3846" width="12.42578125" style="74" customWidth="1"/>
    <col min="3847" max="3847" width="12.5703125" style="74" customWidth="1"/>
    <col min="3848" max="3848" width="11.5703125" style="74" customWidth="1"/>
    <col min="3849" max="3849" width="10.28515625" style="74" customWidth="1"/>
    <col min="3850" max="3850" width="12.7109375" style="74" customWidth="1"/>
    <col min="3851" max="3851" width="13.140625" style="74" bestFit="1" customWidth="1"/>
    <col min="3852" max="3852" width="12.7109375" style="74" customWidth="1"/>
    <col min="3853" max="3853" width="13.140625" style="74" bestFit="1" customWidth="1"/>
    <col min="3854" max="4096" width="9.140625" style="74"/>
    <col min="4097" max="4097" width="4.7109375" style="74" customWidth="1"/>
    <col min="4098" max="4098" width="7.28515625" style="74" customWidth="1"/>
    <col min="4099" max="4099" width="10.5703125" style="74" bestFit="1" customWidth="1"/>
    <col min="4100" max="4100" width="13.42578125" style="74" customWidth="1"/>
    <col min="4101" max="4101" width="12.85546875" style="74" customWidth="1"/>
    <col min="4102" max="4102" width="12.42578125" style="74" customWidth="1"/>
    <col min="4103" max="4103" width="12.5703125" style="74" customWidth="1"/>
    <col min="4104" max="4104" width="11.5703125" style="74" customWidth="1"/>
    <col min="4105" max="4105" width="10.28515625" style="74" customWidth="1"/>
    <col min="4106" max="4106" width="12.7109375" style="74" customWidth="1"/>
    <col min="4107" max="4107" width="13.140625" style="74" bestFit="1" customWidth="1"/>
    <col min="4108" max="4108" width="12.7109375" style="74" customWidth="1"/>
    <col min="4109" max="4109" width="13.140625" style="74" bestFit="1" customWidth="1"/>
    <col min="4110" max="4352" width="9.140625" style="74"/>
    <col min="4353" max="4353" width="4.7109375" style="74" customWidth="1"/>
    <col min="4354" max="4354" width="7.28515625" style="74" customWidth="1"/>
    <col min="4355" max="4355" width="10.5703125" style="74" bestFit="1" customWidth="1"/>
    <col min="4356" max="4356" width="13.42578125" style="74" customWidth="1"/>
    <col min="4357" max="4357" width="12.85546875" style="74" customWidth="1"/>
    <col min="4358" max="4358" width="12.42578125" style="74" customWidth="1"/>
    <col min="4359" max="4359" width="12.5703125" style="74" customWidth="1"/>
    <col min="4360" max="4360" width="11.5703125" style="74" customWidth="1"/>
    <col min="4361" max="4361" width="10.28515625" style="74" customWidth="1"/>
    <col min="4362" max="4362" width="12.7109375" style="74" customWidth="1"/>
    <col min="4363" max="4363" width="13.140625" style="74" bestFit="1" customWidth="1"/>
    <col min="4364" max="4364" width="12.7109375" style="74" customWidth="1"/>
    <col min="4365" max="4365" width="13.140625" style="74" bestFit="1" customWidth="1"/>
    <col min="4366" max="4608" width="9.140625" style="74"/>
    <col min="4609" max="4609" width="4.7109375" style="74" customWidth="1"/>
    <col min="4610" max="4610" width="7.28515625" style="74" customWidth="1"/>
    <col min="4611" max="4611" width="10.5703125" style="74" bestFit="1" customWidth="1"/>
    <col min="4612" max="4612" width="13.42578125" style="74" customWidth="1"/>
    <col min="4613" max="4613" width="12.85546875" style="74" customWidth="1"/>
    <col min="4614" max="4614" width="12.42578125" style="74" customWidth="1"/>
    <col min="4615" max="4615" width="12.5703125" style="74" customWidth="1"/>
    <col min="4616" max="4616" width="11.5703125" style="74" customWidth="1"/>
    <col min="4617" max="4617" width="10.28515625" style="74" customWidth="1"/>
    <col min="4618" max="4618" width="12.7109375" style="74" customWidth="1"/>
    <col min="4619" max="4619" width="13.140625" style="74" bestFit="1" customWidth="1"/>
    <col min="4620" max="4620" width="12.7109375" style="74" customWidth="1"/>
    <col min="4621" max="4621" width="13.140625" style="74" bestFit="1" customWidth="1"/>
    <col min="4622" max="4864" width="9.140625" style="74"/>
    <col min="4865" max="4865" width="4.7109375" style="74" customWidth="1"/>
    <col min="4866" max="4866" width="7.28515625" style="74" customWidth="1"/>
    <col min="4867" max="4867" width="10.5703125" style="74" bestFit="1" customWidth="1"/>
    <col min="4868" max="4868" width="13.42578125" style="74" customWidth="1"/>
    <col min="4869" max="4869" width="12.85546875" style="74" customWidth="1"/>
    <col min="4870" max="4870" width="12.42578125" style="74" customWidth="1"/>
    <col min="4871" max="4871" width="12.5703125" style="74" customWidth="1"/>
    <col min="4872" max="4872" width="11.5703125" style="74" customWidth="1"/>
    <col min="4873" max="4873" width="10.28515625" style="74" customWidth="1"/>
    <col min="4874" max="4874" width="12.7109375" style="74" customWidth="1"/>
    <col min="4875" max="4875" width="13.140625" style="74" bestFit="1" customWidth="1"/>
    <col min="4876" max="4876" width="12.7109375" style="74" customWidth="1"/>
    <col min="4877" max="4877" width="13.140625" style="74" bestFit="1" customWidth="1"/>
    <col min="4878" max="5120" width="9.140625" style="74"/>
    <col min="5121" max="5121" width="4.7109375" style="74" customWidth="1"/>
    <col min="5122" max="5122" width="7.28515625" style="74" customWidth="1"/>
    <col min="5123" max="5123" width="10.5703125" style="74" bestFit="1" customWidth="1"/>
    <col min="5124" max="5124" width="13.42578125" style="74" customWidth="1"/>
    <col min="5125" max="5125" width="12.85546875" style="74" customWidth="1"/>
    <col min="5126" max="5126" width="12.42578125" style="74" customWidth="1"/>
    <col min="5127" max="5127" width="12.5703125" style="74" customWidth="1"/>
    <col min="5128" max="5128" width="11.5703125" style="74" customWidth="1"/>
    <col min="5129" max="5129" width="10.28515625" style="74" customWidth="1"/>
    <col min="5130" max="5130" width="12.7109375" style="74" customWidth="1"/>
    <col min="5131" max="5131" width="13.140625" style="74" bestFit="1" customWidth="1"/>
    <col min="5132" max="5132" width="12.7109375" style="74" customWidth="1"/>
    <col min="5133" max="5133" width="13.140625" style="74" bestFit="1" customWidth="1"/>
    <col min="5134" max="5376" width="9.140625" style="74"/>
    <col min="5377" max="5377" width="4.7109375" style="74" customWidth="1"/>
    <col min="5378" max="5378" width="7.28515625" style="74" customWidth="1"/>
    <col min="5379" max="5379" width="10.5703125" style="74" bestFit="1" customWidth="1"/>
    <col min="5380" max="5380" width="13.42578125" style="74" customWidth="1"/>
    <col min="5381" max="5381" width="12.85546875" style="74" customWidth="1"/>
    <col min="5382" max="5382" width="12.42578125" style="74" customWidth="1"/>
    <col min="5383" max="5383" width="12.5703125" style="74" customWidth="1"/>
    <col min="5384" max="5384" width="11.5703125" style="74" customWidth="1"/>
    <col min="5385" max="5385" width="10.28515625" style="74" customWidth="1"/>
    <col min="5386" max="5386" width="12.7109375" style="74" customWidth="1"/>
    <col min="5387" max="5387" width="13.140625" style="74" bestFit="1" customWidth="1"/>
    <col min="5388" max="5388" width="12.7109375" style="74" customWidth="1"/>
    <col min="5389" max="5389" width="13.140625" style="74" bestFit="1" customWidth="1"/>
    <col min="5390" max="5632" width="9.140625" style="74"/>
    <col min="5633" max="5633" width="4.7109375" style="74" customWidth="1"/>
    <col min="5634" max="5634" width="7.28515625" style="74" customWidth="1"/>
    <col min="5635" max="5635" width="10.5703125" style="74" bestFit="1" customWidth="1"/>
    <col min="5636" max="5636" width="13.42578125" style="74" customWidth="1"/>
    <col min="5637" max="5637" width="12.85546875" style="74" customWidth="1"/>
    <col min="5638" max="5638" width="12.42578125" style="74" customWidth="1"/>
    <col min="5639" max="5639" width="12.5703125" style="74" customWidth="1"/>
    <col min="5640" max="5640" width="11.5703125" style="74" customWidth="1"/>
    <col min="5641" max="5641" width="10.28515625" style="74" customWidth="1"/>
    <col min="5642" max="5642" width="12.7109375" style="74" customWidth="1"/>
    <col min="5643" max="5643" width="13.140625" style="74" bestFit="1" customWidth="1"/>
    <col min="5644" max="5644" width="12.7109375" style="74" customWidth="1"/>
    <col min="5645" max="5645" width="13.140625" style="74" bestFit="1" customWidth="1"/>
    <col min="5646" max="5888" width="9.140625" style="74"/>
    <col min="5889" max="5889" width="4.7109375" style="74" customWidth="1"/>
    <col min="5890" max="5890" width="7.28515625" style="74" customWidth="1"/>
    <col min="5891" max="5891" width="10.5703125" style="74" bestFit="1" customWidth="1"/>
    <col min="5892" max="5892" width="13.42578125" style="74" customWidth="1"/>
    <col min="5893" max="5893" width="12.85546875" style="74" customWidth="1"/>
    <col min="5894" max="5894" width="12.42578125" style="74" customWidth="1"/>
    <col min="5895" max="5895" width="12.5703125" style="74" customWidth="1"/>
    <col min="5896" max="5896" width="11.5703125" style="74" customWidth="1"/>
    <col min="5897" max="5897" width="10.28515625" style="74" customWidth="1"/>
    <col min="5898" max="5898" width="12.7109375" style="74" customWidth="1"/>
    <col min="5899" max="5899" width="13.140625" style="74" bestFit="1" customWidth="1"/>
    <col min="5900" max="5900" width="12.7109375" style="74" customWidth="1"/>
    <col min="5901" max="5901" width="13.140625" style="74" bestFit="1" customWidth="1"/>
    <col min="5902" max="6144" width="9.140625" style="74"/>
    <col min="6145" max="6145" width="4.7109375" style="74" customWidth="1"/>
    <col min="6146" max="6146" width="7.28515625" style="74" customWidth="1"/>
    <col min="6147" max="6147" width="10.5703125" style="74" bestFit="1" customWidth="1"/>
    <col min="6148" max="6148" width="13.42578125" style="74" customWidth="1"/>
    <col min="6149" max="6149" width="12.85546875" style="74" customWidth="1"/>
    <col min="6150" max="6150" width="12.42578125" style="74" customWidth="1"/>
    <col min="6151" max="6151" width="12.5703125" style="74" customWidth="1"/>
    <col min="6152" max="6152" width="11.5703125" style="74" customWidth="1"/>
    <col min="6153" max="6153" width="10.28515625" style="74" customWidth="1"/>
    <col min="6154" max="6154" width="12.7109375" style="74" customWidth="1"/>
    <col min="6155" max="6155" width="13.140625" style="74" bestFit="1" customWidth="1"/>
    <col min="6156" max="6156" width="12.7109375" style="74" customWidth="1"/>
    <col min="6157" max="6157" width="13.140625" style="74" bestFit="1" customWidth="1"/>
    <col min="6158" max="6400" width="9.140625" style="74"/>
    <col min="6401" max="6401" width="4.7109375" style="74" customWidth="1"/>
    <col min="6402" max="6402" width="7.28515625" style="74" customWidth="1"/>
    <col min="6403" max="6403" width="10.5703125" style="74" bestFit="1" customWidth="1"/>
    <col min="6404" max="6404" width="13.42578125" style="74" customWidth="1"/>
    <col min="6405" max="6405" width="12.85546875" style="74" customWidth="1"/>
    <col min="6406" max="6406" width="12.42578125" style="74" customWidth="1"/>
    <col min="6407" max="6407" width="12.5703125" style="74" customWidth="1"/>
    <col min="6408" max="6408" width="11.5703125" style="74" customWidth="1"/>
    <col min="6409" max="6409" width="10.28515625" style="74" customWidth="1"/>
    <col min="6410" max="6410" width="12.7109375" style="74" customWidth="1"/>
    <col min="6411" max="6411" width="13.140625" style="74" bestFit="1" customWidth="1"/>
    <col min="6412" max="6412" width="12.7109375" style="74" customWidth="1"/>
    <col min="6413" max="6413" width="13.140625" style="74" bestFit="1" customWidth="1"/>
    <col min="6414" max="6656" width="9.140625" style="74"/>
    <col min="6657" max="6657" width="4.7109375" style="74" customWidth="1"/>
    <col min="6658" max="6658" width="7.28515625" style="74" customWidth="1"/>
    <col min="6659" max="6659" width="10.5703125" style="74" bestFit="1" customWidth="1"/>
    <col min="6660" max="6660" width="13.42578125" style="74" customWidth="1"/>
    <col min="6661" max="6661" width="12.85546875" style="74" customWidth="1"/>
    <col min="6662" max="6662" width="12.42578125" style="74" customWidth="1"/>
    <col min="6663" max="6663" width="12.5703125" style="74" customWidth="1"/>
    <col min="6664" max="6664" width="11.5703125" style="74" customWidth="1"/>
    <col min="6665" max="6665" width="10.28515625" style="74" customWidth="1"/>
    <col min="6666" max="6666" width="12.7109375" style="74" customWidth="1"/>
    <col min="6667" max="6667" width="13.140625" style="74" bestFit="1" customWidth="1"/>
    <col min="6668" max="6668" width="12.7109375" style="74" customWidth="1"/>
    <col min="6669" max="6669" width="13.140625" style="74" bestFit="1" customWidth="1"/>
    <col min="6670" max="6912" width="9.140625" style="74"/>
    <col min="6913" max="6913" width="4.7109375" style="74" customWidth="1"/>
    <col min="6914" max="6914" width="7.28515625" style="74" customWidth="1"/>
    <col min="6915" max="6915" width="10.5703125" style="74" bestFit="1" customWidth="1"/>
    <col min="6916" max="6916" width="13.42578125" style="74" customWidth="1"/>
    <col min="6917" max="6917" width="12.85546875" style="74" customWidth="1"/>
    <col min="6918" max="6918" width="12.42578125" style="74" customWidth="1"/>
    <col min="6919" max="6919" width="12.5703125" style="74" customWidth="1"/>
    <col min="6920" max="6920" width="11.5703125" style="74" customWidth="1"/>
    <col min="6921" max="6921" width="10.28515625" style="74" customWidth="1"/>
    <col min="6922" max="6922" width="12.7109375" style="74" customWidth="1"/>
    <col min="6923" max="6923" width="13.140625" style="74" bestFit="1" customWidth="1"/>
    <col min="6924" max="6924" width="12.7109375" style="74" customWidth="1"/>
    <col min="6925" max="6925" width="13.140625" style="74" bestFit="1" customWidth="1"/>
    <col min="6926" max="7168" width="9.140625" style="74"/>
    <col min="7169" max="7169" width="4.7109375" style="74" customWidth="1"/>
    <col min="7170" max="7170" width="7.28515625" style="74" customWidth="1"/>
    <col min="7171" max="7171" width="10.5703125" style="74" bestFit="1" customWidth="1"/>
    <col min="7172" max="7172" width="13.42578125" style="74" customWidth="1"/>
    <col min="7173" max="7173" width="12.85546875" style="74" customWidth="1"/>
    <col min="7174" max="7174" width="12.42578125" style="74" customWidth="1"/>
    <col min="7175" max="7175" width="12.5703125" style="74" customWidth="1"/>
    <col min="7176" max="7176" width="11.5703125" style="74" customWidth="1"/>
    <col min="7177" max="7177" width="10.28515625" style="74" customWidth="1"/>
    <col min="7178" max="7178" width="12.7109375" style="74" customWidth="1"/>
    <col min="7179" max="7179" width="13.140625" style="74" bestFit="1" customWidth="1"/>
    <col min="7180" max="7180" width="12.7109375" style="74" customWidth="1"/>
    <col min="7181" max="7181" width="13.140625" style="74" bestFit="1" customWidth="1"/>
    <col min="7182" max="7424" width="9.140625" style="74"/>
    <col min="7425" max="7425" width="4.7109375" style="74" customWidth="1"/>
    <col min="7426" max="7426" width="7.28515625" style="74" customWidth="1"/>
    <col min="7427" max="7427" width="10.5703125" style="74" bestFit="1" customWidth="1"/>
    <col min="7428" max="7428" width="13.42578125" style="74" customWidth="1"/>
    <col min="7429" max="7429" width="12.85546875" style="74" customWidth="1"/>
    <col min="7430" max="7430" width="12.42578125" style="74" customWidth="1"/>
    <col min="7431" max="7431" width="12.5703125" style="74" customWidth="1"/>
    <col min="7432" max="7432" width="11.5703125" style="74" customWidth="1"/>
    <col min="7433" max="7433" width="10.28515625" style="74" customWidth="1"/>
    <col min="7434" max="7434" width="12.7109375" style="74" customWidth="1"/>
    <col min="7435" max="7435" width="13.140625" style="74" bestFit="1" customWidth="1"/>
    <col min="7436" max="7436" width="12.7109375" style="74" customWidth="1"/>
    <col min="7437" max="7437" width="13.140625" style="74" bestFit="1" customWidth="1"/>
    <col min="7438" max="7680" width="9.140625" style="74"/>
    <col min="7681" max="7681" width="4.7109375" style="74" customWidth="1"/>
    <col min="7682" max="7682" width="7.28515625" style="74" customWidth="1"/>
    <col min="7683" max="7683" width="10.5703125" style="74" bestFit="1" customWidth="1"/>
    <col min="7684" max="7684" width="13.42578125" style="74" customWidth="1"/>
    <col min="7685" max="7685" width="12.85546875" style="74" customWidth="1"/>
    <col min="7686" max="7686" width="12.42578125" style="74" customWidth="1"/>
    <col min="7687" max="7687" width="12.5703125" style="74" customWidth="1"/>
    <col min="7688" max="7688" width="11.5703125" style="74" customWidth="1"/>
    <col min="7689" max="7689" width="10.28515625" style="74" customWidth="1"/>
    <col min="7690" max="7690" width="12.7109375" style="74" customWidth="1"/>
    <col min="7691" max="7691" width="13.140625" style="74" bestFit="1" customWidth="1"/>
    <col min="7692" max="7692" width="12.7109375" style="74" customWidth="1"/>
    <col min="7693" max="7693" width="13.140625" style="74" bestFit="1" customWidth="1"/>
    <col min="7694" max="7936" width="9.140625" style="74"/>
    <col min="7937" max="7937" width="4.7109375" style="74" customWidth="1"/>
    <col min="7938" max="7938" width="7.28515625" style="74" customWidth="1"/>
    <col min="7939" max="7939" width="10.5703125" style="74" bestFit="1" customWidth="1"/>
    <col min="7940" max="7940" width="13.42578125" style="74" customWidth="1"/>
    <col min="7941" max="7941" width="12.85546875" style="74" customWidth="1"/>
    <col min="7942" max="7942" width="12.42578125" style="74" customWidth="1"/>
    <col min="7943" max="7943" width="12.5703125" style="74" customWidth="1"/>
    <col min="7944" max="7944" width="11.5703125" style="74" customWidth="1"/>
    <col min="7945" max="7945" width="10.28515625" style="74" customWidth="1"/>
    <col min="7946" max="7946" width="12.7109375" style="74" customWidth="1"/>
    <col min="7947" max="7947" width="13.140625" style="74" bestFit="1" customWidth="1"/>
    <col min="7948" max="7948" width="12.7109375" style="74" customWidth="1"/>
    <col min="7949" max="7949" width="13.140625" style="74" bestFit="1" customWidth="1"/>
    <col min="7950" max="8192" width="9.140625" style="74"/>
    <col min="8193" max="8193" width="4.7109375" style="74" customWidth="1"/>
    <col min="8194" max="8194" width="7.28515625" style="74" customWidth="1"/>
    <col min="8195" max="8195" width="10.5703125" style="74" bestFit="1" customWidth="1"/>
    <col min="8196" max="8196" width="13.42578125" style="74" customWidth="1"/>
    <col min="8197" max="8197" width="12.85546875" style="74" customWidth="1"/>
    <col min="8198" max="8198" width="12.42578125" style="74" customWidth="1"/>
    <col min="8199" max="8199" width="12.5703125" style="74" customWidth="1"/>
    <col min="8200" max="8200" width="11.5703125" style="74" customWidth="1"/>
    <col min="8201" max="8201" width="10.28515625" style="74" customWidth="1"/>
    <col min="8202" max="8202" width="12.7109375" style="74" customWidth="1"/>
    <col min="8203" max="8203" width="13.140625" style="74" bestFit="1" customWidth="1"/>
    <col min="8204" max="8204" width="12.7109375" style="74" customWidth="1"/>
    <col min="8205" max="8205" width="13.140625" style="74" bestFit="1" customWidth="1"/>
    <col min="8206" max="8448" width="9.140625" style="74"/>
    <col min="8449" max="8449" width="4.7109375" style="74" customWidth="1"/>
    <col min="8450" max="8450" width="7.28515625" style="74" customWidth="1"/>
    <col min="8451" max="8451" width="10.5703125" style="74" bestFit="1" customWidth="1"/>
    <col min="8452" max="8452" width="13.42578125" style="74" customWidth="1"/>
    <col min="8453" max="8453" width="12.85546875" style="74" customWidth="1"/>
    <col min="8454" max="8454" width="12.42578125" style="74" customWidth="1"/>
    <col min="8455" max="8455" width="12.5703125" style="74" customWidth="1"/>
    <col min="8456" max="8456" width="11.5703125" style="74" customWidth="1"/>
    <col min="8457" max="8457" width="10.28515625" style="74" customWidth="1"/>
    <col min="8458" max="8458" width="12.7109375" style="74" customWidth="1"/>
    <col min="8459" max="8459" width="13.140625" style="74" bestFit="1" customWidth="1"/>
    <col min="8460" max="8460" width="12.7109375" style="74" customWidth="1"/>
    <col min="8461" max="8461" width="13.140625" style="74" bestFit="1" customWidth="1"/>
    <col min="8462" max="8704" width="9.140625" style="74"/>
    <col min="8705" max="8705" width="4.7109375" style="74" customWidth="1"/>
    <col min="8706" max="8706" width="7.28515625" style="74" customWidth="1"/>
    <col min="8707" max="8707" width="10.5703125" style="74" bestFit="1" customWidth="1"/>
    <col min="8708" max="8708" width="13.42578125" style="74" customWidth="1"/>
    <col min="8709" max="8709" width="12.85546875" style="74" customWidth="1"/>
    <col min="8710" max="8710" width="12.42578125" style="74" customWidth="1"/>
    <col min="8711" max="8711" width="12.5703125" style="74" customWidth="1"/>
    <col min="8712" max="8712" width="11.5703125" style="74" customWidth="1"/>
    <col min="8713" max="8713" width="10.28515625" style="74" customWidth="1"/>
    <col min="8714" max="8714" width="12.7109375" style="74" customWidth="1"/>
    <col min="8715" max="8715" width="13.140625" style="74" bestFit="1" customWidth="1"/>
    <col min="8716" max="8716" width="12.7109375" style="74" customWidth="1"/>
    <col min="8717" max="8717" width="13.140625" style="74" bestFit="1" customWidth="1"/>
    <col min="8718" max="8960" width="9.140625" style="74"/>
    <col min="8961" max="8961" width="4.7109375" style="74" customWidth="1"/>
    <col min="8962" max="8962" width="7.28515625" style="74" customWidth="1"/>
    <col min="8963" max="8963" width="10.5703125" style="74" bestFit="1" customWidth="1"/>
    <col min="8964" max="8964" width="13.42578125" style="74" customWidth="1"/>
    <col min="8965" max="8965" width="12.85546875" style="74" customWidth="1"/>
    <col min="8966" max="8966" width="12.42578125" style="74" customWidth="1"/>
    <col min="8967" max="8967" width="12.5703125" style="74" customWidth="1"/>
    <col min="8968" max="8968" width="11.5703125" style="74" customWidth="1"/>
    <col min="8969" max="8969" width="10.28515625" style="74" customWidth="1"/>
    <col min="8970" max="8970" width="12.7109375" style="74" customWidth="1"/>
    <col min="8971" max="8971" width="13.140625" style="74" bestFit="1" customWidth="1"/>
    <col min="8972" max="8972" width="12.7109375" style="74" customWidth="1"/>
    <col min="8973" max="8973" width="13.140625" style="74" bestFit="1" customWidth="1"/>
    <col min="8974" max="9216" width="9.140625" style="74"/>
    <col min="9217" max="9217" width="4.7109375" style="74" customWidth="1"/>
    <col min="9218" max="9218" width="7.28515625" style="74" customWidth="1"/>
    <col min="9219" max="9219" width="10.5703125" style="74" bestFit="1" customWidth="1"/>
    <col min="9220" max="9220" width="13.42578125" style="74" customWidth="1"/>
    <col min="9221" max="9221" width="12.85546875" style="74" customWidth="1"/>
    <col min="9222" max="9222" width="12.42578125" style="74" customWidth="1"/>
    <col min="9223" max="9223" width="12.5703125" style="74" customWidth="1"/>
    <col min="9224" max="9224" width="11.5703125" style="74" customWidth="1"/>
    <col min="9225" max="9225" width="10.28515625" style="74" customWidth="1"/>
    <col min="9226" max="9226" width="12.7109375" style="74" customWidth="1"/>
    <col min="9227" max="9227" width="13.140625" style="74" bestFit="1" customWidth="1"/>
    <col min="9228" max="9228" width="12.7109375" style="74" customWidth="1"/>
    <col min="9229" max="9229" width="13.140625" style="74" bestFit="1" customWidth="1"/>
    <col min="9230" max="9472" width="9.140625" style="74"/>
    <col min="9473" max="9473" width="4.7109375" style="74" customWidth="1"/>
    <col min="9474" max="9474" width="7.28515625" style="74" customWidth="1"/>
    <col min="9475" max="9475" width="10.5703125" style="74" bestFit="1" customWidth="1"/>
    <col min="9476" max="9476" width="13.42578125" style="74" customWidth="1"/>
    <col min="9477" max="9477" width="12.85546875" style="74" customWidth="1"/>
    <col min="9478" max="9478" width="12.42578125" style="74" customWidth="1"/>
    <col min="9479" max="9479" width="12.5703125" style="74" customWidth="1"/>
    <col min="9480" max="9480" width="11.5703125" style="74" customWidth="1"/>
    <col min="9481" max="9481" width="10.28515625" style="74" customWidth="1"/>
    <col min="9482" max="9482" width="12.7109375" style="74" customWidth="1"/>
    <col min="9483" max="9483" width="13.140625" style="74" bestFit="1" customWidth="1"/>
    <col min="9484" max="9484" width="12.7109375" style="74" customWidth="1"/>
    <col min="9485" max="9485" width="13.140625" style="74" bestFit="1" customWidth="1"/>
    <col min="9486" max="9728" width="9.140625" style="74"/>
    <col min="9729" max="9729" width="4.7109375" style="74" customWidth="1"/>
    <col min="9730" max="9730" width="7.28515625" style="74" customWidth="1"/>
    <col min="9731" max="9731" width="10.5703125" style="74" bestFit="1" customWidth="1"/>
    <col min="9732" max="9732" width="13.42578125" style="74" customWidth="1"/>
    <col min="9733" max="9733" width="12.85546875" style="74" customWidth="1"/>
    <col min="9734" max="9734" width="12.42578125" style="74" customWidth="1"/>
    <col min="9735" max="9735" width="12.5703125" style="74" customWidth="1"/>
    <col min="9736" max="9736" width="11.5703125" style="74" customWidth="1"/>
    <col min="9737" max="9737" width="10.28515625" style="74" customWidth="1"/>
    <col min="9738" max="9738" width="12.7109375" style="74" customWidth="1"/>
    <col min="9739" max="9739" width="13.140625" style="74" bestFit="1" customWidth="1"/>
    <col min="9740" max="9740" width="12.7109375" style="74" customWidth="1"/>
    <col min="9741" max="9741" width="13.140625" style="74" bestFit="1" customWidth="1"/>
    <col min="9742" max="9984" width="9.140625" style="74"/>
    <col min="9985" max="9985" width="4.7109375" style="74" customWidth="1"/>
    <col min="9986" max="9986" width="7.28515625" style="74" customWidth="1"/>
    <col min="9987" max="9987" width="10.5703125" style="74" bestFit="1" customWidth="1"/>
    <col min="9988" max="9988" width="13.42578125" style="74" customWidth="1"/>
    <col min="9989" max="9989" width="12.85546875" style="74" customWidth="1"/>
    <col min="9990" max="9990" width="12.42578125" style="74" customWidth="1"/>
    <col min="9991" max="9991" width="12.5703125" style="74" customWidth="1"/>
    <col min="9992" max="9992" width="11.5703125" style="74" customWidth="1"/>
    <col min="9993" max="9993" width="10.28515625" style="74" customWidth="1"/>
    <col min="9994" max="9994" width="12.7109375" style="74" customWidth="1"/>
    <col min="9995" max="9995" width="13.140625" style="74" bestFit="1" customWidth="1"/>
    <col min="9996" max="9996" width="12.7109375" style="74" customWidth="1"/>
    <col min="9997" max="9997" width="13.140625" style="74" bestFit="1" customWidth="1"/>
    <col min="9998" max="10240" width="9.140625" style="74"/>
    <col min="10241" max="10241" width="4.7109375" style="74" customWidth="1"/>
    <col min="10242" max="10242" width="7.28515625" style="74" customWidth="1"/>
    <col min="10243" max="10243" width="10.5703125" style="74" bestFit="1" customWidth="1"/>
    <col min="10244" max="10244" width="13.42578125" style="74" customWidth="1"/>
    <col min="10245" max="10245" width="12.85546875" style="74" customWidth="1"/>
    <col min="10246" max="10246" width="12.42578125" style="74" customWidth="1"/>
    <col min="10247" max="10247" width="12.5703125" style="74" customWidth="1"/>
    <col min="10248" max="10248" width="11.5703125" style="74" customWidth="1"/>
    <col min="10249" max="10249" width="10.28515625" style="74" customWidth="1"/>
    <col min="10250" max="10250" width="12.7109375" style="74" customWidth="1"/>
    <col min="10251" max="10251" width="13.140625" style="74" bestFit="1" customWidth="1"/>
    <col min="10252" max="10252" width="12.7109375" style="74" customWidth="1"/>
    <col min="10253" max="10253" width="13.140625" style="74" bestFit="1" customWidth="1"/>
    <col min="10254" max="10496" width="9.140625" style="74"/>
    <col min="10497" max="10497" width="4.7109375" style="74" customWidth="1"/>
    <col min="10498" max="10498" width="7.28515625" style="74" customWidth="1"/>
    <col min="10499" max="10499" width="10.5703125" style="74" bestFit="1" customWidth="1"/>
    <col min="10500" max="10500" width="13.42578125" style="74" customWidth="1"/>
    <col min="10501" max="10501" width="12.85546875" style="74" customWidth="1"/>
    <col min="10502" max="10502" width="12.42578125" style="74" customWidth="1"/>
    <col min="10503" max="10503" width="12.5703125" style="74" customWidth="1"/>
    <col min="10504" max="10504" width="11.5703125" style="74" customWidth="1"/>
    <col min="10505" max="10505" width="10.28515625" style="74" customWidth="1"/>
    <col min="10506" max="10506" width="12.7109375" style="74" customWidth="1"/>
    <col min="10507" max="10507" width="13.140625" style="74" bestFit="1" customWidth="1"/>
    <col min="10508" max="10508" width="12.7109375" style="74" customWidth="1"/>
    <col min="10509" max="10509" width="13.140625" style="74" bestFit="1" customWidth="1"/>
    <col min="10510" max="10752" width="9.140625" style="74"/>
    <col min="10753" max="10753" width="4.7109375" style="74" customWidth="1"/>
    <col min="10754" max="10754" width="7.28515625" style="74" customWidth="1"/>
    <col min="10755" max="10755" width="10.5703125" style="74" bestFit="1" customWidth="1"/>
    <col min="10756" max="10756" width="13.42578125" style="74" customWidth="1"/>
    <col min="10757" max="10757" width="12.85546875" style="74" customWidth="1"/>
    <col min="10758" max="10758" width="12.42578125" style="74" customWidth="1"/>
    <col min="10759" max="10759" width="12.5703125" style="74" customWidth="1"/>
    <col min="10760" max="10760" width="11.5703125" style="74" customWidth="1"/>
    <col min="10761" max="10761" width="10.28515625" style="74" customWidth="1"/>
    <col min="10762" max="10762" width="12.7109375" style="74" customWidth="1"/>
    <col min="10763" max="10763" width="13.140625" style="74" bestFit="1" customWidth="1"/>
    <col min="10764" max="10764" width="12.7109375" style="74" customWidth="1"/>
    <col min="10765" max="10765" width="13.140625" style="74" bestFit="1" customWidth="1"/>
    <col min="10766" max="11008" width="9.140625" style="74"/>
    <col min="11009" max="11009" width="4.7109375" style="74" customWidth="1"/>
    <col min="11010" max="11010" width="7.28515625" style="74" customWidth="1"/>
    <col min="11011" max="11011" width="10.5703125" style="74" bestFit="1" customWidth="1"/>
    <col min="11012" max="11012" width="13.42578125" style="74" customWidth="1"/>
    <col min="11013" max="11013" width="12.85546875" style="74" customWidth="1"/>
    <col min="11014" max="11014" width="12.42578125" style="74" customWidth="1"/>
    <col min="11015" max="11015" width="12.5703125" style="74" customWidth="1"/>
    <col min="11016" max="11016" width="11.5703125" style="74" customWidth="1"/>
    <col min="11017" max="11017" width="10.28515625" style="74" customWidth="1"/>
    <col min="11018" max="11018" width="12.7109375" style="74" customWidth="1"/>
    <col min="11019" max="11019" width="13.140625" style="74" bestFit="1" customWidth="1"/>
    <col min="11020" max="11020" width="12.7109375" style="74" customWidth="1"/>
    <col min="11021" max="11021" width="13.140625" style="74" bestFit="1" customWidth="1"/>
    <col min="11022" max="11264" width="9.140625" style="74"/>
    <col min="11265" max="11265" width="4.7109375" style="74" customWidth="1"/>
    <col min="11266" max="11266" width="7.28515625" style="74" customWidth="1"/>
    <col min="11267" max="11267" width="10.5703125" style="74" bestFit="1" customWidth="1"/>
    <col min="11268" max="11268" width="13.42578125" style="74" customWidth="1"/>
    <col min="11269" max="11269" width="12.85546875" style="74" customWidth="1"/>
    <col min="11270" max="11270" width="12.42578125" style="74" customWidth="1"/>
    <col min="11271" max="11271" width="12.5703125" style="74" customWidth="1"/>
    <col min="11272" max="11272" width="11.5703125" style="74" customWidth="1"/>
    <col min="11273" max="11273" width="10.28515625" style="74" customWidth="1"/>
    <col min="11274" max="11274" width="12.7109375" style="74" customWidth="1"/>
    <col min="11275" max="11275" width="13.140625" style="74" bestFit="1" customWidth="1"/>
    <col min="11276" max="11276" width="12.7109375" style="74" customWidth="1"/>
    <col min="11277" max="11277" width="13.140625" style="74" bestFit="1" customWidth="1"/>
    <col min="11278" max="11520" width="9.140625" style="74"/>
    <col min="11521" max="11521" width="4.7109375" style="74" customWidth="1"/>
    <col min="11522" max="11522" width="7.28515625" style="74" customWidth="1"/>
    <col min="11523" max="11523" width="10.5703125" style="74" bestFit="1" customWidth="1"/>
    <col min="11524" max="11524" width="13.42578125" style="74" customWidth="1"/>
    <col min="11525" max="11525" width="12.85546875" style="74" customWidth="1"/>
    <col min="11526" max="11526" width="12.42578125" style="74" customWidth="1"/>
    <col min="11527" max="11527" width="12.5703125" style="74" customWidth="1"/>
    <col min="11528" max="11528" width="11.5703125" style="74" customWidth="1"/>
    <col min="11529" max="11529" width="10.28515625" style="74" customWidth="1"/>
    <col min="11530" max="11530" width="12.7109375" style="74" customWidth="1"/>
    <col min="11531" max="11531" width="13.140625" style="74" bestFit="1" customWidth="1"/>
    <col min="11532" max="11532" width="12.7109375" style="74" customWidth="1"/>
    <col min="11533" max="11533" width="13.140625" style="74" bestFit="1" customWidth="1"/>
    <col min="11534" max="11776" width="9.140625" style="74"/>
    <col min="11777" max="11777" width="4.7109375" style="74" customWidth="1"/>
    <col min="11778" max="11778" width="7.28515625" style="74" customWidth="1"/>
    <col min="11779" max="11779" width="10.5703125" style="74" bestFit="1" customWidth="1"/>
    <col min="11780" max="11780" width="13.42578125" style="74" customWidth="1"/>
    <col min="11781" max="11781" width="12.85546875" style="74" customWidth="1"/>
    <col min="11782" max="11782" width="12.42578125" style="74" customWidth="1"/>
    <col min="11783" max="11783" width="12.5703125" style="74" customWidth="1"/>
    <col min="11784" max="11784" width="11.5703125" style="74" customWidth="1"/>
    <col min="11785" max="11785" width="10.28515625" style="74" customWidth="1"/>
    <col min="11786" max="11786" width="12.7109375" style="74" customWidth="1"/>
    <col min="11787" max="11787" width="13.140625" style="74" bestFit="1" customWidth="1"/>
    <col min="11788" max="11788" width="12.7109375" style="74" customWidth="1"/>
    <col min="11789" max="11789" width="13.140625" style="74" bestFit="1" customWidth="1"/>
    <col min="11790" max="12032" width="9.140625" style="74"/>
    <col min="12033" max="12033" width="4.7109375" style="74" customWidth="1"/>
    <col min="12034" max="12034" width="7.28515625" style="74" customWidth="1"/>
    <col min="12035" max="12035" width="10.5703125" style="74" bestFit="1" customWidth="1"/>
    <col min="12036" max="12036" width="13.42578125" style="74" customWidth="1"/>
    <col min="12037" max="12037" width="12.85546875" style="74" customWidth="1"/>
    <col min="12038" max="12038" width="12.42578125" style="74" customWidth="1"/>
    <col min="12039" max="12039" width="12.5703125" style="74" customWidth="1"/>
    <col min="12040" max="12040" width="11.5703125" style="74" customWidth="1"/>
    <col min="12041" max="12041" width="10.28515625" style="74" customWidth="1"/>
    <col min="12042" max="12042" width="12.7109375" style="74" customWidth="1"/>
    <col min="12043" max="12043" width="13.140625" style="74" bestFit="1" customWidth="1"/>
    <col min="12044" max="12044" width="12.7109375" style="74" customWidth="1"/>
    <col min="12045" max="12045" width="13.140625" style="74" bestFit="1" customWidth="1"/>
    <col min="12046" max="12288" width="9.140625" style="74"/>
    <col min="12289" max="12289" width="4.7109375" style="74" customWidth="1"/>
    <col min="12290" max="12290" width="7.28515625" style="74" customWidth="1"/>
    <col min="12291" max="12291" width="10.5703125" style="74" bestFit="1" customWidth="1"/>
    <col min="12292" max="12292" width="13.42578125" style="74" customWidth="1"/>
    <col min="12293" max="12293" width="12.85546875" style="74" customWidth="1"/>
    <col min="12294" max="12294" width="12.42578125" style="74" customWidth="1"/>
    <col min="12295" max="12295" width="12.5703125" style="74" customWidth="1"/>
    <col min="12296" max="12296" width="11.5703125" style="74" customWidth="1"/>
    <col min="12297" max="12297" width="10.28515625" style="74" customWidth="1"/>
    <col min="12298" max="12298" width="12.7109375" style="74" customWidth="1"/>
    <col min="12299" max="12299" width="13.140625" style="74" bestFit="1" customWidth="1"/>
    <col min="12300" max="12300" width="12.7109375" style="74" customWidth="1"/>
    <col min="12301" max="12301" width="13.140625" style="74" bestFit="1" customWidth="1"/>
    <col min="12302" max="12544" width="9.140625" style="74"/>
    <col min="12545" max="12545" width="4.7109375" style="74" customWidth="1"/>
    <col min="12546" max="12546" width="7.28515625" style="74" customWidth="1"/>
    <col min="12547" max="12547" width="10.5703125" style="74" bestFit="1" customWidth="1"/>
    <col min="12548" max="12548" width="13.42578125" style="74" customWidth="1"/>
    <col min="12549" max="12549" width="12.85546875" style="74" customWidth="1"/>
    <col min="12550" max="12550" width="12.42578125" style="74" customWidth="1"/>
    <col min="12551" max="12551" width="12.5703125" style="74" customWidth="1"/>
    <col min="12552" max="12552" width="11.5703125" style="74" customWidth="1"/>
    <col min="12553" max="12553" width="10.28515625" style="74" customWidth="1"/>
    <col min="12554" max="12554" width="12.7109375" style="74" customWidth="1"/>
    <col min="12555" max="12555" width="13.140625" style="74" bestFit="1" customWidth="1"/>
    <col min="12556" max="12556" width="12.7109375" style="74" customWidth="1"/>
    <col min="12557" max="12557" width="13.140625" style="74" bestFit="1" customWidth="1"/>
    <col min="12558" max="12800" width="9.140625" style="74"/>
    <col min="12801" max="12801" width="4.7109375" style="74" customWidth="1"/>
    <col min="12802" max="12802" width="7.28515625" style="74" customWidth="1"/>
    <col min="12803" max="12803" width="10.5703125" style="74" bestFit="1" customWidth="1"/>
    <col min="12804" max="12804" width="13.42578125" style="74" customWidth="1"/>
    <col min="12805" max="12805" width="12.85546875" style="74" customWidth="1"/>
    <col min="12806" max="12806" width="12.42578125" style="74" customWidth="1"/>
    <col min="12807" max="12807" width="12.5703125" style="74" customWidth="1"/>
    <col min="12808" max="12808" width="11.5703125" style="74" customWidth="1"/>
    <col min="12809" max="12809" width="10.28515625" style="74" customWidth="1"/>
    <col min="12810" max="12810" width="12.7109375" style="74" customWidth="1"/>
    <col min="12811" max="12811" width="13.140625" style="74" bestFit="1" customWidth="1"/>
    <col min="12812" max="12812" width="12.7109375" style="74" customWidth="1"/>
    <col min="12813" max="12813" width="13.140625" style="74" bestFit="1" customWidth="1"/>
    <col min="12814" max="13056" width="9.140625" style="74"/>
    <col min="13057" max="13057" width="4.7109375" style="74" customWidth="1"/>
    <col min="13058" max="13058" width="7.28515625" style="74" customWidth="1"/>
    <col min="13059" max="13059" width="10.5703125" style="74" bestFit="1" customWidth="1"/>
    <col min="13060" max="13060" width="13.42578125" style="74" customWidth="1"/>
    <col min="13061" max="13061" width="12.85546875" style="74" customWidth="1"/>
    <col min="13062" max="13062" width="12.42578125" style="74" customWidth="1"/>
    <col min="13063" max="13063" width="12.5703125" style="74" customWidth="1"/>
    <col min="13064" max="13064" width="11.5703125" style="74" customWidth="1"/>
    <col min="13065" max="13065" width="10.28515625" style="74" customWidth="1"/>
    <col min="13066" max="13066" width="12.7109375" style="74" customWidth="1"/>
    <col min="13067" max="13067" width="13.140625" style="74" bestFit="1" customWidth="1"/>
    <col min="13068" max="13068" width="12.7109375" style="74" customWidth="1"/>
    <col min="13069" max="13069" width="13.140625" style="74" bestFit="1" customWidth="1"/>
    <col min="13070" max="13312" width="9.140625" style="74"/>
    <col min="13313" max="13313" width="4.7109375" style="74" customWidth="1"/>
    <col min="13314" max="13314" width="7.28515625" style="74" customWidth="1"/>
    <col min="13315" max="13315" width="10.5703125" style="74" bestFit="1" customWidth="1"/>
    <col min="13316" max="13316" width="13.42578125" style="74" customWidth="1"/>
    <col min="13317" max="13317" width="12.85546875" style="74" customWidth="1"/>
    <col min="13318" max="13318" width="12.42578125" style="74" customWidth="1"/>
    <col min="13319" max="13319" width="12.5703125" style="74" customWidth="1"/>
    <col min="13320" max="13320" width="11.5703125" style="74" customWidth="1"/>
    <col min="13321" max="13321" width="10.28515625" style="74" customWidth="1"/>
    <col min="13322" max="13322" width="12.7109375" style="74" customWidth="1"/>
    <col min="13323" max="13323" width="13.140625" style="74" bestFit="1" customWidth="1"/>
    <col min="13324" max="13324" width="12.7109375" style="74" customWidth="1"/>
    <col min="13325" max="13325" width="13.140625" style="74" bestFit="1" customWidth="1"/>
    <col min="13326" max="13568" width="9.140625" style="74"/>
    <col min="13569" max="13569" width="4.7109375" style="74" customWidth="1"/>
    <col min="13570" max="13570" width="7.28515625" style="74" customWidth="1"/>
    <col min="13571" max="13571" width="10.5703125" style="74" bestFit="1" customWidth="1"/>
    <col min="13572" max="13572" width="13.42578125" style="74" customWidth="1"/>
    <col min="13573" max="13573" width="12.85546875" style="74" customWidth="1"/>
    <col min="13574" max="13574" width="12.42578125" style="74" customWidth="1"/>
    <col min="13575" max="13575" width="12.5703125" style="74" customWidth="1"/>
    <col min="13576" max="13576" width="11.5703125" style="74" customWidth="1"/>
    <col min="13577" max="13577" width="10.28515625" style="74" customWidth="1"/>
    <col min="13578" max="13578" width="12.7109375" style="74" customWidth="1"/>
    <col min="13579" max="13579" width="13.140625" style="74" bestFit="1" customWidth="1"/>
    <col min="13580" max="13580" width="12.7109375" style="74" customWidth="1"/>
    <col min="13581" max="13581" width="13.140625" style="74" bestFit="1" customWidth="1"/>
    <col min="13582" max="13824" width="9.140625" style="74"/>
    <col min="13825" max="13825" width="4.7109375" style="74" customWidth="1"/>
    <col min="13826" max="13826" width="7.28515625" style="74" customWidth="1"/>
    <col min="13827" max="13827" width="10.5703125" style="74" bestFit="1" customWidth="1"/>
    <col min="13828" max="13828" width="13.42578125" style="74" customWidth="1"/>
    <col min="13829" max="13829" width="12.85546875" style="74" customWidth="1"/>
    <col min="13830" max="13830" width="12.42578125" style="74" customWidth="1"/>
    <col min="13831" max="13831" width="12.5703125" style="74" customWidth="1"/>
    <col min="13832" max="13832" width="11.5703125" style="74" customWidth="1"/>
    <col min="13833" max="13833" width="10.28515625" style="74" customWidth="1"/>
    <col min="13834" max="13834" width="12.7109375" style="74" customWidth="1"/>
    <col min="13835" max="13835" width="13.140625" style="74" bestFit="1" customWidth="1"/>
    <col min="13836" max="13836" width="12.7109375" style="74" customWidth="1"/>
    <col min="13837" max="13837" width="13.140625" style="74" bestFit="1" customWidth="1"/>
    <col min="13838" max="14080" width="9.140625" style="74"/>
    <col min="14081" max="14081" width="4.7109375" style="74" customWidth="1"/>
    <col min="14082" max="14082" width="7.28515625" style="74" customWidth="1"/>
    <col min="14083" max="14083" width="10.5703125" style="74" bestFit="1" customWidth="1"/>
    <col min="14084" max="14084" width="13.42578125" style="74" customWidth="1"/>
    <col min="14085" max="14085" width="12.85546875" style="74" customWidth="1"/>
    <col min="14086" max="14086" width="12.42578125" style="74" customWidth="1"/>
    <col min="14087" max="14087" width="12.5703125" style="74" customWidth="1"/>
    <col min="14088" max="14088" width="11.5703125" style="74" customWidth="1"/>
    <col min="14089" max="14089" width="10.28515625" style="74" customWidth="1"/>
    <col min="14090" max="14090" width="12.7109375" style="74" customWidth="1"/>
    <col min="14091" max="14091" width="13.140625" style="74" bestFit="1" customWidth="1"/>
    <col min="14092" max="14092" width="12.7109375" style="74" customWidth="1"/>
    <col min="14093" max="14093" width="13.140625" style="74" bestFit="1" customWidth="1"/>
    <col min="14094" max="14336" width="9.140625" style="74"/>
    <col min="14337" max="14337" width="4.7109375" style="74" customWidth="1"/>
    <col min="14338" max="14338" width="7.28515625" style="74" customWidth="1"/>
    <col min="14339" max="14339" width="10.5703125" style="74" bestFit="1" customWidth="1"/>
    <col min="14340" max="14340" width="13.42578125" style="74" customWidth="1"/>
    <col min="14341" max="14341" width="12.85546875" style="74" customWidth="1"/>
    <col min="14342" max="14342" width="12.42578125" style="74" customWidth="1"/>
    <col min="14343" max="14343" width="12.5703125" style="74" customWidth="1"/>
    <col min="14344" max="14344" width="11.5703125" style="74" customWidth="1"/>
    <col min="14345" max="14345" width="10.28515625" style="74" customWidth="1"/>
    <col min="14346" max="14346" width="12.7109375" style="74" customWidth="1"/>
    <col min="14347" max="14347" width="13.140625" style="74" bestFit="1" customWidth="1"/>
    <col min="14348" max="14348" width="12.7109375" style="74" customWidth="1"/>
    <col min="14349" max="14349" width="13.140625" style="74" bestFit="1" customWidth="1"/>
    <col min="14350" max="14592" width="9.140625" style="74"/>
    <col min="14593" max="14593" width="4.7109375" style="74" customWidth="1"/>
    <col min="14594" max="14594" width="7.28515625" style="74" customWidth="1"/>
    <col min="14595" max="14595" width="10.5703125" style="74" bestFit="1" customWidth="1"/>
    <col min="14596" max="14596" width="13.42578125" style="74" customWidth="1"/>
    <col min="14597" max="14597" width="12.85546875" style="74" customWidth="1"/>
    <col min="14598" max="14598" width="12.42578125" style="74" customWidth="1"/>
    <col min="14599" max="14599" width="12.5703125" style="74" customWidth="1"/>
    <col min="14600" max="14600" width="11.5703125" style="74" customWidth="1"/>
    <col min="14601" max="14601" width="10.28515625" style="74" customWidth="1"/>
    <col min="14602" max="14602" width="12.7109375" style="74" customWidth="1"/>
    <col min="14603" max="14603" width="13.140625" style="74" bestFit="1" customWidth="1"/>
    <col min="14604" max="14604" width="12.7109375" style="74" customWidth="1"/>
    <col min="14605" max="14605" width="13.140625" style="74" bestFit="1" customWidth="1"/>
    <col min="14606" max="14848" width="9.140625" style="74"/>
    <col min="14849" max="14849" width="4.7109375" style="74" customWidth="1"/>
    <col min="14850" max="14850" width="7.28515625" style="74" customWidth="1"/>
    <col min="14851" max="14851" width="10.5703125" style="74" bestFit="1" customWidth="1"/>
    <col min="14852" max="14852" width="13.42578125" style="74" customWidth="1"/>
    <col min="14853" max="14853" width="12.85546875" style="74" customWidth="1"/>
    <col min="14854" max="14854" width="12.42578125" style="74" customWidth="1"/>
    <col min="14855" max="14855" width="12.5703125" style="74" customWidth="1"/>
    <col min="14856" max="14856" width="11.5703125" style="74" customWidth="1"/>
    <col min="14857" max="14857" width="10.28515625" style="74" customWidth="1"/>
    <col min="14858" max="14858" width="12.7109375" style="74" customWidth="1"/>
    <col min="14859" max="14859" width="13.140625" style="74" bestFit="1" customWidth="1"/>
    <col min="14860" max="14860" width="12.7109375" style="74" customWidth="1"/>
    <col min="14861" max="14861" width="13.140625" style="74" bestFit="1" customWidth="1"/>
    <col min="14862" max="15104" width="9.140625" style="74"/>
    <col min="15105" max="15105" width="4.7109375" style="74" customWidth="1"/>
    <col min="15106" max="15106" width="7.28515625" style="74" customWidth="1"/>
    <col min="15107" max="15107" width="10.5703125" style="74" bestFit="1" customWidth="1"/>
    <col min="15108" max="15108" width="13.42578125" style="74" customWidth="1"/>
    <col min="15109" max="15109" width="12.85546875" style="74" customWidth="1"/>
    <col min="15110" max="15110" width="12.42578125" style="74" customWidth="1"/>
    <col min="15111" max="15111" width="12.5703125" style="74" customWidth="1"/>
    <col min="15112" max="15112" width="11.5703125" style="74" customWidth="1"/>
    <col min="15113" max="15113" width="10.28515625" style="74" customWidth="1"/>
    <col min="15114" max="15114" width="12.7109375" style="74" customWidth="1"/>
    <col min="15115" max="15115" width="13.140625" style="74" bestFit="1" customWidth="1"/>
    <col min="15116" max="15116" width="12.7109375" style="74" customWidth="1"/>
    <col min="15117" max="15117" width="13.140625" style="74" bestFit="1" customWidth="1"/>
    <col min="15118" max="15360" width="9.140625" style="74"/>
    <col min="15361" max="15361" width="4.7109375" style="74" customWidth="1"/>
    <col min="15362" max="15362" width="7.28515625" style="74" customWidth="1"/>
    <col min="15363" max="15363" width="10.5703125" style="74" bestFit="1" customWidth="1"/>
    <col min="15364" max="15364" width="13.42578125" style="74" customWidth="1"/>
    <col min="15365" max="15365" width="12.85546875" style="74" customWidth="1"/>
    <col min="15366" max="15366" width="12.42578125" style="74" customWidth="1"/>
    <col min="15367" max="15367" width="12.5703125" style="74" customWidth="1"/>
    <col min="15368" max="15368" width="11.5703125" style="74" customWidth="1"/>
    <col min="15369" max="15369" width="10.28515625" style="74" customWidth="1"/>
    <col min="15370" max="15370" width="12.7109375" style="74" customWidth="1"/>
    <col min="15371" max="15371" width="13.140625" style="74" bestFit="1" customWidth="1"/>
    <col min="15372" max="15372" width="12.7109375" style="74" customWidth="1"/>
    <col min="15373" max="15373" width="13.140625" style="74" bestFit="1" customWidth="1"/>
    <col min="15374" max="15616" width="9.140625" style="74"/>
    <col min="15617" max="15617" width="4.7109375" style="74" customWidth="1"/>
    <col min="15618" max="15618" width="7.28515625" style="74" customWidth="1"/>
    <col min="15619" max="15619" width="10.5703125" style="74" bestFit="1" customWidth="1"/>
    <col min="15620" max="15620" width="13.42578125" style="74" customWidth="1"/>
    <col min="15621" max="15621" width="12.85546875" style="74" customWidth="1"/>
    <col min="15622" max="15622" width="12.42578125" style="74" customWidth="1"/>
    <col min="15623" max="15623" width="12.5703125" style="74" customWidth="1"/>
    <col min="15624" max="15624" width="11.5703125" style="74" customWidth="1"/>
    <col min="15625" max="15625" width="10.28515625" style="74" customWidth="1"/>
    <col min="15626" max="15626" width="12.7109375" style="74" customWidth="1"/>
    <col min="15627" max="15627" width="13.140625" style="74" bestFit="1" customWidth="1"/>
    <col min="15628" max="15628" width="12.7109375" style="74" customWidth="1"/>
    <col min="15629" max="15629" width="13.140625" style="74" bestFit="1" customWidth="1"/>
    <col min="15630" max="15872" width="9.140625" style="74"/>
    <col min="15873" max="15873" width="4.7109375" style="74" customWidth="1"/>
    <col min="15874" max="15874" width="7.28515625" style="74" customWidth="1"/>
    <col min="15875" max="15875" width="10.5703125" style="74" bestFit="1" customWidth="1"/>
    <col min="15876" max="15876" width="13.42578125" style="74" customWidth="1"/>
    <col min="15877" max="15877" width="12.85546875" style="74" customWidth="1"/>
    <col min="15878" max="15878" width="12.42578125" style="74" customWidth="1"/>
    <col min="15879" max="15879" width="12.5703125" style="74" customWidth="1"/>
    <col min="15880" max="15880" width="11.5703125" style="74" customWidth="1"/>
    <col min="15881" max="15881" width="10.28515625" style="74" customWidth="1"/>
    <col min="15882" max="15882" width="12.7109375" style="74" customWidth="1"/>
    <col min="15883" max="15883" width="13.140625" style="74" bestFit="1" customWidth="1"/>
    <col min="15884" max="15884" width="12.7109375" style="74" customWidth="1"/>
    <col min="15885" max="15885" width="13.140625" style="74" bestFit="1" customWidth="1"/>
    <col min="15886" max="16128" width="9.140625" style="74"/>
    <col min="16129" max="16129" width="4.7109375" style="74" customWidth="1"/>
    <col min="16130" max="16130" width="7.28515625" style="74" customWidth="1"/>
    <col min="16131" max="16131" width="10.5703125" style="74" bestFit="1" customWidth="1"/>
    <col min="16132" max="16132" width="13.42578125" style="74" customWidth="1"/>
    <col min="16133" max="16133" width="12.85546875" style="74" customWidth="1"/>
    <col min="16134" max="16134" width="12.42578125" style="74" customWidth="1"/>
    <col min="16135" max="16135" width="12.5703125" style="74" customWidth="1"/>
    <col min="16136" max="16136" width="11.5703125" style="74" customWidth="1"/>
    <col min="16137" max="16137" width="10.28515625" style="74" customWidth="1"/>
    <col min="16138" max="16138" width="12.7109375" style="74" customWidth="1"/>
    <col min="16139" max="16139" width="13.140625" style="74" bestFit="1" customWidth="1"/>
    <col min="16140" max="16140" width="12.7109375" style="74" customWidth="1"/>
    <col min="16141" max="16141" width="13.140625" style="74" bestFit="1" customWidth="1"/>
    <col min="16142" max="16384" width="9.140625" style="74"/>
  </cols>
  <sheetData>
    <row r="2" spans="1:14" s="408" customFormat="1">
      <c r="B2" s="431" t="s">
        <v>1549</v>
      </c>
      <c r="M2" s="409" t="s">
        <v>1503</v>
      </c>
      <c r="N2" s="409"/>
    </row>
    <row r="4" spans="1:14">
      <c r="A4" s="74"/>
      <c r="B4" s="74"/>
      <c r="C4" s="931" t="s">
        <v>649</v>
      </c>
      <c r="D4" s="931"/>
      <c r="E4" s="931"/>
      <c r="F4" s="931"/>
      <c r="G4" s="931"/>
      <c r="H4" s="74"/>
      <c r="I4" s="930" t="s">
        <v>689</v>
      </c>
      <c r="J4" s="930"/>
      <c r="K4" s="930"/>
      <c r="L4" s="931"/>
      <c r="M4" s="382"/>
    </row>
    <row r="5" spans="1:14">
      <c r="A5" s="74"/>
      <c r="B5" s="74"/>
      <c r="C5" s="78" t="s">
        <v>650</v>
      </c>
      <c r="D5" s="492" t="s">
        <v>690</v>
      </c>
      <c r="E5" s="492"/>
      <c r="F5" s="493"/>
      <c r="G5" s="494">
        <v>41379</v>
      </c>
      <c r="H5" s="74"/>
      <c r="I5" s="937" t="s">
        <v>691</v>
      </c>
      <c r="J5" s="938"/>
      <c r="K5" s="495"/>
      <c r="L5" s="470"/>
    </row>
    <row r="6" spans="1:14">
      <c r="A6" s="74"/>
      <c r="B6" s="74"/>
      <c r="C6" s="80"/>
      <c r="D6" s="470" t="s">
        <v>692</v>
      </c>
      <c r="E6" s="470"/>
      <c r="F6" s="496"/>
      <c r="G6" s="497">
        <v>50000</v>
      </c>
      <c r="H6" s="74"/>
      <c r="I6" s="935" t="s">
        <v>693</v>
      </c>
      <c r="J6" s="936"/>
      <c r="K6" s="498"/>
      <c r="L6" s="74"/>
    </row>
    <row r="7" spans="1:14">
      <c r="A7" s="74"/>
      <c r="B7" s="74"/>
      <c r="C7" s="496"/>
      <c r="D7" s="470" t="s">
        <v>694</v>
      </c>
      <c r="E7" s="470"/>
      <c r="F7" s="496"/>
      <c r="G7" s="499">
        <v>7.1249999999999994E-2</v>
      </c>
      <c r="H7" s="74"/>
      <c r="I7" s="935" t="s">
        <v>695</v>
      </c>
      <c r="J7" s="936"/>
      <c r="K7" s="498"/>
      <c r="L7" s="500"/>
    </row>
    <row r="8" spans="1:14">
      <c r="A8" s="74"/>
      <c r="B8" s="74"/>
      <c r="C8" s="496"/>
      <c r="D8" s="470" t="s">
        <v>653</v>
      </c>
      <c r="E8" s="470"/>
      <c r="F8" s="496"/>
      <c r="G8" s="501">
        <v>2</v>
      </c>
      <c r="H8" s="74"/>
      <c r="I8" s="935" t="s">
        <v>696</v>
      </c>
      <c r="J8" s="936"/>
      <c r="K8" s="498"/>
      <c r="L8" s="500"/>
    </row>
    <row r="9" spans="1:14">
      <c r="A9" s="74"/>
      <c r="B9" s="74"/>
      <c r="C9" s="496"/>
      <c r="D9" s="470" t="s">
        <v>654</v>
      </c>
      <c r="E9" s="470"/>
      <c r="F9" s="496"/>
      <c r="G9" s="501">
        <v>5</v>
      </c>
      <c r="H9" s="74"/>
      <c r="I9" s="935" t="s">
        <v>697</v>
      </c>
      <c r="J9" s="936"/>
      <c r="K9" s="498"/>
      <c r="L9" s="74"/>
    </row>
    <row r="10" spans="1:14">
      <c r="A10" s="74"/>
      <c r="B10" s="74"/>
      <c r="C10" s="496"/>
      <c r="D10" s="470" t="s">
        <v>656</v>
      </c>
      <c r="E10" s="470"/>
      <c r="F10" s="496"/>
      <c r="G10" s="502">
        <v>0.04</v>
      </c>
      <c r="H10" s="74"/>
      <c r="I10" s="935" t="s">
        <v>372</v>
      </c>
      <c r="J10" s="936"/>
      <c r="K10" s="498"/>
      <c r="L10" s="74"/>
    </row>
    <row r="11" spans="1:14">
      <c r="A11" s="74"/>
      <c r="B11" s="74"/>
      <c r="C11" s="496"/>
      <c r="D11" s="470" t="s">
        <v>698</v>
      </c>
      <c r="E11" s="470"/>
      <c r="F11" s="496"/>
      <c r="G11" s="497">
        <v>1</v>
      </c>
      <c r="H11" s="74"/>
      <c r="I11" s="935" t="s">
        <v>699</v>
      </c>
      <c r="J11" s="936"/>
      <c r="K11" s="503"/>
      <c r="L11" s="74"/>
    </row>
    <row r="12" spans="1:14">
      <c r="A12" s="74"/>
      <c r="B12" s="74"/>
      <c r="C12" s="496"/>
      <c r="D12" s="504" t="s">
        <v>700</v>
      </c>
      <c r="E12" s="470"/>
      <c r="F12" s="496"/>
      <c r="G12" s="497">
        <v>150</v>
      </c>
      <c r="H12" s="74"/>
      <c r="I12" s="935" t="s">
        <v>701</v>
      </c>
      <c r="J12" s="936"/>
      <c r="K12" s="503"/>
      <c r="L12" s="74"/>
    </row>
    <row r="13" spans="1:14">
      <c r="A13" s="74"/>
      <c r="B13" s="74"/>
      <c r="C13" s="78" t="s">
        <v>658</v>
      </c>
      <c r="D13" s="492" t="s">
        <v>659</v>
      </c>
      <c r="E13" s="492"/>
      <c r="F13" s="493"/>
      <c r="G13" s="505"/>
      <c r="H13" s="74"/>
      <c r="I13" s="935" t="s">
        <v>702</v>
      </c>
      <c r="J13" s="936"/>
      <c r="K13" s="520"/>
      <c r="L13" s="521"/>
    </row>
    <row r="14" spans="1:14">
      <c r="A14" s="74"/>
      <c r="B14" s="74"/>
      <c r="C14" s="86"/>
      <c r="D14" s="506" t="s">
        <v>703</v>
      </c>
      <c r="E14" s="507"/>
      <c r="F14" s="508"/>
      <c r="G14" s="509"/>
      <c r="H14" s="74"/>
      <c r="I14" s="939" t="s">
        <v>704</v>
      </c>
      <c r="J14" s="940"/>
      <c r="K14" s="522"/>
      <c r="L14" s="523"/>
    </row>
    <row r="15" spans="1:14">
      <c r="A15" s="74"/>
      <c r="B15" s="74"/>
      <c r="C15" s="74"/>
      <c r="D15" s="470"/>
      <c r="E15" s="470"/>
      <c r="F15" s="470"/>
      <c r="G15" s="510"/>
      <c r="H15" s="74"/>
      <c r="I15" s="74"/>
      <c r="J15" s="74"/>
      <c r="K15" s="74"/>
      <c r="L15" s="74"/>
    </row>
    <row r="16" spans="1:14">
      <c r="A16" s="930" t="s">
        <v>705</v>
      </c>
      <c r="B16" s="930"/>
      <c r="C16" s="930"/>
      <c r="D16" s="930"/>
      <c r="E16" s="930"/>
      <c r="F16" s="930"/>
      <c r="G16" s="930"/>
      <c r="H16" s="930"/>
      <c r="I16" s="930"/>
      <c r="J16" s="930"/>
      <c r="K16" s="930"/>
      <c r="L16" s="930"/>
    </row>
    <row r="17" spans="1:12">
      <c r="A17" s="941" t="s">
        <v>371</v>
      </c>
      <c r="B17" s="942" t="s">
        <v>706</v>
      </c>
      <c r="C17" s="941" t="s">
        <v>1</v>
      </c>
      <c r="D17" s="941" t="s">
        <v>707</v>
      </c>
      <c r="E17" s="944" t="s">
        <v>708</v>
      </c>
      <c r="F17" s="944"/>
      <c r="G17" s="944"/>
      <c r="H17" s="941" t="s">
        <v>696</v>
      </c>
      <c r="I17" s="941" t="s">
        <v>697</v>
      </c>
      <c r="J17" s="941" t="s">
        <v>709</v>
      </c>
      <c r="K17" s="941" t="s">
        <v>710</v>
      </c>
      <c r="L17" s="941" t="s">
        <v>711</v>
      </c>
    </row>
    <row r="18" spans="1:12">
      <c r="A18" s="941"/>
      <c r="B18" s="943"/>
      <c r="C18" s="941"/>
      <c r="D18" s="941"/>
      <c r="E18" s="383" t="s">
        <v>372</v>
      </c>
      <c r="F18" s="383" t="s">
        <v>691</v>
      </c>
      <c r="G18" s="383" t="s">
        <v>693</v>
      </c>
      <c r="H18" s="941"/>
      <c r="I18" s="941"/>
      <c r="J18" s="941"/>
      <c r="K18" s="941"/>
      <c r="L18" s="941"/>
    </row>
    <row r="19" spans="1:12">
      <c r="A19" s="458"/>
      <c r="B19" s="457"/>
      <c r="C19" s="511"/>
      <c r="D19" s="511"/>
      <c r="E19" s="89"/>
      <c r="F19" s="89"/>
      <c r="G19" s="89"/>
      <c r="H19" s="89"/>
      <c r="I19" s="457"/>
      <c r="J19" s="457"/>
      <c r="K19" s="89"/>
      <c r="L19" s="457"/>
    </row>
    <row r="20" spans="1:12">
      <c r="A20" s="458"/>
      <c r="B20" s="87"/>
      <c r="C20" s="511"/>
      <c r="D20" s="511"/>
      <c r="E20" s="511"/>
      <c r="F20" s="511"/>
      <c r="G20" s="511"/>
      <c r="H20" s="511"/>
      <c r="I20" s="511"/>
      <c r="J20" s="511"/>
      <c r="K20" s="512"/>
      <c r="L20" s="511"/>
    </row>
    <row r="21" spans="1:12">
      <c r="A21" s="88"/>
      <c r="B21" s="89"/>
      <c r="C21" s="513"/>
      <c r="D21" s="513"/>
      <c r="E21" s="513"/>
      <c r="F21" s="513"/>
      <c r="G21" s="513"/>
      <c r="H21" s="513"/>
      <c r="I21" s="511"/>
      <c r="J21" s="513"/>
      <c r="K21" s="512"/>
      <c r="L21" s="513"/>
    </row>
    <row r="22" spans="1:12">
      <c r="A22" s="90"/>
      <c r="B22" s="87"/>
      <c r="C22" s="514"/>
      <c r="D22" s="515"/>
      <c r="E22" s="516"/>
      <c r="F22" s="516"/>
      <c r="G22" s="516"/>
      <c r="H22" s="516"/>
      <c r="I22" s="515"/>
      <c r="J22" s="516"/>
      <c r="K22" s="517"/>
      <c r="L22" s="516"/>
    </row>
    <row r="23" spans="1:12">
      <c r="A23" s="90"/>
      <c r="B23" s="87"/>
      <c r="C23" s="514"/>
      <c r="D23" s="515"/>
      <c r="E23" s="516"/>
      <c r="F23" s="516"/>
      <c r="G23" s="516"/>
      <c r="H23" s="516"/>
      <c r="I23" s="515"/>
      <c r="J23" s="516"/>
      <c r="K23" s="517"/>
      <c r="L23" s="516"/>
    </row>
    <row r="24" spans="1:12">
      <c r="A24" s="90"/>
      <c r="B24" s="87"/>
      <c r="C24" s="514"/>
      <c r="D24" s="515"/>
      <c r="E24" s="516"/>
      <c r="F24" s="516"/>
      <c r="G24" s="516"/>
      <c r="H24" s="516"/>
      <c r="I24" s="515"/>
      <c r="J24" s="516"/>
      <c r="K24" s="517"/>
      <c r="L24" s="516"/>
    </row>
    <row r="25" spans="1:12">
      <c r="A25" s="90"/>
      <c r="B25" s="87"/>
      <c r="C25" s="514"/>
      <c r="D25" s="515"/>
      <c r="E25" s="516"/>
      <c r="F25" s="516"/>
      <c r="G25" s="516"/>
      <c r="H25" s="516"/>
      <c r="I25" s="515"/>
      <c r="J25" s="516"/>
      <c r="K25" s="517"/>
      <c r="L25" s="516"/>
    </row>
    <row r="26" spans="1:12">
      <c r="A26" s="90"/>
      <c r="B26" s="87"/>
      <c r="C26" s="514"/>
      <c r="D26" s="515"/>
      <c r="E26" s="516"/>
      <c r="F26" s="516"/>
      <c r="G26" s="516"/>
      <c r="H26" s="516"/>
      <c r="I26" s="515"/>
      <c r="J26" s="516"/>
      <c r="K26" s="517"/>
      <c r="L26" s="516"/>
    </row>
    <row r="27" spans="1:12" ht="12.75" customHeight="1">
      <c r="A27" s="90"/>
      <c r="B27" s="87"/>
      <c r="C27" s="514"/>
      <c r="D27" s="515"/>
      <c r="E27" s="516"/>
      <c r="F27" s="516"/>
      <c r="G27" s="516"/>
      <c r="H27" s="516"/>
      <c r="I27" s="515"/>
      <c r="J27" s="516"/>
      <c r="K27" s="517"/>
      <c r="L27" s="516"/>
    </row>
    <row r="28" spans="1:12" ht="12.75" customHeight="1">
      <c r="A28" s="90"/>
      <c r="B28" s="87"/>
      <c r="C28" s="514"/>
      <c r="D28" s="515"/>
      <c r="E28" s="516"/>
      <c r="F28" s="516"/>
      <c r="G28" s="516"/>
      <c r="H28" s="516"/>
      <c r="I28" s="515"/>
      <c r="J28" s="516"/>
      <c r="K28" s="517"/>
      <c r="L28" s="516"/>
    </row>
    <row r="29" spans="1:12" ht="12.75" customHeight="1">
      <c r="A29" s="90"/>
      <c r="B29" s="87"/>
      <c r="C29" s="514"/>
      <c r="D29" s="515"/>
      <c r="E29" s="516"/>
      <c r="F29" s="516"/>
      <c r="G29" s="516"/>
      <c r="H29" s="516"/>
      <c r="I29" s="515"/>
      <c r="J29" s="516"/>
      <c r="K29" s="517"/>
      <c r="L29" s="516"/>
    </row>
    <row r="30" spans="1:12" ht="12.75" customHeight="1">
      <c r="A30" s="90"/>
      <c r="B30" s="87"/>
      <c r="C30" s="514"/>
      <c r="D30" s="515"/>
      <c r="E30" s="516"/>
      <c r="F30" s="516"/>
      <c r="G30" s="516"/>
      <c r="H30" s="516"/>
      <c r="I30" s="515"/>
      <c r="J30" s="516"/>
      <c r="K30" s="517"/>
      <c r="L30" s="516"/>
    </row>
    <row r="31" spans="1:12" ht="12.75" customHeight="1">
      <c r="A31" s="90"/>
      <c r="B31" s="87"/>
      <c r="C31" s="514"/>
      <c r="D31" s="515"/>
      <c r="E31" s="516"/>
      <c r="F31" s="516"/>
      <c r="G31" s="516"/>
      <c r="H31" s="516"/>
      <c r="I31" s="515"/>
      <c r="J31" s="516"/>
      <c r="K31" s="517"/>
      <c r="L31" s="516"/>
    </row>
    <row r="32" spans="1:12" ht="12.75" customHeight="1">
      <c r="A32" s="90"/>
      <c r="B32" s="87"/>
      <c r="C32" s="514"/>
      <c r="D32" s="515"/>
      <c r="E32" s="516"/>
      <c r="F32" s="516"/>
      <c r="G32" s="516"/>
      <c r="H32" s="516"/>
      <c r="I32" s="515"/>
      <c r="J32" s="516"/>
      <c r="K32" s="517"/>
      <c r="L32" s="516"/>
    </row>
    <row r="33" spans="1:12" ht="12.75" customHeight="1">
      <c r="A33" s="90"/>
      <c r="B33" s="87"/>
      <c r="C33" s="514"/>
      <c r="D33" s="515"/>
      <c r="E33" s="516"/>
      <c r="F33" s="516"/>
      <c r="G33" s="516"/>
      <c r="H33" s="516"/>
      <c r="I33" s="515"/>
      <c r="J33" s="516"/>
      <c r="K33" s="517"/>
      <c r="L33" s="516"/>
    </row>
    <row r="34" spans="1:12" ht="12.75" customHeight="1">
      <c r="A34" s="90"/>
      <c r="B34" s="87"/>
      <c r="C34" s="514"/>
      <c r="D34" s="515"/>
      <c r="E34" s="516"/>
      <c r="F34" s="516"/>
      <c r="G34" s="516"/>
      <c r="H34" s="516"/>
      <c r="I34" s="515"/>
      <c r="J34" s="516"/>
      <c r="K34" s="517"/>
      <c r="L34" s="516"/>
    </row>
    <row r="35" spans="1:12" ht="12.75" customHeight="1">
      <c r="A35" s="90"/>
      <c r="B35" s="87"/>
      <c r="C35" s="514"/>
      <c r="D35" s="515"/>
      <c r="E35" s="516"/>
      <c r="F35" s="516"/>
      <c r="G35" s="516"/>
      <c r="H35" s="516"/>
      <c r="I35" s="515"/>
      <c r="J35" s="516"/>
      <c r="K35" s="517"/>
      <c r="L35" s="516"/>
    </row>
    <row r="36" spans="1:12" ht="12.75" customHeight="1">
      <c r="A36" s="90"/>
      <c r="B36" s="87"/>
      <c r="C36" s="514"/>
      <c r="D36" s="515"/>
      <c r="E36" s="516"/>
      <c r="F36" s="516"/>
      <c r="G36" s="516"/>
      <c r="H36" s="516"/>
      <c r="I36" s="515"/>
      <c r="J36" s="516"/>
      <c r="K36" s="517"/>
      <c r="L36" s="516"/>
    </row>
    <row r="37" spans="1:12" ht="12.75" customHeight="1">
      <c r="A37" s="90"/>
      <c r="B37" s="87"/>
      <c r="C37" s="514"/>
      <c r="D37" s="515"/>
      <c r="E37" s="516"/>
      <c r="F37" s="516"/>
      <c r="G37" s="516"/>
      <c r="H37" s="516"/>
      <c r="I37" s="515"/>
      <c r="J37" s="516"/>
      <c r="K37" s="517"/>
      <c r="L37" s="516"/>
    </row>
    <row r="38" spans="1:12" ht="12.75" customHeight="1">
      <c r="A38" s="90"/>
      <c r="B38" s="87"/>
      <c r="C38" s="514"/>
      <c r="D38" s="515"/>
      <c r="E38" s="516"/>
      <c r="F38" s="516"/>
      <c r="G38" s="516"/>
      <c r="H38" s="516"/>
      <c r="I38" s="515"/>
      <c r="J38" s="516"/>
      <c r="K38" s="517"/>
      <c r="L38" s="516"/>
    </row>
    <row r="39" spans="1:12" ht="12.75" customHeight="1">
      <c r="A39" s="90"/>
      <c r="B39" s="87"/>
      <c r="C39" s="514"/>
      <c r="D39" s="515"/>
      <c r="E39" s="516"/>
      <c r="F39" s="516"/>
      <c r="G39" s="516"/>
      <c r="H39" s="516"/>
      <c r="I39" s="515"/>
      <c r="J39" s="516"/>
      <c r="K39" s="517"/>
      <c r="L39" s="516"/>
    </row>
    <row r="40" spans="1:12" ht="12.75" customHeight="1">
      <c r="A40" s="90"/>
      <c r="B40" s="87"/>
      <c r="C40" s="514"/>
      <c r="D40" s="515"/>
      <c r="E40" s="516"/>
      <c r="F40" s="516"/>
      <c r="G40" s="516"/>
      <c r="H40" s="516"/>
      <c r="I40" s="515"/>
      <c r="J40" s="516"/>
      <c r="K40" s="517"/>
      <c r="L40" s="516"/>
    </row>
    <row r="41" spans="1:12" ht="12.75" customHeight="1">
      <c r="A41" s="90"/>
      <c r="B41" s="87"/>
      <c r="C41" s="514"/>
      <c r="D41" s="515"/>
      <c r="E41" s="516"/>
      <c r="F41" s="516"/>
      <c r="G41" s="516"/>
      <c r="H41" s="516"/>
      <c r="I41" s="515"/>
      <c r="J41" s="516"/>
      <c r="K41" s="517"/>
      <c r="L41" s="516"/>
    </row>
    <row r="42" spans="1:12" ht="12.75" customHeight="1">
      <c r="A42" s="90"/>
      <c r="B42" s="87"/>
      <c r="C42" s="514"/>
      <c r="D42" s="515"/>
      <c r="E42" s="516"/>
      <c r="F42" s="516"/>
      <c r="G42" s="516"/>
      <c r="H42" s="516"/>
      <c r="I42" s="515"/>
      <c r="J42" s="516"/>
      <c r="K42" s="517"/>
      <c r="L42" s="516"/>
    </row>
    <row r="43" spans="1:12" ht="12.75" customHeight="1">
      <c r="A43" s="90"/>
      <c r="B43" s="87"/>
      <c r="C43" s="514"/>
      <c r="D43" s="515"/>
      <c r="E43" s="516"/>
      <c r="F43" s="516"/>
      <c r="G43" s="516"/>
      <c r="H43" s="516"/>
      <c r="I43" s="515"/>
      <c r="J43" s="516"/>
      <c r="K43" s="517"/>
      <c r="L43" s="516"/>
    </row>
    <row r="44" spans="1:12" ht="12.75" customHeight="1">
      <c r="A44" s="90"/>
      <c r="B44" s="87"/>
      <c r="C44" s="514"/>
      <c r="D44" s="515"/>
      <c r="E44" s="516"/>
      <c r="F44" s="516"/>
      <c r="G44" s="516"/>
      <c r="H44" s="516"/>
      <c r="I44" s="515"/>
      <c r="J44" s="516"/>
      <c r="K44" s="517"/>
      <c r="L44" s="516"/>
    </row>
    <row r="45" spans="1:12" ht="12.75" customHeight="1">
      <c r="A45" s="90"/>
      <c r="B45" s="87"/>
      <c r="C45" s="514"/>
      <c r="D45" s="515"/>
      <c r="E45" s="516"/>
      <c r="F45" s="516"/>
      <c r="G45" s="516"/>
      <c r="H45" s="516"/>
      <c r="I45" s="515"/>
      <c r="J45" s="516"/>
      <c r="K45" s="517"/>
      <c r="L45" s="516"/>
    </row>
    <row r="46" spans="1:12" ht="12.75" customHeight="1">
      <c r="A46" s="90"/>
      <c r="B46" s="87"/>
      <c r="C46" s="514"/>
      <c r="D46" s="515"/>
      <c r="E46" s="516"/>
      <c r="F46" s="516"/>
      <c r="G46" s="516"/>
      <c r="H46" s="516"/>
      <c r="I46" s="515"/>
      <c r="J46" s="516"/>
      <c r="K46" s="517"/>
      <c r="L46" s="516"/>
    </row>
    <row r="47" spans="1:12" ht="12.75" customHeight="1">
      <c r="A47" s="90"/>
      <c r="B47" s="87"/>
      <c r="C47" s="514"/>
      <c r="D47" s="515"/>
      <c r="E47" s="516"/>
      <c r="F47" s="516"/>
      <c r="G47" s="516"/>
      <c r="H47" s="516"/>
      <c r="I47" s="515"/>
      <c r="J47" s="516"/>
      <c r="K47" s="517"/>
      <c r="L47" s="516"/>
    </row>
    <row r="48" spans="1:12" ht="12.75" customHeight="1">
      <c r="A48" s="90"/>
      <c r="B48" s="87"/>
      <c r="C48" s="514"/>
      <c r="D48" s="515"/>
      <c r="E48" s="516"/>
      <c r="F48" s="516"/>
      <c r="G48" s="516"/>
      <c r="H48" s="516"/>
      <c r="I48" s="515"/>
      <c r="J48" s="516"/>
      <c r="K48" s="517"/>
      <c r="L48" s="516"/>
    </row>
    <row r="49" spans="1:12" ht="12.75" customHeight="1">
      <c r="A49" s="90"/>
      <c r="B49" s="87"/>
      <c r="C49" s="514"/>
      <c r="D49" s="515"/>
      <c r="E49" s="516"/>
      <c r="F49" s="516"/>
      <c r="G49" s="516"/>
      <c r="H49" s="516"/>
      <c r="I49" s="515"/>
      <c r="J49" s="516"/>
      <c r="K49" s="517"/>
      <c r="L49" s="516"/>
    </row>
    <row r="50" spans="1:12" ht="12.75" customHeight="1">
      <c r="A50" s="90"/>
      <c r="B50" s="87"/>
      <c r="C50" s="514"/>
      <c r="D50" s="515"/>
      <c r="E50" s="516"/>
      <c r="F50" s="516"/>
      <c r="G50" s="516"/>
      <c r="H50" s="516"/>
      <c r="I50" s="515"/>
      <c r="J50" s="516"/>
      <c r="K50" s="517"/>
      <c r="L50" s="516"/>
    </row>
    <row r="51" spans="1:12" ht="12.75" customHeight="1">
      <c r="A51" s="90"/>
      <c r="B51" s="87"/>
      <c r="C51" s="514"/>
      <c r="D51" s="515"/>
      <c r="E51" s="516"/>
      <c r="F51" s="516"/>
      <c r="G51" s="516"/>
      <c r="H51" s="516"/>
      <c r="I51" s="515"/>
      <c r="J51" s="516"/>
      <c r="K51" s="517"/>
      <c r="L51" s="516"/>
    </row>
    <row r="52" spans="1:12" ht="12.75" customHeight="1">
      <c r="A52" s="90"/>
      <c r="B52" s="87"/>
      <c r="C52" s="514"/>
      <c r="D52" s="515"/>
      <c r="E52" s="516"/>
      <c r="F52" s="516"/>
      <c r="G52" s="516"/>
      <c r="H52" s="516"/>
      <c r="I52" s="515"/>
      <c r="J52" s="516"/>
      <c r="K52" s="517"/>
      <c r="L52" s="516"/>
    </row>
    <row r="53" spans="1:12" ht="12.75" customHeight="1">
      <c r="A53" s="90"/>
      <c r="B53" s="87"/>
      <c r="C53" s="514"/>
      <c r="D53" s="515"/>
      <c r="E53" s="516"/>
      <c r="F53" s="516"/>
      <c r="G53" s="516"/>
      <c r="H53" s="516"/>
      <c r="I53" s="515"/>
      <c r="J53" s="516"/>
      <c r="K53" s="517"/>
      <c r="L53" s="516"/>
    </row>
    <row r="54" spans="1:12" ht="12.75" customHeight="1">
      <c r="A54" s="90"/>
      <c r="B54" s="87"/>
      <c r="C54" s="514"/>
      <c r="D54" s="515"/>
      <c r="E54" s="516"/>
      <c r="F54" s="516"/>
      <c r="G54" s="516"/>
      <c r="H54" s="516"/>
      <c r="I54" s="515"/>
      <c r="J54" s="516"/>
      <c r="K54" s="517"/>
      <c r="L54" s="516"/>
    </row>
    <row r="55" spans="1:12" ht="12.75" customHeight="1">
      <c r="A55" s="90"/>
      <c r="B55" s="87"/>
      <c r="C55" s="514"/>
      <c r="D55" s="515"/>
      <c r="E55" s="516"/>
      <c r="F55" s="516"/>
      <c r="G55" s="516"/>
      <c r="H55" s="516"/>
      <c r="I55" s="515"/>
      <c r="J55" s="516"/>
      <c r="K55" s="517"/>
      <c r="L55" s="516"/>
    </row>
    <row r="56" spans="1:12" ht="12.75" customHeight="1">
      <c r="A56" s="90"/>
      <c r="B56" s="87"/>
      <c r="C56" s="514"/>
      <c r="D56" s="515"/>
      <c r="E56" s="516"/>
      <c r="F56" s="516"/>
      <c r="G56" s="516"/>
      <c r="H56" s="516"/>
      <c r="I56" s="515"/>
      <c r="J56" s="516"/>
      <c r="K56" s="517"/>
      <c r="L56" s="516"/>
    </row>
    <row r="57" spans="1:12" ht="12.75" customHeight="1">
      <c r="A57" s="90"/>
      <c r="B57" s="87"/>
      <c r="C57" s="514"/>
      <c r="D57" s="515"/>
      <c r="E57" s="516"/>
      <c r="F57" s="516"/>
      <c r="G57" s="516"/>
      <c r="H57" s="516"/>
      <c r="I57" s="515"/>
      <c r="J57" s="516"/>
      <c r="K57" s="517"/>
      <c r="L57" s="516"/>
    </row>
    <row r="58" spans="1:12" ht="12.75" customHeight="1">
      <c r="A58" s="90"/>
      <c r="B58" s="87"/>
      <c r="C58" s="514"/>
      <c r="D58" s="515"/>
      <c r="E58" s="516"/>
      <c r="F58" s="516"/>
      <c r="G58" s="516"/>
      <c r="H58" s="516"/>
      <c r="I58" s="515"/>
      <c r="J58" s="516"/>
      <c r="K58" s="517"/>
      <c r="L58" s="516"/>
    </row>
    <row r="59" spans="1:12" ht="12.75" customHeight="1">
      <c r="A59" s="90"/>
      <c r="B59" s="87"/>
      <c r="C59" s="514"/>
      <c r="D59" s="515"/>
      <c r="E59" s="516"/>
      <c r="F59" s="516"/>
      <c r="G59" s="516"/>
      <c r="H59" s="516"/>
      <c r="I59" s="515"/>
      <c r="J59" s="516"/>
      <c r="K59" s="517"/>
      <c r="L59" s="516"/>
    </row>
    <row r="60" spans="1:12" ht="12.75" customHeight="1">
      <c r="A60" s="90"/>
      <c r="B60" s="87"/>
      <c r="C60" s="514"/>
      <c r="D60" s="515"/>
      <c r="E60" s="516"/>
      <c r="F60" s="516"/>
      <c r="G60" s="516"/>
      <c r="H60" s="516"/>
      <c r="I60" s="515"/>
      <c r="J60" s="516"/>
      <c r="K60" s="517"/>
      <c r="L60" s="516"/>
    </row>
    <row r="61" spans="1:12" ht="12.75" customHeight="1">
      <c r="A61" s="90"/>
      <c r="B61" s="87"/>
      <c r="C61" s="514"/>
      <c r="D61" s="515"/>
      <c r="E61" s="516"/>
      <c r="F61" s="516"/>
      <c r="G61" s="516"/>
      <c r="H61" s="516"/>
      <c r="I61" s="515"/>
      <c r="J61" s="516"/>
      <c r="K61" s="517"/>
      <c r="L61" s="516"/>
    </row>
    <row r="62" spans="1:12" ht="12.75" customHeight="1">
      <c r="A62" s="90"/>
      <c r="B62" s="87"/>
      <c r="C62" s="514"/>
      <c r="D62" s="515"/>
      <c r="E62" s="516"/>
      <c r="F62" s="516"/>
      <c r="G62" s="516"/>
      <c r="H62" s="516"/>
      <c r="I62" s="515"/>
      <c r="J62" s="516"/>
      <c r="K62" s="517"/>
      <c r="L62" s="516"/>
    </row>
    <row r="63" spans="1:12" ht="12.75" customHeight="1">
      <c r="A63" s="90"/>
      <c r="B63" s="87"/>
      <c r="C63" s="514"/>
      <c r="D63" s="515"/>
      <c r="E63" s="516"/>
      <c r="F63" s="516"/>
      <c r="G63" s="516"/>
      <c r="H63" s="516"/>
      <c r="I63" s="515"/>
      <c r="J63" s="516"/>
      <c r="K63" s="517"/>
      <c r="L63" s="516"/>
    </row>
    <row r="64" spans="1:12" ht="12.75" customHeight="1">
      <c r="A64" s="90"/>
      <c r="B64" s="87"/>
      <c r="C64" s="514"/>
      <c r="D64" s="515"/>
      <c r="E64" s="516"/>
      <c r="F64" s="516"/>
      <c r="G64" s="516"/>
      <c r="H64" s="516"/>
      <c r="I64" s="515"/>
      <c r="J64" s="516"/>
      <c r="K64" s="517"/>
      <c r="L64" s="516"/>
    </row>
    <row r="65" spans="1:12" ht="12.75" customHeight="1">
      <c r="A65" s="90"/>
      <c r="B65" s="87"/>
      <c r="C65" s="514"/>
      <c r="D65" s="515"/>
      <c r="E65" s="516"/>
      <c r="F65" s="516"/>
      <c r="G65" s="516"/>
      <c r="H65" s="516"/>
      <c r="I65" s="515"/>
      <c r="J65" s="516"/>
      <c r="K65" s="517"/>
      <c r="L65" s="516"/>
    </row>
    <row r="66" spans="1:12" ht="12.75" customHeight="1">
      <c r="A66" s="90"/>
      <c r="B66" s="87"/>
      <c r="C66" s="514"/>
      <c r="D66" s="515"/>
      <c r="E66" s="516"/>
      <c r="F66" s="516"/>
      <c r="G66" s="516"/>
      <c r="H66" s="516"/>
      <c r="I66" s="515"/>
      <c r="J66" s="516"/>
      <c r="K66" s="517"/>
      <c r="L66" s="516"/>
    </row>
    <row r="67" spans="1:12" ht="12.75" customHeight="1">
      <c r="A67" s="90"/>
      <c r="B67" s="87"/>
      <c r="C67" s="514"/>
      <c r="D67" s="515"/>
      <c r="E67" s="516"/>
      <c r="F67" s="516"/>
      <c r="G67" s="516"/>
      <c r="H67" s="516"/>
      <c r="I67" s="515"/>
      <c r="J67" s="516"/>
      <c r="K67" s="517"/>
      <c r="L67" s="516"/>
    </row>
    <row r="68" spans="1:12" ht="12.75" customHeight="1">
      <c r="A68" s="90"/>
      <c r="B68" s="87"/>
      <c r="C68" s="514"/>
      <c r="D68" s="515"/>
      <c r="E68" s="516"/>
      <c r="F68" s="516"/>
      <c r="G68" s="516"/>
      <c r="H68" s="516"/>
      <c r="I68" s="515"/>
      <c r="J68" s="516"/>
      <c r="K68" s="517"/>
      <c r="L68" s="516"/>
    </row>
    <row r="69" spans="1:12" ht="12.75" customHeight="1">
      <c r="A69" s="90"/>
      <c r="B69" s="87"/>
      <c r="C69" s="514"/>
      <c r="D69" s="515"/>
      <c r="E69" s="516"/>
      <c r="F69" s="516"/>
      <c r="G69" s="516"/>
      <c r="H69" s="516"/>
      <c r="I69" s="515"/>
      <c r="J69" s="516"/>
      <c r="K69" s="517"/>
      <c r="L69" s="516"/>
    </row>
    <row r="70" spans="1:12" ht="12.75" customHeight="1">
      <c r="A70" s="90"/>
      <c r="B70" s="87"/>
      <c r="C70" s="514"/>
      <c r="D70" s="515"/>
      <c r="E70" s="516"/>
      <c r="F70" s="516"/>
      <c r="G70" s="516"/>
      <c r="H70" s="516"/>
      <c r="I70" s="515"/>
      <c r="J70" s="516"/>
      <c r="K70" s="517"/>
      <c r="L70" s="516"/>
    </row>
    <row r="71" spans="1:12" ht="12.75" customHeight="1">
      <c r="A71" s="90"/>
      <c r="B71" s="87"/>
      <c r="C71" s="514"/>
      <c r="D71" s="515"/>
      <c r="E71" s="516"/>
      <c r="F71" s="516"/>
      <c r="G71" s="516"/>
      <c r="H71" s="516"/>
      <c r="I71" s="515"/>
      <c r="J71" s="516"/>
      <c r="K71" s="517"/>
      <c r="L71" s="516"/>
    </row>
    <row r="72" spans="1:12" ht="12.75" customHeight="1">
      <c r="A72" s="90"/>
      <c r="B72" s="87"/>
      <c r="C72" s="514"/>
      <c r="D72" s="515"/>
      <c r="E72" s="516"/>
      <c r="F72" s="516"/>
      <c r="G72" s="516"/>
      <c r="H72" s="516"/>
      <c r="I72" s="515"/>
      <c r="J72" s="516"/>
      <c r="K72" s="517"/>
      <c r="L72" s="516"/>
    </row>
    <row r="73" spans="1:12" ht="12.75" customHeight="1">
      <c r="A73" s="90"/>
      <c r="B73" s="87"/>
      <c r="C73" s="514"/>
      <c r="D73" s="515"/>
      <c r="E73" s="516"/>
      <c r="F73" s="516"/>
      <c r="G73" s="516"/>
      <c r="H73" s="516"/>
      <c r="I73" s="515"/>
      <c r="J73" s="516"/>
      <c r="K73" s="517"/>
      <c r="L73" s="516"/>
    </row>
    <row r="74" spans="1:12" ht="12.75" customHeight="1">
      <c r="A74" s="90"/>
      <c r="B74" s="87"/>
      <c r="C74" s="514"/>
      <c r="D74" s="515"/>
      <c r="E74" s="516"/>
      <c r="F74" s="516"/>
      <c r="G74" s="516"/>
      <c r="H74" s="516"/>
      <c r="I74" s="515"/>
      <c r="J74" s="516"/>
      <c r="K74" s="517"/>
      <c r="L74" s="516"/>
    </row>
    <row r="75" spans="1:12" ht="12.75" customHeight="1">
      <c r="A75" s="90"/>
      <c r="B75" s="87"/>
      <c r="C75" s="514"/>
      <c r="D75" s="515"/>
      <c r="E75" s="516"/>
      <c r="F75" s="516"/>
      <c r="G75" s="516"/>
      <c r="H75" s="516"/>
      <c r="I75" s="515"/>
      <c r="J75" s="516"/>
      <c r="K75" s="517"/>
      <c r="L75" s="516"/>
    </row>
    <row r="76" spans="1:12" ht="12.75" customHeight="1">
      <c r="A76" s="90"/>
      <c r="B76" s="87"/>
      <c r="C76" s="514"/>
      <c r="D76" s="515"/>
      <c r="E76" s="516"/>
      <c r="F76" s="516"/>
      <c r="G76" s="516"/>
      <c r="H76" s="516"/>
      <c r="I76" s="515"/>
      <c r="J76" s="516"/>
      <c r="K76" s="517"/>
      <c r="L76" s="516"/>
    </row>
    <row r="77" spans="1:12" ht="12.75" customHeight="1">
      <c r="A77" s="90"/>
      <c r="B77" s="87"/>
      <c r="C77" s="514"/>
      <c r="D77" s="515"/>
      <c r="E77" s="516"/>
      <c r="F77" s="516"/>
      <c r="G77" s="516"/>
      <c r="H77" s="516"/>
      <c r="I77" s="515"/>
      <c r="J77" s="516"/>
      <c r="K77" s="517"/>
      <c r="L77" s="516"/>
    </row>
    <row r="78" spans="1:12" ht="12.75" customHeight="1">
      <c r="A78" s="90"/>
      <c r="B78" s="87"/>
      <c r="C78" s="514"/>
      <c r="D78" s="515"/>
      <c r="E78" s="516"/>
      <c r="F78" s="516"/>
      <c r="G78" s="516"/>
      <c r="H78" s="516"/>
      <c r="I78" s="515"/>
      <c r="J78" s="516"/>
      <c r="K78" s="517"/>
      <c r="L78" s="516"/>
    </row>
    <row r="79" spans="1:12" ht="12.75" customHeight="1">
      <c r="A79" s="90"/>
      <c r="B79" s="87"/>
      <c r="C79" s="514"/>
      <c r="D79" s="515"/>
      <c r="E79" s="516"/>
      <c r="F79" s="516"/>
      <c r="G79" s="516"/>
      <c r="H79" s="516"/>
      <c r="I79" s="515"/>
      <c r="J79" s="516"/>
      <c r="K79" s="517"/>
      <c r="L79" s="516"/>
    </row>
    <row r="80" spans="1:12" ht="12.75" customHeight="1">
      <c r="A80" s="90"/>
      <c r="B80" s="87"/>
      <c r="C80" s="514"/>
      <c r="D80" s="515"/>
      <c r="E80" s="516"/>
      <c r="F80" s="516"/>
      <c r="G80" s="516"/>
      <c r="H80" s="516"/>
      <c r="I80" s="515"/>
      <c r="J80" s="516"/>
      <c r="K80" s="517"/>
      <c r="L80" s="516"/>
    </row>
    <row r="81" spans="1:12" ht="12.75" customHeight="1">
      <c r="A81" s="90"/>
      <c r="B81" s="87"/>
      <c r="C81" s="514"/>
      <c r="D81" s="515"/>
      <c r="E81" s="516"/>
      <c r="F81" s="516"/>
      <c r="G81" s="516"/>
      <c r="H81" s="516"/>
      <c r="I81" s="515"/>
      <c r="J81" s="516"/>
      <c r="K81" s="517"/>
      <c r="L81" s="516"/>
    </row>
    <row r="82" spans="1:12" ht="12.75" customHeight="1">
      <c r="A82" s="90"/>
      <c r="B82" s="87"/>
      <c r="C82" s="514"/>
      <c r="D82" s="515"/>
      <c r="E82" s="516"/>
      <c r="F82" s="516"/>
      <c r="G82" s="516"/>
      <c r="H82" s="516"/>
      <c r="I82" s="515"/>
      <c r="J82" s="516"/>
      <c r="K82" s="517"/>
      <c r="L82" s="516"/>
    </row>
    <row r="83" spans="1:12" ht="12.75" customHeight="1">
      <c r="A83" s="90"/>
      <c r="B83" s="87"/>
      <c r="C83" s="514"/>
      <c r="D83" s="515"/>
      <c r="E83" s="516"/>
      <c r="F83" s="516"/>
      <c r="G83" s="516"/>
      <c r="H83" s="516"/>
      <c r="I83" s="515"/>
      <c r="J83" s="516"/>
      <c r="K83" s="517"/>
      <c r="L83" s="516"/>
    </row>
    <row r="84" spans="1:12" ht="12.75" customHeight="1">
      <c r="A84" s="90"/>
      <c r="B84" s="87"/>
      <c r="C84" s="514"/>
      <c r="D84" s="515"/>
      <c r="E84" s="516"/>
      <c r="F84" s="516"/>
      <c r="G84" s="516"/>
      <c r="H84" s="516"/>
      <c r="I84" s="515"/>
      <c r="J84" s="516"/>
      <c r="K84" s="517"/>
      <c r="L84" s="516"/>
    </row>
    <row r="85" spans="1:12" ht="12.75" customHeight="1">
      <c r="A85" s="90"/>
      <c r="B85" s="87"/>
      <c r="C85" s="514"/>
      <c r="D85" s="515"/>
      <c r="E85" s="516"/>
      <c r="F85" s="516"/>
      <c r="G85" s="516"/>
      <c r="H85" s="516"/>
      <c r="I85" s="515"/>
      <c r="J85" s="516"/>
      <c r="K85" s="517"/>
      <c r="L85" s="516"/>
    </row>
    <row r="86" spans="1:12" ht="12.75" customHeight="1">
      <c r="A86" s="90"/>
      <c r="B86" s="87"/>
      <c r="C86" s="514"/>
      <c r="D86" s="515"/>
      <c r="E86" s="516"/>
      <c r="F86" s="516"/>
      <c r="G86" s="516"/>
      <c r="H86" s="516"/>
      <c r="I86" s="515"/>
      <c r="J86" s="516"/>
      <c r="K86" s="517"/>
      <c r="L86" s="516"/>
    </row>
    <row r="87" spans="1:12" ht="12.75" customHeight="1">
      <c r="A87" s="90"/>
      <c r="B87" s="87"/>
      <c r="C87" s="514"/>
      <c r="D87" s="515"/>
      <c r="E87" s="516"/>
      <c r="F87" s="516"/>
      <c r="G87" s="516"/>
      <c r="H87" s="516"/>
      <c r="I87" s="515"/>
      <c r="J87" s="516"/>
      <c r="K87" s="517"/>
      <c r="L87" s="516"/>
    </row>
    <row r="88" spans="1:12" ht="12.75" customHeight="1">
      <c r="A88" s="90"/>
      <c r="B88" s="87"/>
      <c r="C88" s="514"/>
      <c r="D88" s="515"/>
      <c r="E88" s="516"/>
      <c r="F88" s="516"/>
      <c r="G88" s="516"/>
      <c r="H88" s="516"/>
      <c r="I88" s="515"/>
      <c r="J88" s="516"/>
      <c r="K88" s="517"/>
      <c r="L88" s="516"/>
    </row>
    <row r="89" spans="1:12" ht="12.75" customHeight="1">
      <c r="A89" s="90"/>
      <c r="B89" s="87"/>
      <c r="C89" s="514"/>
      <c r="D89" s="515"/>
      <c r="E89" s="516"/>
      <c r="F89" s="516"/>
      <c r="G89" s="516"/>
      <c r="H89" s="516"/>
      <c r="I89" s="515"/>
      <c r="J89" s="516"/>
      <c r="K89" s="517"/>
      <c r="L89" s="516"/>
    </row>
    <row r="90" spans="1:12" ht="12.75" customHeight="1">
      <c r="A90" s="90"/>
      <c r="B90" s="87"/>
      <c r="C90" s="514"/>
      <c r="D90" s="515"/>
      <c r="E90" s="516"/>
      <c r="F90" s="516"/>
      <c r="G90" s="516"/>
      <c r="H90" s="516"/>
      <c r="I90" s="515"/>
      <c r="J90" s="516"/>
      <c r="K90" s="517"/>
      <c r="L90" s="516"/>
    </row>
    <row r="91" spans="1:12" ht="12.75" customHeight="1">
      <c r="A91" s="90"/>
      <c r="B91" s="87"/>
      <c r="C91" s="514"/>
      <c r="D91" s="515"/>
      <c r="E91" s="516"/>
      <c r="F91" s="516"/>
      <c r="G91" s="516"/>
      <c r="H91" s="516"/>
      <c r="I91" s="515"/>
      <c r="J91" s="516"/>
      <c r="K91" s="517"/>
      <c r="L91" s="516"/>
    </row>
    <row r="92" spans="1:12" ht="12.75" customHeight="1">
      <c r="A92" s="90"/>
      <c r="B92" s="87"/>
      <c r="C92" s="514"/>
      <c r="D92" s="515"/>
      <c r="E92" s="516"/>
      <c r="F92" s="516"/>
      <c r="G92" s="516"/>
      <c r="H92" s="516"/>
      <c r="I92" s="515"/>
      <c r="J92" s="516"/>
      <c r="K92" s="517"/>
      <c r="L92" s="516"/>
    </row>
    <row r="93" spans="1:12" ht="12.75" customHeight="1">
      <c r="A93" s="90"/>
      <c r="B93" s="87"/>
      <c r="C93" s="514"/>
      <c r="D93" s="515"/>
      <c r="E93" s="516"/>
      <c r="F93" s="516"/>
      <c r="G93" s="516"/>
      <c r="H93" s="516"/>
      <c r="I93" s="515"/>
      <c r="J93" s="516"/>
      <c r="K93" s="517"/>
      <c r="L93" s="516"/>
    </row>
    <row r="94" spans="1:12" ht="12.75" customHeight="1">
      <c r="A94" s="90"/>
      <c r="B94" s="87"/>
      <c r="C94" s="514"/>
      <c r="D94" s="515"/>
      <c r="E94" s="516"/>
      <c r="F94" s="516"/>
      <c r="G94" s="516"/>
      <c r="H94" s="516"/>
      <c r="I94" s="515"/>
      <c r="J94" s="516"/>
      <c r="K94" s="517"/>
      <c r="L94" s="516"/>
    </row>
    <row r="95" spans="1:12" ht="12.75" customHeight="1">
      <c r="A95" s="90"/>
      <c r="B95" s="87"/>
      <c r="C95" s="514"/>
      <c r="D95" s="515"/>
      <c r="E95" s="516"/>
      <c r="F95" s="516"/>
      <c r="G95" s="516"/>
      <c r="H95" s="516"/>
      <c r="I95" s="515"/>
      <c r="J95" s="516"/>
      <c r="K95" s="517"/>
      <c r="L95" s="516"/>
    </row>
    <row r="96" spans="1:12" ht="12.75" customHeight="1">
      <c r="A96" s="90"/>
      <c r="B96" s="87"/>
      <c r="C96" s="514"/>
      <c r="D96" s="515"/>
      <c r="E96" s="516"/>
      <c r="F96" s="516"/>
      <c r="G96" s="516"/>
      <c r="H96" s="516"/>
      <c r="I96" s="515"/>
      <c r="J96" s="516"/>
      <c r="K96" s="517"/>
      <c r="L96" s="516"/>
    </row>
    <row r="97" spans="1:12" ht="12.75" customHeight="1">
      <c r="A97" s="90"/>
      <c r="B97" s="87"/>
      <c r="C97" s="514"/>
      <c r="D97" s="515"/>
      <c r="E97" s="516"/>
      <c r="F97" s="516"/>
      <c r="G97" s="516"/>
      <c r="H97" s="516"/>
      <c r="I97" s="515"/>
      <c r="J97" s="516"/>
      <c r="K97" s="517"/>
      <c r="L97" s="516"/>
    </row>
    <row r="98" spans="1:12" ht="12.75" customHeight="1">
      <c r="A98" s="90"/>
      <c r="B98" s="87"/>
      <c r="C98" s="514"/>
      <c r="D98" s="515"/>
      <c r="E98" s="516"/>
      <c r="F98" s="516"/>
      <c r="G98" s="516"/>
      <c r="H98" s="516"/>
      <c r="I98" s="515"/>
      <c r="J98" s="516"/>
      <c r="K98" s="517"/>
      <c r="L98" s="516"/>
    </row>
    <row r="99" spans="1:12" ht="12.75" customHeight="1">
      <c r="A99" s="90"/>
      <c r="B99" s="87"/>
      <c r="C99" s="514"/>
      <c r="D99" s="515"/>
      <c r="E99" s="516"/>
      <c r="F99" s="516"/>
      <c r="G99" s="516"/>
      <c r="H99" s="516"/>
      <c r="I99" s="515"/>
      <c r="J99" s="516"/>
      <c r="K99" s="517"/>
      <c r="L99" s="516"/>
    </row>
    <row r="100" spans="1:12" ht="12.75" customHeight="1">
      <c r="A100" s="90"/>
      <c r="B100" s="87"/>
      <c r="C100" s="514"/>
      <c r="D100" s="515"/>
      <c r="E100" s="516"/>
      <c r="F100" s="516"/>
      <c r="G100" s="516"/>
      <c r="H100" s="516"/>
      <c r="I100" s="515"/>
      <c r="J100" s="516"/>
      <c r="K100" s="517"/>
      <c r="L100" s="516"/>
    </row>
    <row r="101" spans="1:12" ht="12.75" customHeight="1">
      <c r="A101" s="90"/>
      <c r="B101" s="87"/>
      <c r="C101" s="514"/>
      <c r="D101" s="515"/>
      <c r="E101" s="516"/>
      <c r="F101" s="516"/>
      <c r="G101" s="516"/>
      <c r="H101" s="516"/>
      <c r="I101" s="515"/>
      <c r="J101" s="516"/>
      <c r="K101" s="517"/>
      <c r="L101" s="516"/>
    </row>
    <row r="102" spans="1:12" ht="12.75" customHeight="1">
      <c r="A102" s="90"/>
      <c r="B102" s="87"/>
      <c r="C102" s="514"/>
      <c r="D102" s="515"/>
      <c r="E102" s="516"/>
      <c r="F102" s="516"/>
      <c r="G102" s="516"/>
      <c r="H102" s="516"/>
      <c r="I102" s="515"/>
      <c r="J102" s="516"/>
      <c r="K102" s="517"/>
      <c r="L102" s="516"/>
    </row>
    <row r="103" spans="1:12" ht="12.75" customHeight="1">
      <c r="A103" s="90"/>
      <c r="B103" s="87"/>
      <c r="C103" s="514"/>
      <c r="D103" s="515"/>
      <c r="E103" s="516"/>
      <c r="F103" s="516"/>
      <c r="G103" s="516"/>
      <c r="H103" s="516"/>
      <c r="I103" s="515"/>
      <c r="J103" s="516"/>
      <c r="K103" s="517"/>
      <c r="L103" s="516"/>
    </row>
    <row r="104" spans="1:12" ht="12.75" customHeight="1">
      <c r="A104" s="90"/>
      <c r="B104" s="87"/>
      <c r="C104" s="514"/>
      <c r="D104" s="515"/>
      <c r="E104" s="516"/>
      <c r="F104" s="516"/>
      <c r="G104" s="516"/>
      <c r="H104" s="516"/>
      <c r="I104" s="515"/>
      <c r="J104" s="516"/>
      <c r="K104" s="517"/>
      <c r="L104" s="516"/>
    </row>
    <row r="105" spans="1:12" ht="12.75" customHeight="1">
      <c r="A105" s="90"/>
      <c r="B105" s="87"/>
      <c r="C105" s="514"/>
      <c r="D105" s="515"/>
      <c r="E105" s="516"/>
      <c r="F105" s="516"/>
      <c r="G105" s="516"/>
      <c r="H105" s="516"/>
      <c r="I105" s="515"/>
      <c r="J105" s="516"/>
      <c r="K105" s="517"/>
      <c r="L105" s="516"/>
    </row>
    <row r="106" spans="1:12" ht="12.75" customHeight="1">
      <c r="A106" s="90"/>
      <c r="B106" s="87"/>
      <c r="C106" s="514"/>
      <c r="D106" s="515"/>
      <c r="E106" s="516"/>
      <c r="F106" s="516"/>
      <c r="G106" s="516"/>
      <c r="H106" s="516"/>
      <c r="I106" s="515"/>
      <c r="J106" s="516"/>
      <c r="K106" s="517"/>
      <c r="L106" s="516"/>
    </row>
    <row r="107" spans="1:12" ht="12.75" customHeight="1">
      <c r="A107" s="90"/>
      <c r="B107" s="87"/>
      <c r="C107" s="514"/>
      <c r="D107" s="515"/>
      <c r="E107" s="516"/>
      <c r="F107" s="516"/>
      <c r="G107" s="516"/>
      <c r="H107" s="516"/>
      <c r="I107" s="515"/>
      <c r="J107" s="516"/>
      <c r="K107" s="517"/>
      <c r="L107" s="516"/>
    </row>
    <row r="108" spans="1:12" ht="12.75" customHeight="1">
      <c r="A108" s="90"/>
      <c r="B108" s="87"/>
      <c r="C108" s="514"/>
      <c r="D108" s="515"/>
      <c r="E108" s="516"/>
      <c r="F108" s="516"/>
      <c r="G108" s="516"/>
      <c r="H108" s="516"/>
      <c r="I108" s="515"/>
      <c r="J108" s="516"/>
      <c r="K108" s="517"/>
      <c r="L108" s="516"/>
    </row>
    <row r="109" spans="1:12" ht="12.75" customHeight="1">
      <c r="A109" s="90"/>
      <c r="B109" s="87"/>
      <c r="C109" s="514"/>
      <c r="D109" s="515"/>
      <c r="E109" s="516"/>
      <c r="F109" s="516"/>
      <c r="G109" s="516"/>
      <c r="H109" s="516"/>
      <c r="I109" s="515"/>
      <c r="J109" s="516"/>
      <c r="K109" s="517"/>
      <c r="L109" s="516"/>
    </row>
    <row r="110" spans="1:12" ht="12.75" customHeight="1">
      <c r="A110" s="90"/>
      <c r="B110" s="87"/>
      <c r="C110" s="514"/>
      <c r="D110" s="515"/>
      <c r="E110" s="516"/>
      <c r="F110" s="516"/>
      <c r="G110" s="516"/>
      <c r="H110" s="516"/>
      <c r="I110" s="515"/>
      <c r="J110" s="516"/>
      <c r="K110" s="517"/>
      <c r="L110" s="516"/>
    </row>
    <row r="111" spans="1:12" ht="12.75" customHeight="1">
      <c r="A111" s="90"/>
      <c r="B111" s="87"/>
      <c r="C111" s="514"/>
      <c r="D111" s="515"/>
      <c r="E111" s="516"/>
      <c r="F111" s="516"/>
      <c r="G111" s="516"/>
      <c r="H111" s="516"/>
      <c r="I111" s="515"/>
      <c r="J111" s="516"/>
      <c r="K111" s="517"/>
      <c r="L111" s="516"/>
    </row>
    <row r="112" spans="1:12" ht="12.75" customHeight="1">
      <c r="A112" s="90"/>
      <c r="B112" s="87"/>
      <c r="C112" s="514"/>
      <c r="D112" s="515"/>
      <c r="E112" s="516"/>
      <c r="F112" s="516"/>
      <c r="G112" s="516"/>
      <c r="H112" s="516"/>
      <c r="I112" s="515"/>
      <c r="J112" s="516"/>
      <c r="K112" s="517"/>
      <c r="L112" s="516"/>
    </row>
    <row r="113" spans="1:12" ht="12.75" customHeight="1">
      <c r="A113" s="90"/>
      <c r="B113" s="87"/>
      <c r="C113" s="514"/>
      <c r="D113" s="515"/>
      <c r="E113" s="516"/>
      <c r="F113" s="516"/>
      <c r="G113" s="516"/>
      <c r="H113" s="516"/>
      <c r="I113" s="515"/>
      <c r="J113" s="516"/>
      <c r="K113" s="517"/>
      <c r="L113" s="516"/>
    </row>
    <row r="114" spans="1:12" ht="12.75" customHeight="1">
      <c r="A114" s="90"/>
      <c r="B114" s="87"/>
      <c r="C114" s="514"/>
      <c r="D114" s="515"/>
      <c r="E114" s="516"/>
      <c r="F114" s="516"/>
      <c r="G114" s="516"/>
      <c r="H114" s="516"/>
      <c r="I114" s="515"/>
      <c r="J114" s="516"/>
      <c r="K114" s="517"/>
      <c r="L114" s="516"/>
    </row>
    <row r="115" spans="1:12" ht="12.75" customHeight="1">
      <c r="A115" s="90"/>
      <c r="B115" s="87"/>
      <c r="C115" s="514"/>
      <c r="D115" s="515"/>
      <c r="E115" s="516"/>
      <c r="F115" s="516"/>
      <c r="G115" s="516"/>
      <c r="H115" s="516"/>
      <c r="I115" s="515"/>
      <c r="J115" s="516"/>
      <c r="K115" s="517"/>
      <c r="L115" s="516"/>
    </row>
    <row r="116" spans="1:12" ht="12.75" customHeight="1">
      <c r="A116" s="90"/>
      <c r="B116" s="87"/>
      <c r="C116" s="514"/>
      <c r="D116" s="515"/>
      <c r="E116" s="516"/>
      <c r="F116" s="516"/>
      <c r="G116" s="516"/>
      <c r="H116" s="516"/>
      <c r="I116" s="515"/>
      <c r="J116" s="516"/>
      <c r="K116" s="517"/>
      <c r="L116" s="516"/>
    </row>
    <row r="117" spans="1:12" ht="12.75" customHeight="1">
      <c r="A117" s="90"/>
      <c r="B117" s="87"/>
      <c r="C117" s="514"/>
      <c r="D117" s="515"/>
      <c r="E117" s="516"/>
      <c r="F117" s="516"/>
      <c r="G117" s="516"/>
      <c r="H117" s="516"/>
      <c r="I117" s="515"/>
      <c r="J117" s="516"/>
      <c r="K117" s="517"/>
      <c r="L117" s="516"/>
    </row>
    <row r="118" spans="1:12" ht="12.75" customHeight="1">
      <c r="A118" s="90"/>
      <c r="B118" s="87"/>
      <c r="C118" s="514"/>
      <c r="D118" s="515"/>
      <c r="E118" s="516"/>
      <c r="F118" s="516"/>
      <c r="G118" s="516"/>
      <c r="H118" s="516"/>
      <c r="I118" s="515"/>
      <c r="J118" s="516"/>
      <c r="K118" s="517"/>
      <c r="L118" s="516"/>
    </row>
    <row r="119" spans="1:12" ht="12.75" customHeight="1">
      <c r="A119" s="90"/>
      <c r="B119" s="87"/>
      <c r="C119" s="514"/>
      <c r="D119" s="515"/>
      <c r="E119" s="516"/>
      <c r="F119" s="516"/>
      <c r="G119" s="516"/>
      <c r="H119" s="516"/>
      <c r="I119" s="515"/>
      <c r="J119" s="516"/>
      <c r="K119" s="517"/>
      <c r="L119" s="516"/>
    </row>
    <row r="120" spans="1:12" ht="12.75" customHeight="1">
      <c r="A120" s="90"/>
      <c r="B120" s="87"/>
      <c r="C120" s="514"/>
      <c r="D120" s="515"/>
      <c r="E120" s="516"/>
      <c r="F120" s="516"/>
      <c r="G120" s="516"/>
      <c r="H120" s="516"/>
      <c r="I120" s="515"/>
      <c r="J120" s="516"/>
      <c r="K120" s="517"/>
      <c r="L120" s="516"/>
    </row>
    <row r="121" spans="1:12" ht="12.75" customHeight="1">
      <c r="A121" s="90"/>
      <c r="B121" s="87"/>
      <c r="C121" s="514"/>
      <c r="D121" s="515"/>
      <c r="E121" s="516"/>
      <c r="F121" s="516"/>
      <c r="G121" s="516"/>
      <c r="H121" s="516"/>
      <c r="I121" s="515"/>
      <c r="J121" s="516"/>
      <c r="K121" s="517"/>
      <c r="L121" s="516"/>
    </row>
    <row r="122" spans="1:12" ht="12.75" customHeight="1">
      <c r="A122" s="90"/>
      <c r="B122" s="87"/>
      <c r="C122" s="514"/>
      <c r="D122" s="515"/>
      <c r="E122" s="516"/>
      <c r="F122" s="516"/>
      <c r="G122" s="516"/>
      <c r="H122" s="516"/>
      <c r="I122" s="515"/>
      <c r="J122" s="516"/>
      <c r="K122" s="517"/>
      <c r="L122" s="516"/>
    </row>
    <row r="123" spans="1:12" ht="12.75" customHeight="1">
      <c r="A123" s="90"/>
      <c r="B123" s="87"/>
      <c r="C123" s="514"/>
      <c r="D123" s="515"/>
      <c r="E123" s="516"/>
      <c r="F123" s="516"/>
      <c r="G123" s="516"/>
      <c r="H123" s="516"/>
      <c r="I123" s="515"/>
      <c r="J123" s="516"/>
      <c r="K123" s="517"/>
      <c r="L123" s="516"/>
    </row>
    <row r="124" spans="1:12" ht="12.75" customHeight="1">
      <c r="A124" s="90"/>
      <c r="B124" s="87"/>
      <c r="C124" s="514"/>
      <c r="D124" s="515"/>
      <c r="E124" s="516"/>
      <c r="F124" s="516"/>
      <c r="G124" s="516"/>
      <c r="H124" s="516"/>
      <c r="I124" s="515"/>
      <c r="J124" s="516"/>
      <c r="K124" s="517"/>
      <c r="L124" s="516"/>
    </row>
    <row r="125" spans="1:12" ht="12.75" customHeight="1">
      <c r="A125" s="90"/>
      <c r="B125" s="87"/>
      <c r="C125" s="514"/>
      <c r="D125" s="515"/>
      <c r="E125" s="516"/>
      <c r="F125" s="516"/>
      <c r="G125" s="516"/>
      <c r="H125" s="516"/>
      <c r="I125" s="515"/>
      <c r="J125" s="516"/>
      <c r="K125" s="517"/>
      <c r="L125" s="516"/>
    </row>
    <row r="126" spans="1:12" ht="12.75" customHeight="1">
      <c r="A126" s="90"/>
      <c r="B126" s="87"/>
      <c r="C126" s="514"/>
      <c r="D126" s="515"/>
      <c r="E126" s="516"/>
      <c r="F126" s="516"/>
      <c r="G126" s="516"/>
      <c r="H126" s="516"/>
      <c r="I126" s="515"/>
      <c r="J126" s="516"/>
      <c r="K126" s="517"/>
      <c r="L126" s="516"/>
    </row>
    <row r="127" spans="1:12" ht="12.75" customHeight="1">
      <c r="A127" s="90"/>
      <c r="B127" s="87"/>
      <c r="C127" s="514"/>
      <c r="D127" s="515"/>
      <c r="E127" s="516"/>
      <c r="F127" s="516"/>
      <c r="G127" s="516"/>
      <c r="H127" s="516"/>
      <c r="I127" s="515"/>
      <c r="J127" s="516"/>
      <c r="K127" s="517"/>
      <c r="L127" s="516"/>
    </row>
    <row r="128" spans="1:12" ht="12.75" customHeight="1">
      <c r="A128" s="90"/>
      <c r="B128" s="87"/>
      <c r="C128" s="514"/>
      <c r="D128" s="515"/>
      <c r="E128" s="516"/>
      <c r="F128" s="516"/>
      <c r="G128" s="516"/>
      <c r="H128" s="516"/>
      <c r="I128" s="515"/>
      <c r="J128" s="516"/>
      <c r="K128" s="517"/>
      <c r="L128" s="516"/>
    </row>
    <row r="129" spans="1:12" ht="12.75" customHeight="1">
      <c r="A129" s="90"/>
      <c r="B129" s="87"/>
      <c r="C129" s="514"/>
      <c r="D129" s="515"/>
      <c r="E129" s="516"/>
      <c r="F129" s="516"/>
      <c r="G129" s="516"/>
      <c r="H129" s="516"/>
      <c r="I129" s="515"/>
      <c r="J129" s="516"/>
      <c r="K129" s="517"/>
      <c r="L129" s="516"/>
    </row>
    <row r="130" spans="1:12" ht="12.75" customHeight="1">
      <c r="A130" s="90"/>
      <c r="B130" s="87"/>
      <c r="C130" s="514"/>
      <c r="D130" s="515"/>
      <c r="E130" s="516"/>
      <c r="F130" s="516"/>
      <c r="G130" s="516"/>
      <c r="H130" s="516"/>
      <c r="I130" s="515"/>
      <c r="J130" s="516"/>
      <c r="K130" s="517"/>
      <c r="L130" s="516"/>
    </row>
    <row r="131" spans="1:12" ht="12.75" customHeight="1">
      <c r="A131" s="90"/>
      <c r="B131" s="87"/>
      <c r="C131" s="514"/>
      <c r="D131" s="515"/>
      <c r="E131" s="516"/>
      <c r="F131" s="516"/>
      <c r="G131" s="516"/>
      <c r="H131" s="516"/>
      <c r="I131" s="515"/>
      <c r="J131" s="516"/>
      <c r="K131" s="517"/>
      <c r="L131" s="516"/>
    </row>
    <row r="132" spans="1:12" ht="12.75" customHeight="1">
      <c r="A132" s="90"/>
      <c r="B132" s="87"/>
      <c r="C132" s="514"/>
      <c r="D132" s="515"/>
      <c r="E132" s="516"/>
      <c r="F132" s="516"/>
      <c r="G132" s="516"/>
      <c r="H132" s="516"/>
      <c r="I132" s="515"/>
      <c r="J132" s="516"/>
      <c r="K132" s="517"/>
      <c r="L132" s="516"/>
    </row>
    <row r="133" spans="1:12" ht="12.75" customHeight="1">
      <c r="A133" s="90"/>
      <c r="B133" s="87"/>
      <c r="C133" s="514"/>
      <c r="D133" s="515"/>
      <c r="E133" s="516"/>
      <c r="F133" s="516"/>
      <c r="G133" s="516"/>
      <c r="H133" s="516"/>
      <c r="I133" s="515"/>
      <c r="J133" s="516"/>
      <c r="K133" s="517"/>
      <c r="L133" s="516"/>
    </row>
    <row r="134" spans="1:12" ht="12.75" customHeight="1">
      <c r="A134" s="90"/>
      <c r="B134" s="87"/>
      <c r="C134" s="514"/>
      <c r="D134" s="515"/>
      <c r="E134" s="516"/>
      <c r="F134" s="516"/>
      <c r="G134" s="516"/>
      <c r="H134" s="516"/>
      <c r="I134" s="515"/>
      <c r="J134" s="516"/>
      <c r="K134" s="517"/>
      <c r="L134" s="516"/>
    </row>
    <row r="135" spans="1:12" ht="12.75" customHeight="1">
      <c r="A135" s="90"/>
      <c r="B135" s="87"/>
      <c r="C135" s="514"/>
      <c r="D135" s="515"/>
      <c r="E135" s="516"/>
      <c r="F135" s="516"/>
      <c r="G135" s="516"/>
      <c r="H135" s="516"/>
      <c r="I135" s="515"/>
      <c r="J135" s="516"/>
      <c r="K135" s="517"/>
      <c r="L135" s="516"/>
    </row>
    <row r="136" spans="1:12" ht="12.75" customHeight="1">
      <c r="A136" s="90"/>
      <c r="B136" s="87"/>
      <c r="C136" s="514"/>
      <c r="D136" s="515"/>
      <c r="E136" s="516"/>
      <c r="F136" s="516"/>
      <c r="G136" s="516"/>
      <c r="H136" s="516"/>
      <c r="I136" s="515"/>
      <c r="J136" s="516"/>
      <c r="K136" s="517"/>
      <c r="L136" s="516"/>
    </row>
    <row r="137" spans="1:12" ht="12.75" customHeight="1">
      <c r="A137" s="90"/>
      <c r="B137" s="87"/>
      <c r="C137" s="514"/>
      <c r="D137" s="515"/>
      <c r="E137" s="516"/>
      <c r="F137" s="516"/>
      <c r="G137" s="516"/>
      <c r="H137" s="516"/>
      <c r="I137" s="515"/>
      <c r="J137" s="516"/>
      <c r="K137" s="517"/>
      <c r="L137" s="516"/>
    </row>
    <row r="138" spans="1:12" ht="12.75" customHeight="1">
      <c r="A138" s="90"/>
      <c r="B138" s="87"/>
      <c r="C138" s="514"/>
      <c r="D138" s="515"/>
      <c r="E138" s="516"/>
      <c r="F138" s="516"/>
      <c r="G138" s="516"/>
      <c r="H138" s="516"/>
      <c r="I138" s="515"/>
      <c r="J138" s="516"/>
      <c r="K138" s="517"/>
      <c r="L138" s="516"/>
    </row>
    <row r="139" spans="1:12" ht="12.75" customHeight="1">
      <c r="A139" s="90"/>
      <c r="B139" s="87"/>
      <c r="C139" s="514"/>
      <c r="D139" s="515"/>
      <c r="E139" s="516"/>
      <c r="F139" s="516"/>
      <c r="G139" s="516"/>
      <c r="H139" s="516"/>
      <c r="I139" s="515"/>
      <c r="J139" s="516"/>
      <c r="K139" s="517"/>
      <c r="L139" s="516"/>
    </row>
    <row r="140" spans="1:12" ht="12.75" customHeight="1">
      <c r="A140" s="90"/>
      <c r="B140" s="87"/>
      <c r="C140" s="514"/>
      <c r="D140" s="515"/>
      <c r="E140" s="516"/>
      <c r="F140" s="516"/>
      <c r="G140" s="516"/>
      <c r="H140" s="516"/>
      <c r="I140" s="515"/>
      <c r="J140" s="516"/>
      <c r="K140" s="517"/>
      <c r="L140" s="516"/>
    </row>
    <row r="141" spans="1:12" ht="12.75" customHeight="1">
      <c r="A141" s="90"/>
      <c r="B141" s="87"/>
      <c r="C141" s="514"/>
      <c r="D141" s="515"/>
      <c r="E141" s="516"/>
      <c r="F141" s="516"/>
      <c r="G141" s="516"/>
      <c r="H141" s="516"/>
      <c r="I141" s="515"/>
      <c r="J141" s="516"/>
      <c r="K141" s="517"/>
      <c r="L141" s="516"/>
    </row>
    <row r="142" spans="1:12" ht="12.75" customHeight="1">
      <c r="A142" s="90"/>
      <c r="B142" s="87"/>
      <c r="C142" s="514"/>
      <c r="D142" s="515"/>
      <c r="E142" s="516"/>
      <c r="F142" s="516"/>
      <c r="G142" s="516"/>
      <c r="H142" s="516"/>
      <c r="I142" s="515"/>
      <c r="J142" s="516"/>
      <c r="K142" s="517"/>
      <c r="L142" s="516"/>
    </row>
    <row r="143" spans="1:12" ht="12.75" customHeight="1">
      <c r="A143" s="90"/>
      <c r="B143" s="87"/>
      <c r="C143" s="514"/>
      <c r="D143" s="515"/>
      <c r="E143" s="516"/>
      <c r="F143" s="516"/>
      <c r="G143" s="516"/>
      <c r="H143" s="516"/>
      <c r="I143" s="515"/>
      <c r="J143" s="516"/>
      <c r="K143" s="517"/>
      <c r="L143" s="516"/>
    </row>
    <row r="144" spans="1:12" ht="12.75" customHeight="1">
      <c r="A144" s="90"/>
      <c r="B144" s="87"/>
      <c r="C144" s="514"/>
      <c r="D144" s="515"/>
      <c r="E144" s="516"/>
      <c r="F144" s="516"/>
      <c r="G144" s="516"/>
      <c r="H144" s="516"/>
      <c r="I144" s="515"/>
      <c r="J144" s="516"/>
      <c r="K144" s="517"/>
      <c r="L144" s="516"/>
    </row>
    <row r="145" spans="1:12" ht="12.75" customHeight="1">
      <c r="A145" s="90"/>
      <c r="B145" s="87"/>
      <c r="C145" s="514"/>
      <c r="D145" s="515"/>
      <c r="E145" s="516"/>
      <c r="F145" s="516"/>
      <c r="G145" s="516"/>
      <c r="H145" s="516"/>
      <c r="I145" s="515"/>
      <c r="J145" s="516"/>
      <c r="K145" s="517"/>
      <c r="L145" s="516"/>
    </row>
    <row r="146" spans="1:12" ht="12.75" customHeight="1">
      <c r="A146" s="90"/>
      <c r="B146" s="87"/>
      <c r="C146" s="514"/>
      <c r="D146" s="515"/>
      <c r="E146" s="516"/>
      <c r="F146" s="516"/>
      <c r="G146" s="516"/>
      <c r="H146" s="516"/>
      <c r="I146" s="515"/>
      <c r="J146" s="516"/>
      <c r="K146" s="517"/>
      <c r="L146" s="516"/>
    </row>
    <row r="147" spans="1:12" ht="12.75" customHeight="1">
      <c r="A147" s="90"/>
      <c r="B147" s="87"/>
      <c r="C147" s="514"/>
      <c r="D147" s="515"/>
      <c r="E147" s="516"/>
      <c r="F147" s="516"/>
      <c r="G147" s="516"/>
      <c r="H147" s="516"/>
      <c r="I147" s="515"/>
      <c r="J147" s="516"/>
      <c r="K147" s="517"/>
      <c r="L147" s="516"/>
    </row>
    <row r="148" spans="1:12" ht="12.75" customHeight="1">
      <c r="A148" s="90"/>
      <c r="B148" s="87"/>
      <c r="C148" s="514"/>
      <c r="D148" s="515"/>
      <c r="E148" s="516"/>
      <c r="F148" s="516"/>
      <c r="G148" s="516"/>
      <c r="H148" s="516"/>
      <c r="I148" s="515"/>
      <c r="J148" s="516"/>
      <c r="K148" s="517"/>
      <c r="L148" s="516"/>
    </row>
    <row r="149" spans="1:12" ht="12.75" customHeight="1">
      <c r="A149" s="90"/>
      <c r="B149" s="87"/>
      <c r="C149" s="514"/>
      <c r="D149" s="515"/>
      <c r="E149" s="516"/>
      <c r="F149" s="516"/>
      <c r="G149" s="516"/>
      <c r="H149" s="516"/>
      <c r="I149" s="515"/>
      <c r="J149" s="516"/>
      <c r="K149" s="517"/>
      <c r="L149" s="516"/>
    </row>
    <row r="150" spans="1:12" ht="12.75" customHeight="1">
      <c r="A150" s="90"/>
      <c r="B150" s="87"/>
      <c r="C150" s="514"/>
      <c r="D150" s="515"/>
      <c r="E150" s="516"/>
      <c r="F150" s="516"/>
      <c r="G150" s="516"/>
      <c r="H150" s="516"/>
      <c r="I150" s="515"/>
      <c r="J150" s="516"/>
      <c r="K150" s="517"/>
      <c r="L150" s="516"/>
    </row>
    <row r="151" spans="1:12" ht="12.75" customHeight="1">
      <c r="A151" s="90"/>
      <c r="B151" s="87"/>
      <c r="C151" s="514"/>
      <c r="D151" s="515"/>
      <c r="E151" s="516"/>
      <c r="F151" s="516"/>
      <c r="G151" s="516"/>
      <c r="H151" s="516"/>
      <c r="I151" s="515"/>
      <c r="J151" s="516"/>
      <c r="K151" s="517"/>
      <c r="L151" s="516"/>
    </row>
    <row r="152" spans="1:12" ht="12.75" customHeight="1">
      <c r="A152" s="90"/>
      <c r="B152" s="87"/>
      <c r="C152" s="514"/>
      <c r="D152" s="515"/>
      <c r="E152" s="516"/>
      <c r="F152" s="516"/>
      <c r="G152" s="516"/>
      <c r="H152" s="516"/>
      <c r="I152" s="515"/>
      <c r="J152" s="516"/>
      <c r="K152" s="517"/>
      <c r="L152" s="516"/>
    </row>
    <row r="153" spans="1:12" ht="12.75" customHeight="1">
      <c r="A153" s="90"/>
      <c r="B153" s="87"/>
      <c r="C153" s="514"/>
      <c r="D153" s="515"/>
      <c r="E153" s="516"/>
      <c r="F153" s="516"/>
      <c r="G153" s="516"/>
      <c r="H153" s="516"/>
      <c r="I153" s="515"/>
      <c r="J153" s="516"/>
      <c r="K153" s="517"/>
      <c r="L153" s="516"/>
    </row>
    <row r="154" spans="1:12" ht="12.75" customHeight="1">
      <c r="A154" s="90"/>
      <c r="B154" s="87"/>
      <c r="C154" s="514"/>
      <c r="D154" s="515"/>
      <c r="E154" s="516"/>
      <c r="F154" s="516"/>
      <c r="G154" s="516"/>
      <c r="H154" s="516"/>
      <c r="I154" s="515"/>
      <c r="J154" s="516"/>
      <c r="K154" s="517"/>
      <c r="L154" s="516"/>
    </row>
    <row r="155" spans="1:12" ht="12.75" customHeight="1">
      <c r="A155" s="90"/>
      <c r="B155" s="87"/>
      <c r="C155" s="514"/>
      <c r="D155" s="515"/>
      <c r="E155" s="516"/>
      <c r="F155" s="516"/>
      <c r="G155" s="516"/>
      <c r="H155" s="516"/>
      <c r="I155" s="515"/>
      <c r="J155" s="516"/>
      <c r="K155" s="517"/>
      <c r="L155" s="516"/>
    </row>
    <row r="156" spans="1:12" ht="12.75" customHeight="1">
      <c r="A156" s="90"/>
      <c r="B156" s="87"/>
      <c r="C156" s="514"/>
      <c r="D156" s="515"/>
      <c r="E156" s="516"/>
      <c r="F156" s="516"/>
      <c r="G156" s="516"/>
      <c r="H156" s="516"/>
      <c r="I156" s="515"/>
      <c r="J156" s="516"/>
      <c r="K156" s="517"/>
      <c r="L156" s="516"/>
    </row>
    <row r="157" spans="1:12" ht="12.75" customHeight="1">
      <c r="A157" s="90"/>
      <c r="B157" s="87"/>
      <c r="C157" s="514"/>
      <c r="D157" s="515"/>
      <c r="E157" s="516"/>
      <c r="F157" s="516"/>
      <c r="G157" s="516"/>
      <c r="H157" s="516"/>
      <c r="I157" s="515"/>
      <c r="J157" s="516"/>
      <c r="K157" s="517"/>
      <c r="L157" s="516"/>
    </row>
    <row r="158" spans="1:12" ht="12.75" customHeight="1">
      <c r="A158" s="90"/>
      <c r="B158" s="87"/>
      <c r="C158" s="514"/>
      <c r="D158" s="515"/>
      <c r="E158" s="516"/>
      <c r="F158" s="516"/>
      <c r="G158" s="516"/>
      <c r="H158" s="516"/>
      <c r="I158" s="515"/>
      <c r="J158" s="516"/>
      <c r="K158" s="517"/>
      <c r="L158" s="516"/>
    </row>
    <row r="159" spans="1:12" ht="12.75" customHeight="1">
      <c r="A159" s="90"/>
      <c r="B159" s="87"/>
      <c r="C159" s="514"/>
      <c r="D159" s="515"/>
      <c r="E159" s="516"/>
      <c r="F159" s="516"/>
      <c r="G159" s="516"/>
      <c r="H159" s="516"/>
      <c r="I159" s="515"/>
      <c r="J159" s="516"/>
      <c r="K159" s="517"/>
      <c r="L159" s="516"/>
    </row>
    <row r="160" spans="1:12" ht="12.75" customHeight="1">
      <c r="A160" s="90"/>
      <c r="B160" s="87"/>
      <c r="C160" s="514"/>
      <c r="D160" s="515"/>
      <c r="E160" s="516"/>
      <c r="F160" s="516"/>
      <c r="G160" s="516"/>
      <c r="H160" s="516"/>
      <c r="I160" s="515"/>
      <c r="J160" s="516"/>
      <c r="K160" s="517"/>
      <c r="L160" s="516"/>
    </row>
    <row r="161" spans="1:12" ht="12.75" customHeight="1">
      <c r="A161" s="90"/>
      <c r="B161" s="87"/>
      <c r="C161" s="514"/>
      <c r="D161" s="515"/>
      <c r="E161" s="516"/>
      <c r="F161" s="516"/>
      <c r="G161" s="516"/>
      <c r="H161" s="516"/>
      <c r="I161" s="515"/>
      <c r="J161" s="516"/>
      <c r="K161" s="517"/>
      <c r="L161" s="516"/>
    </row>
    <row r="162" spans="1:12" ht="12.75" customHeight="1">
      <c r="A162" s="90"/>
      <c r="B162" s="87"/>
      <c r="C162" s="514"/>
      <c r="D162" s="515"/>
      <c r="E162" s="516"/>
      <c r="F162" s="516"/>
      <c r="G162" s="516"/>
      <c r="H162" s="516"/>
      <c r="I162" s="515"/>
      <c r="J162" s="516"/>
      <c r="K162" s="517"/>
      <c r="L162" s="516"/>
    </row>
    <row r="163" spans="1:12" ht="12.75" customHeight="1">
      <c r="A163" s="90"/>
      <c r="B163" s="87"/>
      <c r="C163" s="514"/>
      <c r="D163" s="515"/>
      <c r="E163" s="516"/>
      <c r="F163" s="516"/>
      <c r="G163" s="516"/>
      <c r="H163" s="516"/>
      <c r="I163" s="515"/>
      <c r="J163" s="516"/>
      <c r="K163" s="517"/>
      <c r="L163" s="516"/>
    </row>
    <row r="164" spans="1:12" ht="12.75" customHeight="1">
      <c r="A164" s="90"/>
      <c r="B164" s="87"/>
      <c r="C164" s="514"/>
      <c r="D164" s="515"/>
      <c r="E164" s="516"/>
      <c r="F164" s="516"/>
      <c r="G164" s="516"/>
      <c r="H164" s="516"/>
      <c r="I164" s="515"/>
      <c r="J164" s="516"/>
      <c r="K164" s="517"/>
      <c r="L164" s="516"/>
    </row>
    <row r="165" spans="1:12" ht="12.75" customHeight="1">
      <c r="A165" s="90"/>
      <c r="B165" s="87"/>
      <c r="C165" s="514"/>
      <c r="D165" s="515"/>
      <c r="E165" s="516"/>
      <c r="F165" s="516"/>
      <c r="G165" s="516"/>
      <c r="H165" s="516"/>
      <c r="I165" s="515"/>
      <c r="J165" s="516"/>
      <c r="K165" s="517"/>
      <c r="L165" s="516"/>
    </row>
    <row r="166" spans="1:12" ht="12.75" customHeight="1">
      <c r="A166" s="90"/>
      <c r="B166" s="87"/>
      <c r="C166" s="514"/>
      <c r="D166" s="515"/>
      <c r="E166" s="516"/>
      <c r="F166" s="516"/>
      <c r="G166" s="516"/>
      <c r="H166" s="516"/>
      <c r="I166" s="515"/>
      <c r="J166" s="516"/>
      <c r="K166" s="517"/>
      <c r="L166" s="516"/>
    </row>
    <row r="167" spans="1:12" ht="12.75" customHeight="1">
      <c r="A167" s="90"/>
      <c r="B167" s="87"/>
      <c r="C167" s="514"/>
      <c r="D167" s="515"/>
      <c r="E167" s="516"/>
      <c r="F167" s="516"/>
      <c r="G167" s="516"/>
      <c r="H167" s="516"/>
      <c r="I167" s="515"/>
      <c r="J167" s="516"/>
      <c r="K167" s="517"/>
      <c r="L167" s="516"/>
    </row>
    <row r="168" spans="1:12" ht="12.75" customHeight="1">
      <c r="A168" s="90"/>
      <c r="B168" s="87"/>
      <c r="C168" s="514"/>
      <c r="D168" s="515"/>
      <c r="E168" s="516"/>
      <c r="F168" s="516"/>
      <c r="G168" s="516"/>
      <c r="H168" s="516"/>
      <c r="I168" s="515"/>
      <c r="J168" s="516"/>
      <c r="K168" s="517"/>
      <c r="L168" s="516"/>
    </row>
    <row r="169" spans="1:12" ht="12.75" customHeight="1">
      <c r="A169" s="90"/>
      <c r="B169" s="87"/>
      <c r="C169" s="514"/>
      <c r="D169" s="515"/>
      <c r="E169" s="516"/>
      <c r="F169" s="516"/>
      <c r="G169" s="516"/>
      <c r="H169" s="516"/>
      <c r="I169" s="515"/>
      <c r="J169" s="516"/>
      <c r="K169" s="517"/>
      <c r="L169" s="516"/>
    </row>
    <row r="170" spans="1:12" ht="12.75" customHeight="1">
      <c r="A170" s="90"/>
      <c r="B170" s="87"/>
      <c r="C170" s="514"/>
      <c r="D170" s="515"/>
      <c r="E170" s="516"/>
      <c r="F170" s="516"/>
      <c r="G170" s="516"/>
      <c r="H170" s="516"/>
      <c r="I170" s="515"/>
      <c r="J170" s="516"/>
      <c r="K170" s="517"/>
      <c r="L170" s="516"/>
    </row>
    <row r="171" spans="1:12" ht="12.75" customHeight="1">
      <c r="A171" s="90"/>
      <c r="B171" s="87"/>
      <c r="C171" s="514"/>
      <c r="D171" s="515"/>
      <c r="E171" s="516"/>
      <c r="F171" s="516"/>
      <c r="G171" s="516"/>
      <c r="H171" s="516"/>
      <c r="I171" s="515"/>
      <c r="J171" s="516"/>
      <c r="K171" s="517"/>
      <c r="L171" s="516"/>
    </row>
    <row r="172" spans="1:12" ht="12.75" customHeight="1">
      <c r="A172" s="90"/>
      <c r="B172" s="87"/>
      <c r="C172" s="514"/>
      <c r="D172" s="515"/>
      <c r="E172" s="516"/>
      <c r="F172" s="516"/>
      <c r="G172" s="516"/>
      <c r="H172" s="516"/>
      <c r="I172" s="515"/>
      <c r="J172" s="516"/>
      <c r="K172" s="517"/>
      <c r="L172" s="516"/>
    </row>
    <row r="173" spans="1:12" ht="12.75" customHeight="1">
      <c r="A173" s="90"/>
      <c r="B173" s="87"/>
      <c r="C173" s="514"/>
      <c r="D173" s="515"/>
      <c r="E173" s="516"/>
      <c r="F173" s="516"/>
      <c r="G173" s="516"/>
      <c r="H173" s="516"/>
      <c r="I173" s="515"/>
      <c r="J173" s="516"/>
      <c r="K173" s="517"/>
      <c r="L173" s="516"/>
    </row>
    <row r="174" spans="1:12" ht="12.75" customHeight="1">
      <c r="A174" s="90"/>
      <c r="B174" s="87"/>
      <c r="C174" s="514"/>
      <c r="D174" s="515"/>
      <c r="E174" s="516"/>
      <c r="F174" s="516"/>
      <c r="G174" s="516"/>
      <c r="H174" s="516"/>
      <c r="I174" s="515"/>
      <c r="J174" s="516"/>
      <c r="K174" s="517"/>
      <c r="L174" s="516"/>
    </row>
    <row r="175" spans="1:12" ht="12.75" customHeight="1">
      <c r="A175" s="90"/>
      <c r="B175" s="87"/>
      <c r="C175" s="514"/>
      <c r="D175" s="515"/>
      <c r="E175" s="516"/>
      <c r="F175" s="516"/>
      <c r="G175" s="516"/>
      <c r="H175" s="516"/>
      <c r="I175" s="515"/>
      <c r="J175" s="516"/>
      <c r="K175" s="517"/>
      <c r="L175" s="516"/>
    </row>
    <row r="176" spans="1:12" ht="12.75" customHeight="1">
      <c r="A176" s="90"/>
      <c r="B176" s="87"/>
      <c r="C176" s="514"/>
      <c r="D176" s="515"/>
      <c r="E176" s="516"/>
      <c r="F176" s="516"/>
      <c r="G176" s="516"/>
      <c r="H176" s="516"/>
      <c r="I176" s="515"/>
      <c r="J176" s="516"/>
      <c r="K176" s="517"/>
      <c r="L176" s="516"/>
    </row>
    <row r="177" spans="1:12" ht="12.75" customHeight="1">
      <c r="A177" s="90"/>
      <c r="B177" s="87"/>
      <c r="C177" s="514"/>
      <c r="D177" s="515"/>
      <c r="E177" s="516"/>
      <c r="F177" s="516"/>
      <c r="G177" s="516"/>
      <c r="H177" s="516"/>
      <c r="I177" s="515"/>
      <c r="J177" s="516"/>
      <c r="K177" s="517"/>
      <c r="L177" s="516"/>
    </row>
    <row r="178" spans="1:12" ht="12.75" customHeight="1">
      <c r="A178" s="90"/>
      <c r="B178" s="87"/>
      <c r="C178" s="514"/>
      <c r="D178" s="515"/>
      <c r="E178" s="516"/>
      <c r="F178" s="516"/>
      <c r="G178" s="516"/>
      <c r="H178" s="516"/>
      <c r="I178" s="515"/>
      <c r="J178" s="516"/>
      <c r="K178" s="517"/>
      <c r="L178" s="516"/>
    </row>
    <row r="179" spans="1:12" ht="12.75" customHeight="1">
      <c r="A179" s="90"/>
      <c r="B179" s="87"/>
      <c r="C179" s="514"/>
      <c r="D179" s="515"/>
      <c r="E179" s="516"/>
      <c r="F179" s="516"/>
      <c r="G179" s="516"/>
      <c r="H179" s="516"/>
      <c r="I179" s="515"/>
      <c r="J179" s="516"/>
      <c r="K179" s="517"/>
      <c r="L179" s="516"/>
    </row>
    <row r="180" spans="1:12" ht="12.75" customHeight="1">
      <c r="A180" s="90"/>
      <c r="B180" s="87"/>
      <c r="C180" s="514"/>
      <c r="D180" s="515"/>
      <c r="E180" s="516"/>
      <c r="F180" s="516"/>
      <c r="G180" s="516"/>
      <c r="H180" s="516"/>
      <c r="I180" s="515"/>
      <c r="J180" s="516"/>
      <c r="K180" s="517"/>
      <c r="L180" s="516"/>
    </row>
    <row r="181" spans="1:12" ht="12.75" customHeight="1">
      <c r="A181" s="90"/>
      <c r="B181" s="87"/>
      <c r="C181" s="514"/>
      <c r="D181" s="515"/>
      <c r="E181" s="516"/>
      <c r="F181" s="516"/>
      <c r="G181" s="516"/>
      <c r="H181" s="516"/>
      <c r="I181" s="515"/>
      <c r="J181" s="516"/>
      <c r="K181" s="517"/>
      <c r="L181" s="516"/>
    </row>
    <row r="182" spans="1:12" ht="12.75" customHeight="1">
      <c r="A182" s="90"/>
      <c r="B182" s="87"/>
      <c r="C182" s="514"/>
      <c r="D182" s="515"/>
      <c r="E182" s="516"/>
      <c r="F182" s="516"/>
      <c r="G182" s="516"/>
      <c r="H182" s="516"/>
      <c r="I182" s="515"/>
      <c r="J182" s="516"/>
      <c r="K182" s="517"/>
      <c r="L182" s="516"/>
    </row>
    <row r="183" spans="1:12" ht="12.75" customHeight="1">
      <c r="A183" s="90"/>
      <c r="B183" s="87"/>
      <c r="C183" s="514"/>
      <c r="D183" s="515"/>
      <c r="E183" s="516"/>
      <c r="F183" s="516"/>
      <c r="G183" s="516"/>
      <c r="H183" s="516"/>
      <c r="I183" s="515"/>
      <c r="J183" s="516"/>
      <c r="K183" s="517"/>
      <c r="L183" s="516"/>
    </row>
    <row r="184" spans="1:12" ht="12.75" customHeight="1">
      <c r="A184" s="90"/>
      <c r="B184" s="87"/>
      <c r="C184" s="514"/>
      <c r="D184" s="515"/>
      <c r="E184" s="516"/>
      <c r="F184" s="516"/>
      <c r="G184" s="516"/>
      <c r="H184" s="516"/>
      <c r="I184" s="515"/>
      <c r="J184" s="516"/>
      <c r="K184" s="517"/>
      <c r="L184" s="516"/>
    </row>
    <row r="185" spans="1:12" ht="12.75" customHeight="1">
      <c r="A185" s="90"/>
      <c r="B185" s="87"/>
      <c r="C185" s="514"/>
      <c r="D185" s="515"/>
      <c r="E185" s="516"/>
      <c r="F185" s="516"/>
      <c r="G185" s="516"/>
      <c r="H185" s="516"/>
      <c r="I185" s="515"/>
      <c r="J185" s="516"/>
      <c r="K185" s="517"/>
      <c r="L185" s="516"/>
    </row>
    <row r="186" spans="1:12" ht="12.75" customHeight="1">
      <c r="A186" s="90"/>
      <c r="B186" s="87"/>
      <c r="C186" s="514"/>
      <c r="D186" s="515"/>
      <c r="E186" s="516"/>
      <c r="F186" s="516"/>
      <c r="G186" s="516"/>
      <c r="H186" s="516"/>
      <c r="I186" s="515"/>
      <c r="J186" s="516"/>
      <c r="K186" s="517"/>
      <c r="L186" s="516"/>
    </row>
    <row r="187" spans="1:12" ht="12.75" customHeight="1">
      <c r="A187" s="90"/>
      <c r="B187" s="87"/>
      <c r="C187" s="514"/>
      <c r="D187" s="515"/>
      <c r="E187" s="516"/>
      <c r="F187" s="516"/>
      <c r="G187" s="516"/>
      <c r="H187" s="516"/>
      <c r="I187" s="515"/>
      <c r="J187" s="516"/>
      <c r="K187" s="517"/>
      <c r="L187" s="516"/>
    </row>
    <row r="188" spans="1:12" ht="12.75" customHeight="1">
      <c r="A188" s="90"/>
      <c r="B188" s="87"/>
      <c r="C188" s="514"/>
      <c r="D188" s="515"/>
      <c r="E188" s="516"/>
      <c r="F188" s="516"/>
      <c r="G188" s="516"/>
      <c r="H188" s="516"/>
      <c r="I188" s="515"/>
      <c r="J188" s="516"/>
      <c r="K188" s="517"/>
      <c r="L188" s="516"/>
    </row>
    <row r="189" spans="1:12" ht="12.75" customHeight="1">
      <c r="A189" s="90"/>
      <c r="B189" s="87"/>
      <c r="C189" s="514"/>
      <c r="D189" s="515"/>
      <c r="E189" s="516"/>
      <c r="F189" s="516"/>
      <c r="G189" s="516"/>
      <c r="H189" s="516"/>
      <c r="I189" s="515"/>
      <c r="J189" s="516"/>
      <c r="K189" s="517"/>
      <c r="L189" s="516"/>
    </row>
    <row r="190" spans="1:12" ht="12.75" customHeight="1">
      <c r="A190" s="90"/>
      <c r="B190" s="87"/>
      <c r="C190" s="514"/>
      <c r="D190" s="515"/>
      <c r="E190" s="516"/>
      <c r="F190" s="516"/>
      <c r="G190" s="516"/>
      <c r="H190" s="516"/>
      <c r="I190" s="515"/>
      <c r="J190" s="516"/>
      <c r="K190" s="517"/>
      <c r="L190" s="516"/>
    </row>
    <row r="191" spans="1:12" ht="12.75" customHeight="1">
      <c r="A191" s="90"/>
      <c r="B191" s="87"/>
      <c r="C191" s="514"/>
      <c r="D191" s="515"/>
      <c r="E191" s="516"/>
      <c r="F191" s="516"/>
      <c r="G191" s="516"/>
      <c r="H191" s="516"/>
      <c r="I191" s="515"/>
      <c r="J191" s="516"/>
      <c r="K191" s="517"/>
      <c r="L191" s="516"/>
    </row>
    <row r="192" spans="1:12" ht="12.75" customHeight="1">
      <c r="A192" s="90"/>
      <c r="B192" s="87"/>
      <c r="C192" s="514"/>
      <c r="D192" s="515"/>
      <c r="E192" s="516"/>
      <c r="F192" s="516"/>
      <c r="G192" s="516"/>
      <c r="H192" s="516"/>
      <c r="I192" s="515"/>
      <c r="J192" s="516"/>
      <c r="K192" s="517"/>
      <c r="L192" s="516"/>
    </row>
    <row r="193" spans="1:12" ht="12.75" customHeight="1">
      <c r="A193" s="90"/>
      <c r="B193" s="87"/>
      <c r="C193" s="514"/>
      <c r="D193" s="515"/>
      <c r="E193" s="516"/>
      <c r="F193" s="516"/>
      <c r="G193" s="516"/>
      <c r="H193" s="516"/>
      <c r="I193" s="515"/>
      <c r="J193" s="516"/>
      <c r="K193" s="517"/>
      <c r="L193" s="516"/>
    </row>
    <row r="194" spans="1:12" ht="12.75" customHeight="1">
      <c r="A194" s="90"/>
      <c r="B194" s="87"/>
      <c r="C194" s="514"/>
      <c r="D194" s="515"/>
      <c r="E194" s="516"/>
      <c r="F194" s="516"/>
      <c r="G194" s="516"/>
      <c r="H194" s="516"/>
      <c r="I194" s="515"/>
      <c r="J194" s="516"/>
      <c r="K194" s="517"/>
      <c r="L194" s="516"/>
    </row>
    <row r="195" spans="1:12" ht="12.75" customHeight="1">
      <c r="A195" s="90"/>
      <c r="B195" s="87"/>
      <c r="C195" s="514"/>
      <c r="D195" s="515"/>
      <c r="E195" s="516"/>
      <c r="F195" s="516"/>
      <c r="G195" s="516"/>
      <c r="H195" s="516"/>
      <c r="I195" s="515"/>
      <c r="J195" s="516"/>
      <c r="K195" s="517"/>
      <c r="L195" s="516"/>
    </row>
    <row r="196" spans="1:12" ht="12.75" customHeight="1">
      <c r="A196" s="90"/>
      <c r="B196" s="87"/>
      <c r="C196" s="514"/>
      <c r="D196" s="515"/>
      <c r="E196" s="516"/>
      <c r="F196" s="516"/>
      <c r="G196" s="516"/>
      <c r="H196" s="516"/>
      <c r="I196" s="515"/>
      <c r="J196" s="516"/>
      <c r="K196" s="517"/>
      <c r="L196" s="516"/>
    </row>
    <row r="197" spans="1:12" ht="12.75" customHeight="1">
      <c r="A197" s="90"/>
      <c r="B197" s="87"/>
      <c r="C197" s="514"/>
      <c r="D197" s="515"/>
      <c r="E197" s="516"/>
      <c r="F197" s="516"/>
      <c r="G197" s="516"/>
      <c r="H197" s="516"/>
      <c r="I197" s="515"/>
      <c r="J197" s="516"/>
      <c r="K197" s="517"/>
      <c r="L197" s="516"/>
    </row>
    <row r="198" spans="1:12" ht="12.75" customHeight="1">
      <c r="A198" s="90"/>
      <c r="B198" s="87"/>
      <c r="C198" s="514"/>
      <c r="D198" s="515"/>
      <c r="E198" s="516"/>
      <c r="F198" s="516"/>
      <c r="G198" s="516"/>
      <c r="H198" s="516"/>
      <c r="I198" s="515"/>
      <c r="J198" s="516"/>
      <c r="K198" s="517"/>
      <c r="L198" s="516"/>
    </row>
    <row r="199" spans="1:12" ht="12.75" customHeight="1">
      <c r="A199" s="90"/>
      <c r="B199" s="87"/>
      <c r="C199" s="514"/>
      <c r="D199" s="515"/>
      <c r="E199" s="516"/>
      <c r="F199" s="516"/>
      <c r="G199" s="516"/>
      <c r="H199" s="516"/>
      <c r="I199" s="515"/>
      <c r="J199" s="516"/>
      <c r="K199" s="517"/>
      <c r="L199" s="516"/>
    </row>
    <row r="200" spans="1:12" ht="12.75" customHeight="1">
      <c r="A200" s="90"/>
      <c r="B200" s="87"/>
      <c r="C200" s="514"/>
      <c r="D200" s="515"/>
      <c r="E200" s="516"/>
      <c r="F200" s="516"/>
      <c r="G200" s="516"/>
      <c r="H200" s="516"/>
      <c r="I200" s="515"/>
      <c r="J200" s="516"/>
      <c r="K200" s="517"/>
      <c r="L200" s="516"/>
    </row>
    <row r="201" spans="1:12" ht="12.75" customHeight="1">
      <c r="A201" s="90"/>
      <c r="B201" s="87"/>
      <c r="C201" s="514"/>
      <c r="D201" s="515"/>
      <c r="E201" s="516"/>
      <c r="F201" s="516"/>
      <c r="G201" s="516"/>
      <c r="H201" s="516"/>
      <c r="I201" s="515"/>
      <c r="J201" s="516"/>
      <c r="K201" s="517"/>
      <c r="L201" s="516"/>
    </row>
    <row r="202" spans="1:12" ht="12.75" customHeight="1">
      <c r="A202" s="90"/>
      <c r="B202" s="87"/>
      <c r="C202" s="514"/>
      <c r="D202" s="515"/>
      <c r="E202" s="516"/>
      <c r="F202" s="516"/>
      <c r="G202" s="516"/>
      <c r="H202" s="516"/>
      <c r="I202" s="515"/>
      <c r="J202" s="516"/>
      <c r="K202" s="517"/>
      <c r="L202" s="516"/>
    </row>
    <row r="203" spans="1:12" ht="12.75" customHeight="1">
      <c r="A203" s="90"/>
      <c r="B203" s="87"/>
      <c r="C203" s="514"/>
      <c r="D203" s="515"/>
      <c r="E203" s="516"/>
      <c r="F203" s="516"/>
      <c r="G203" s="516"/>
      <c r="H203" s="516"/>
      <c r="I203" s="515"/>
      <c r="J203" s="516"/>
      <c r="K203" s="517"/>
      <c r="L203" s="516"/>
    </row>
    <row r="204" spans="1:12" ht="12.75" customHeight="1">
      <c r="A204" s="90"/>
      <c r="B204" s="87"/>
      <c r="C204" s="514"/>
      <c r="D204" s="515"/>
      <c r="E204" s="516"/>
      <c r="F204" s="516"/>
      <c r="G204" s="516"/>
      <c r="H204" s="516"/>
      <c r="I204" s="515"/>
      <c r="J204" s="516"/>
      <c r="K204" s="517"/>
      <c r="L204" s="516"/>
    </row>
    <row r="205" spans="1:12" ht="12.75" customHeight="1">
      <c r="A205" s="90"/>
      <c r="B205" s="87"/>
      <c r="C205" s="514"/>
      <c r="D205" s="515"/>
      <c r="E205" s="516"/>
      <c r="F205" s="516"/>
      <c r="G205" s="516"/>
      <c r="H205" s="516"/>
      <c r="I205" s="515"/>
      <c r="J205" s="516"/>
      <c r="K205" s="517"/>
      <c r="L205" s="516"/>
    </row>
    <row r="206" spans="1:12" ht="12.75" customHeight="1">
      <c r="A206" s="90"/>
      <c r="B206" s="87"/>
      <c r="C206" s="514"/>
      <c r="D206" s="515"/>
      <c r="E206" s="516"/>
      <c r="F206" s="516"/>
      <c r="G206" s="516"/>
      <c r="H206" s="516"/>
      <c r="I206" s="515"/>
      <c r="J206" s="516"/>
      <c r="K206" s="517"/>
      <c r="L206" s="516"/>
    </row>
    <row r="207" spans="1:12" ht="12.75" customHeight="1">
      <c r="A207" s="90"/>
      <c r="B207" s="87"/>
      <c r="C207" s="514"/>
      <c r="D207" s="515"/>
      <c r="E207" s="516"/>
      <c r="F207" s="516"/>
      <c r="G207" s="516"/>
      <c r="H207" s="516"/>
      <c r="I207" s="515"/>
      <c r="J207" s="516"/>
      <c r="K207" s="517"/>
      <c r="L207" s="516"/>
    </row>
    <row r="208" spans="1:12" ht="12.75" customHeight="1">
      <c r="A208" s="90"/>
      <c r="B208" s="87"/>
      <c r="C208" s="514"/>
      <c r="D208" s="515"/>
      <c r="E208" s="516"/>
      <c r="F208" s="516"/>
      <c r="G208" s="516"/>
      <c r="H208" s="516"/>
      <c r="I208" s="515"/>
      <c r="J208" s="516"/>
      <c r="K208" s="517"/>
      <c r="L208" s="516"/>
    </row>
    <row r="209" spans="1:12" ht="12.75" customHeight="1">
      <c r="A209" s="90"/>
      <c r="B209" s="87"/>
      <c r="C209" s="514"/>
      <c r="D209" s="515"/>
      <c r="E209" s="516"/>
      <c r="F209" s="516"/>
      <c r="G209" s="516"/>
      <c r="H209" s="516"/>
      <c r="I209" s="515"/>
      <c r="J209" s="516"/>
      <c r="K209" s="517"/>
      <c r="L209" s="516"/>
    </row>
    <row r="210" spans="1:12" ht="12.75" customHeight="1">
      <c r="A210" s="90"/>
      <c r="B210" s="87"/>
      <c r="C210" s="514"/>
      <c r="D210" s="515"/>
      <c r="E210" s="516"/>
      <c r="F210" s="516"/>
      <c r="G210" s="516"/>
      <c r="H210" s="516"/>
      <c r="I210" s="515"/>
      <c r="J210" s="516"/>
      <c r="K210" s="517"/>
      <c r="L210" s="516"/>
    </row>
    <row r="211" spans="1:12" ht="12.75" customHeight="1">
      <c r="A211" s="90"/>
      <c r="B211" s="87"/>
      <c r="C211" s="514"/>
      <c r="D211" s="515"/>
      <c r="E211" s="516"/>
      <c r="F211" s="516"/>
      <c r="G211" s="516"/>
      <c r="H211" s="516"/>
      <c r="I211" s="515"/>
      <c r="J211" s="516"/>
      <c r="K211" s="517"/>
      <c r="L211" s="516"/>
    </row>
    <row r="212" spans="1:12" ht="12.75" customHeight="1">
      <c r="A212" s="90"/>
      <c r="B212" s="87"/>
      <c r="C212" s="514"/>
      <c r="D212" s="515"/>
      <c r="E212" s="516"/>
      <c r="F212" s="516"/>
      <c r="G212" s="516"/>
      <c r="H212" s="516"/>
      <c r="I212" s="515"/>
      <c r="J212" s="516"/>
      <c r="K212" s="517"/>
      <c r="L212" s="516"/>
    </row>
    <row r="213" spans="1:12" ht="12.75" customHeight="1">
      <c r="A213" s="90"/>
      <c r="B213" s="87"/>
      <c r="C213" s="514"/>
      <c r="D213" s="515"/>
      <c r="E213" s="516"/>
      <c r="F213" s="516"/>
      <c r="G213" s="516"/>
      <c r="H213" s="516"/>
      <c r="I213" s="515"/>
      <c r="J213" s="516"/>
      <c r="K213" s="517"/>
      <c r="L213" s="516"/>
    </row>
    <row r="214" spans="1:12" ht="12.75" customHeight="1">
      <c r="A214" s="90"/>
      <c r="B214" s="87"/>
      <c r="C214" s="514"/>
      <c r="D214" s="515"/>
      <c r="E214" s="516"/>
      <c r="F214" s="516"/>
      <c r="G214" s="516"/>
      <c r="H214" s="516"/>
      <c r="I214" s="515"/>
      <c r="J214" s="516"/>
      <c r="K214" s="517"/>
      <c r="L214" s="516"/>
    </row>
    <row r="215" spans="1:12" ht="12.75" customHeight="1">
      <c r="A215" s="90"/>
      <c r="B215" s="87"/>
      <c r="C215" s="514"/>
      <c r="D215" s="515"/>
      <c r="E215" s="516"/>
      <c r="F215" s="516"/>
      <c r="G215" s="516"/>
      <c r="H215" s="516"/>
      <c r="I215" s="515"/>
      <c r="J215" s="516"/>
      <c r="K215" s="517"/>
      <c r="L215" s="516"/>
    </row>
    <row r="216" spans="1:12" ht="12.75" customHeight="1">
      <c r="A216" s="90"/>
      <c r="B216" s="87"/>
      <c r="C216" s="514"/>
      <c r="D216" s="515"/>
      <c r="E216" s="516"/>
      <c r="F216" s="516"/>
      <c r="G216" s="516"/>
      <c r="H216" s="516"/>
      <c r="I216" s="515"/>
      <c r="J216" s="516"/>
      <c r="K216" s="517"/>
      <c r="L216" s="516"/>
    </row>
    <row r="217" spans="1:12" ht="12.75" customHeight="1">
      <c r="A217" s="90"/>
      <c r="B217" s="87"/>
      <c r="C217" s="514"/>
      <c r="D217" s="515"/>
      <c r="E217" s="516"/>
      <c r="F217" s="516"/>
      <c r="G217" s="516"/>
      <c r="H217" s="516"/>
      <c r="I217" s="515"/>
      <c r="J217" s="516"/>
      <c r="K217" s="517"/>
      <c r="L217" s="516"/>
    </row>
    <row r="218" spans="1:12" ht="12.75" customHeight="1">
      <c r="A218" s="90"/>
      <c r="B218" s="87"/>
      <c r="C218" s="514"/>
      <c r="D218" s="515"/>
      <c r="E218" s="516"/>
      <c r="F218" s="516"/>
      <c r="G218" s="516"/>
      <c r="H218" s="516"/>
      <c r="I218" s="515"/>
      <c r="J218" s="516"/>
      <c r="K218" s="517"/>
      <c r="L218" s="516"/>
    </row>
    <row r="219" spans="1:12" ht="12.75" customHeight="1">
      <c r="A219" s="90"/>
      <c r="B219" s="87"/>
      <c r="C219" s="514"/>
      <c r="D219" s="515"/>
      <c r="E219" s="516"/>
      <c r="F219" s="516"/>
      <c r="G219" s="516"/>
      <c r="H219" s="516"/>
      <c r="I219" s="515"/>
      <c r="J219" s="516"/>
      <c r="K219" s="517"/>
      <c r="L219" s="516"/>
    </row>
    <row r="220" spans="1:12" ht="12.75" customHeight="1">
      <c r="A220" s="90"/>
      <c r="B220" s="87"/>
      <c r="C220" s="514"/>
      <c r="D220" s="515"/>
      <c r="E220" s="516"/>
      <c r="F220" s="516"/>
      <c r="G220" s="516"/>
      <c r="H220" s="516"/>
      <c r="I220" s="515"/>
      <c r="J220" s="516"/>
      <c r="K220" s="517"/>
      <c r="L220" s="516"/>
    </row>
    <row r="221" spans="1:12" ht="12.75" customHeight="1">
      <c r="A221" s="90"/>
      <c r="B221" s="87"/>
      <c r="C221" s="514"/>
      <c r="D221" s="515"/>
      <c r="E221" s="516"/>
      <c r="F221" s="516"/>
      <c r="G221" s="516"/>
      <c r="H221" s="516"/>
      <c r="I221" s="515"/>
      <c r="J221" s="516"/>
      <c r="K221" s="517"/>
      <c r="L221" s="516"/>
    </row>
    <row r="222" spans="1:12" ht="12.75" customHeight="1">
      <c r="A222" s="90"/>
      <c r="B222" s="87"/>
      <c r="C222" s="514"/>
      <c r="D222" s="515"/>
      <c r="E222" s="516"/>
      <c r="F222" s="516"/>
      <c r="G222" s="516"/>
      <c r="H222" s="516"/>
      <c r="I222" s="515"/>
      <c r="J222" s="516"/>
      <c r="K222" s="517"/>
      <c r="L222" s="516"/>
    </row>
    <row r="223" spans="1:12" ht="12.75" customHeight="1">
      <c r="A223" s="90"/>
      <c r="B223" s="87"/>
      <c r="C223" s="514"/>
      <c r="D223" s="515"/>
      <c r="E223" s="516"/>
      <c r="F223" s="516"/>
      <c r="G223" s="516"/>
      <c r="H223" s="516"/>
      <c r="I223" s="515"/>
      <c r="J223" s="516"/>
      <c r="K223" s="517"/>
      <c r="L223" s="516"/>
    </row>
    <row r="224" spans="1:12" ht="12.75" customHeight="1">
      <c r="A224" s="90"/>
      <c r="B224" s="87"/>
      <c r="C224" s="514"/>
      <c r="D224" s="515"/>
      <c r="E224" s="516"/>
      <c r="F224" s="516"/>
      <c r="G224" s="516"/>
      <c r="H224" s="516"/>
      <c r="I224" s="515"/>
      <c r="J224" s="516"/>
      <c r="K224" s="517"/>
      <c r="L224" s="516"/>
    </row>
    <row r="225" spans="1:12" ht="12.75" customHeight="1">
      <c r="A225" s="90"/>
      <c r="B225" s="87"/>
      <c r="C225" s="514"/>
      <c r="D225" s="515"/>
      <c r="E225" s="516"/>
      <c r="F225" s="516"/>
      <c r="G225" s="516"/>
      <c r="H225" s="516"/>
      <c r="I225" s="515"/>
      <c r="J225" s="516"/>
      <c r="K225" s="517"/>
      <c r="L225" s="516"/>
    </row>
    <row r="226" spans="1:12" ht="12.75" customHeight="1">
      <c r="A226" s="90"/>
      <c r="B226" s="87"/>
      <c r="C226" s="514"/>
      <c r="D226" s="515"/>
      <c r="E226" s="516"/>
      <c r="F226" s="516"/>
      <c r="G226" s="516"/>
      <c r="H226" s="516"/>
      <c r="I226" s="515"/>
      <c r="J226" s="516"/>
      <c r="K226" s="517"/>
      <c r="L226" s="516"/>
    </row>
    <row r="227" spans="1:12" ht="12.75" customHeight="1">
      <c r="A227" s="90"/>
      <c r="B227" s="87"/>
      <c r="C227" s="514"/>
      <c r="D227" s="515"/>
      <c r="E227" s="516"/>
      <c r="F227" s="516"/>
      <c r="G227" s="516"/>
      <c r="H227" s="516"/>
      <c r="I227" s="515"/>
      <c r="J227" s="516"/>
      <c r="K227" s="517"/>
      <c r="L227" s="516"/>
    </row>
    <row r="228" spans="1:12" ht="12.75" customHeight="1">
      <c r="A228" s="90"/>
      <c r="B228" s="87"/>
      <c r="C228" s="514"/>
      <c r="D228" s="515"/>
      <c r="E228" s="516"/>
      <c r="F228" s="516"/>
      <c r="G228" s="516"/>
      <c r="H228" s="516"/>
      <c r="I228" s="515"/>
      <c r="J228" s="516"/>
      <c r="K228" s="517"/>
      <c r="L228" s="516"/>
    </row>
    <row r="229" spans="1:12" ht="12.75" customHeight="1">
      <c r="A229" s="90"/>
      <c r="B229" s="87"/>
      <c r="C229" s="514"/>
      <c r="D229" s="515"/>
      <c r="E229" s="516"/>
      <c r="F229" s="516"/>
      <c r="G229" s="516"/>
      <c r="H229" s="516"/>
      <c r="I229" s="515"/>
      <c r="J229" s="516"/>
      <c r="K229" s="517"/>
      <c r="L229" s="516"/>
    </row>
    <row r="230" spans="1:12" ht="12.75" customHeight="1">
      <c r="A230" s="90"/>
      <c r="B230" s="87"/>
      <c r="C230" s="514"/>
      <c r="D230" s="515"/>
      <c r="E230" s="516"/>
      <c r="F230" s="516"/>
      <c r="G230" s="516"/>
      <c r="H230" s="516"/>
      <c r="I230" s="515"/>
      <c r="J230" s="516"/>
      <c r="K230" s="517"/>
      <c r="L230" s="516"/>
    </row>
    <row r="231" spans="1:12" ht="12.75" customHeight="1">
      <c r="A231" s="90"/>
      <c r="B231" s="87"/>
      <c r="C231" s="514"/>
      <c r="D231" s="515"/>
      <c r="E231" s="516"/>
      <c r="F231" s="516"/>
      <c r="G231" s="516"/>
      <c r="H231" s="516"/>
      <c r="I231" s="515"/>
      <c r="J231" s="516"/>
      <c r="K231" s="517"/>
      <c r="L231" s="516"/>
    </row>
    <row r="232" spans="1:12" ht="12.75" customHeight="1">
      <c r="A232" s="90"/>
      <c r="B232" s="87"/>
      <c r="C232" s="514"/>
      <c r="D232" s="515"/>
      <c r="E232" s="516"/>
      <c r="F232" s="516"/>
      <c r="G232" s="516"/>
      <c r="H232" s="516"/>
      <c r="I232" s="515"/>
      <c r="J232" s="516"/>
      <c r="K232" s="517"/>
      <c r="L232" s="516"/>
    </row>
    <row r="233" spans="1:12" ht="12.75" customHeight="1">
      <c r="A233" s="90"/>
      <c r="B233" s="87"/>
      <c r="C233" s="514"/>
      <c r="D233" s="515"/>
      <c r="E233" s="516"/>
      <c r="F233" s="516"/>
      <c r="G233" s="516"/>
      <c r="H233" s="516"/>
      <c r="I233" s="515"/>
      <c r="J233" s="516"/>
      <c r="K233" s="517"/>
      <c r="L233" s="516"/>
    </row>
    <row r="234" spans="1:12" ht="12.75" customHeight="1">
      <c r="A234" s="90"/>
      <c r="B234" s="87"/>
      <c r="C234" s="514"/>
      <c r="D234" s="515"/>
      <c r="E234" s="516"/>
      <c r="F234" s="516"/>
      <c r="G234" s="516"/>
      <c r="H234" s="516"/>
      <c r="I234" s="515"/>
      <c r="J234" s="516"/>
      <c r="K234" s="517"/>
      <c r="L234" s="516"/>
    </row>
    <row r="235" spans="1:12" ht="12.75" customHeight="1">
      <c r="A235" s="90"/>
      <c r="B235" s="87"/>
      <c r="C235" s="514"/>
      <c r="D235" s="515"/>
      <c r="E235" s="516"/>
      <c r="F235" s="516"/>
      <c r="G235" s="516"/>
      <c r="H235" s="516"/>
      <c r="I235" s="515"/>
      <c r="J235" s="516"/>
      <c r="K235" s="517"/>
      <c r="L235" s="516"/>
    </row>
    <row r="236" spans="1:12" ht="12.75" customHeight="1">
      <c r="A236" s="90"/>
      <c r="B236" s="87"/>
      <c r="C236" s="514"/>
      <c r="D236" s="515"/>
      <c r="E236" s="516"/>
      <c r="F236" s="516"/>
      <c r="G236" s="516"/>
      <c r="H236" s="516"/>
      <c r="I236" s="515"/>
      <c r="J236" s="516"/>
      <c r="K236" s="517"/>
      <c r="L236" s="516"/>
    </row>
    <row r="237" spans="1:12" ht="12.75" customHeight="1">
      <c r="A237" s="90"/>
      <c r="B237" s="87"/>
      <c r="C237" s="514"/>
      <c r="D237" s="515"/>
      <c r="E237" s="516"/>
      <c r="F237" s="516"/>
      <c r="G237" s="516"/>
      <c r="H237" s="516"/>
      <c r="I237" s="515"/>
      <c r="J237" s="516"/>
      <c r="K237" s="517"/>
      <c r="L237" s="516"/>
    </row>
    <row r="238" spans="1:12" ht="12.75" customHeight="1">
      <c r="A238" s="90"/>
      <c r="B238" s="87"/>
      <c r="C238" s="514"/>
      <c r="D238" s="515"/>
      <c r="E238" s="516"/>
      <c r="F238" s="516"/>
      <c r="G238" s="516"/>
      <c r="H238" s="516"/>
      <c r="I238" s="515"/>
      <c r="J238" s="516"/>
      <c r="K238" s="517"/>
      <c r="L238" s="516"/>
    </row>
    <row r="239" spans="1:12" ht="12.75" customHeight="1">
      <c r="A239" s="90"/>
      <c r="B239" s="87"/>
      <c r="C239" s="514"/>
      <c r="D239" s="515"/>
      <c r="E239" s="516"/>
      <c r="F239" s="516"/>
      <c r="G239" s="516"/>
      <c r="H239" s="516"/>
      <c r="I239" s="515"/>
      <c r="J239" s="516"/>
      <c r="K239" s="517"/>
      <c r="L239" s="516"/>
    </row>
    <row r="240" spans="1:12" ht="12.75" customHeight="1">
      <c r="A240" s="90"/>
      <c r="B240" s="87"/>
      <c r="C240" s="514"/>
      <c r="D240" s="515"/>
      <c r="E240" s="516"/>
      <c r="F240" s="516"/>
      <c r="G240" s="516"/>
      <c r="H240" s="516"/>
      <c r="I240" s="515"/>
      <c r="J240" s="516"/>
      <c r="K240" s="517"/>
      <c r="L240" s="516"/>
    </row>
    <row r="241" spans="1:12" ht="12.75" customHeight="1">
      <c r="A241" s="90"/>
      <c r="B241" s="87"/>
      <c r="C241" s="514"/>
      <c r="D241" s="515"/>
      <c r="E241" s="516"/>
      <c r="F241" s="516"/>
      <c r="G241" s="516"/>
      <c r="H241" s="516"/>
      <c r="I241" s="515"/>
      <c r="J241" s="516"/>
      <c r="K241" s="517"/>
      <c r="L241" s="516"/>
    </row>
    <row r="242" spans="1:12" ht="12.75" customHeight="1">
      <c r="A242" s="90"/>
      <c r="B242" s="87"/>
      <c r="C242" s="514"/>
      <c r="D242" s="515"/>
      <c r="E242" s="516"/>
      <c r="F242" s="516"/>
      <c r="G242" s="516"/>
      <c r="H242" s="516"/>
      <c r="I242" s="515"/>
      <c r="J242" s="516"/>
      <c r="K242" s="517"/>
      <c r="L242" s="516"/>
    </row>
    <row r="243" spans="1:12" ht="12.75" customHeight="1">
      <c r="A243" s="90"/>
      <c r="B243" s="87"/>
      <c r="C243" s="514"/>
      <c r="D243" s="515"/>
      <c r="E243" s="516"/>
      <c r="F243" s="516"/>
      <c r="G243" s="516"/>
      <c r="H243" s="516"/>
      <c r="I243" s="515"/>
      <c r="J243" s="516"/>
      <c r="K243" s="517"/>
      <c r="L243" s="516"/>
    </row>
    <row r="244" spans="1:12" ht="12.75" customHeight="1">
      <c r="A244" s="90"/>
      <c r="B244" s="87"/>
      <c r="C244" s="514"/>
      <c r="D244" s="515"/>
      <c r="E244" s="516"/>
      <c r="F244" s="516"/>
      <c r="G244" s="516"/>
      <c r="H244" s="516"/>
      <c r="I244" s="515"/>
      <c r="J244" s="516"/>
      <c r="K244" s="517"/>
      <c r="L244" s="516"/>
    </row>
    <row r="245" spans="1:12" ht="12.75" customHeight="1">
      <c r="A245" s="90"/>
      <c r="B245" s="87"/>
      <c r="C245" s="514"/>
      <c r="D245" s="515"/>
      <c r="E245" s="516"/>
      <c r="F245" s="516"/>
      <c r="G245" s="516"/>
      <c r="H245" s="516"/>
      <c r="I245" s="515"/>
      <c r="J245" s="516"/>
      <c r="K245" s="517"/>
      <c r="L245" s="516"/>
    </row>
    <row r="246" spans="1:12" ht="12.75" customHeight="1">
      <c r="A246" s="90"/>
      <c r="B246" s="87"/>
      <c r="C246" s="514"/>
      <c r="D246" s="515"/>
      <c r="E246" s="516"/>
      <c r="F246" s="516"/>
      <c r="G246" s="516"/>
      <c r="H246" s="516"/>
      <c r="I246" s="515"/>
      <c r="J246" s="516"/>
      <c r="K246" s="517"/>
      <c r="L246" s="516"/>
    </row>
    <row r="247" spans="1:12" ht="12.75" customHeight="1">
      <c r="A247" s="90"/>
      <c r="B247" s="87"/>
      <c r="C247" s="514"/>
      <c r="D247" s="515"/>
      <c r="E247" s="516"/>
      <c r="F247" s="516"/>
      <c r="G247" s="516"/>
      <c r="H247" s="516"/>
      <c r="I247" s="515"/>
      <c r="J247" s="516"/>
      <c r="K247" s="517"/>
      <c r="L247" s="516"/>
    </row>
    <row r="248" spans="1:12" ht="12.75" customHeight="1">
      <c r="A248" s="90"/>
      <c r="B248" s="87"/>
      <c r="C248" s="514"/>
      <c r="D248" s="515"/>
      <c r="E248" s="516"/>
      <c r="F248" s="516"/>
      <c r="G248" s="516"/>
      <c r="H248" s="516"/>
      <c r="I248" s="515"/>
      <c r="J248" s="516"/>
      <c r="K248" s="517"/>
      <c r="L248" s="516"/>
    </row>
    <row r="249" spans="1:12" ht="12.75" customHeight="1">
      <c r="A249" s="90"/>
      <c r="B249" s="87"/>
      <c r="C249" s="514"/>
      <c r="D249" s="515"/>
      <c r="E249" s="516"/>
      <c r="F249" s="516"/>
      <c r="G249" s="516"/>
      <c r="H249" s="516"/>
      <c r="I249" s="515"/>
      <c r="J249" s="516"/>
      <c r="K249" s="517"/>
      <c r="L249" s="516"/>
    </row>
    <row r="250" spans="1:12" ht="12.75" customHeight="1">
      <c r="A250" s="90"/>
      <c r="B250" s="87"/>
      <c r="C250" s="514"/>
      <c r="D250" s="515"/>
      <c r="E250" s="516"/>
      <c r="F250" s="516"/>
      <c r="G250" s="516"/>
      <c r="H250" s="516"/>
      <c r="I250" s="515"/>
      <c r="J250" s="516"/>
      <c r="K250" s="517"/>
      <c r="L250" s="516"/>
    </row>
    <row r="251" spans="1:12" ht="12.75" customHeight="1">
      <c r="A251" s="90"/>
      <c r="B251" s="87"/>
      <c r="C251" s="514"/>
      <c r="D251" s="515"/>
      <c r="E251" s="516"/>
      <c r="F251" s="516"/>
      <c r="G251" s="516"/>
      <c r="H251" s="516"/>
      <c r="I251" s="515"/>
      <c r="J251" s="516"/>
      <c r="K251" s="517"/>
      <c r="L251" s="516"/>
    </row>
    <row r="252" spans="1:12" ht="12.75" customHeight="1">
      <c r="A252" s="90"/>
      <c r="B252" s="87"/>
      <c r="C252" s="514"/>
      <c r="D252" s="515"/>
      <c r="E252" s="516"/>
      <c r="F252" s="516"/>
      <c r="G252" s="516"/>
      <c r="H252" s="516"/>
      <c r="I252" s="515"/>
      <c r="J252" s="516"/>
      <c r="K252" s="517"/>
      <c r="L252" s="516"/>
    </row>
    <row r="253" spans="1:12" ht="12.75" customHeight="1">
      <c r="A253" s="90"/>
      <c r="B253" s="87"/>
      <c r="C253" s="514"/>
      <c r="D253" s="515"/>
      <c r="E253" s="516"/>
      <c r="F253" s="516"/>
      <c r="G253" s="516"/>
      <c r="H253" s="516"/>
      <c r="I253" s="515"/>
      <c r="J253" s="516"/>
      <c r="K253" s="517"/>
      <c r="L253" s="516"/>
    </row>
    <row r="254" spans="1:12" ht="12.75" customHeight="1">
      <c r="A254" s="90"/>
      <c r="B254" s="87"/>
      <c r="C254" s="514"/>
      <c r="D254" s="515"/>
      <c r="E254" s="516"/>
      <c r="F254" s="516"/>
      <c r="G254" s="516"/>
      <c r="H254" s="516"/>
      <c r="I254" s="515"/>
      <c r="J254" s="516"/>
      <c r="K254" s="517"/>
      <c r="L254" s="516"/>
    </row>
    <row r="255" spans="1:12" ht="12.75" customHeight="1">
      <c r="A255" s="90"/>
      <c r="B255" s="87"/>
      <c r="C255" s="514"/>
      <c r="D255" s="515"/>
      <c r="E255" s="516"/>
      <c r="F255" s="516"/>
      <c r="G255" s="516"/>
      <c r="H255" s="516"/>
      <c r="I255" s="515"/>
      <c r="J255" s="516"/>
      <c r="K255" s="517"/>
      <c r="L255" s="516"/>
    </row>
    <row r="256" spans="1:12" ht="12.75" customHeight="1">
      <c r="A256" s="90"/>
      <c r="B256" s="87"/>
      <c r="C256" s="514"/>
      <c r="D256" s="515"/>
      <c r="E256" s="516"/>
      <c r="F256" s="516"/>
      <c r="G256" s="516"/>
      <c r="H256" s="516"/>
      <c r="I256" s="515"/>
      <c r="J256" s="516"/>
      <c r="K256" s="517"/>
      <c r="L256" s="516"/>
    </row>
    <row r="257" spans="1:12" ht="12.75" customHeight="1">
      <c r="A257" s="90"/>
      <c r="B257" s="87"/>
      <c r="C257" s="514"/>
      <c r="D257" s="515"/>
      <c r="E257" s="516"/>
      <c r="F257" s="516"/>
      <c r="G257" s="516"/>
      <c r="H257" s="516"/>
      <c r="I257" s="515"/>
      <c r="J257" s="516"/>
      <c r="K257" s="517"/>
      <c r="L257" s="516"/>
    </row>
    <row r="258" spans="1:12" ht="12.75" customHeight="1">
      <c r="A258" s="90"/>
      <c r="B258" s="87"/>
      <c r="C258" s="514"/>
      <c r="D258" s="515"/>
      <c r="E258" s="516"/>
      <c r="F258" s="516"/>
      <c r="G258" s="516"/>
      <c r="H258" s="516"/>
      <c r="I258" s="515"/>
      <c r="J258" s="516"/>
      <c r="K258" s="517"/>
      <c r="L258" s="516"/>
    </row>
    <row r="259" spans="1:12" ht="12.75" customHeight="1">
      <c r="A259" s="90"/>
      <c r="B259" s="87"/>
      <c r="C259" s="514"/>
      <c r="D259" s="515"/>
      <c r="E259" s="516"/>
      <c r="F259" s="516"/>
      <c r="G259" s="516"/>
      <c r="H259" s="516"/>
      <c r="I259" s="515"/>
      <c r="J259" s="516"/>
      <c r="K259" s="517"/>
      <c r="L259" s="516"/>
    </row>
    <row r="260" spans="1:12" ht="12.75" customHeight="1">
      <c r="A260" s="90"/>
      <c r="B260" s="87"/>
      <c r="C260" s="514"/>
      <c r="D260" s="515"/>
      <c r="E260" s="516"/>
      <c r="F260" s="516"/>
      <c r="G260" s="516"/>
      <c r="H260" s="516"/>
      <c r="I260" s="515"/>
      <c r="J260" s="516"/>
      <c r="K260" s="517"/>
      <c r="L260" s="516"/>
    </row>
    <row r="261" spans="1:12" ht="12.75" customHeight="1">
      <c r="A261" s="90"/>
      <c r="B261" s="87"/>
      <c r="C261" s="514"/>
      <c r="D261" s="515"/>
      <c r="E261" s="516"/>
      <c r="F261" s="516"/>
      <c r="G261" s="516"/>
      <c r="H261" s="516"/>
      <c r="I261" s="515"/>
      <c r="J261" s="516"/>
      <c r="K261" s="517"/>
      <c r="L261" s="516"/>
    </row>
    <row r="262" spans="1:12" ht="12.75" customHeight="1">
      <c r="A262" s="90"/>
      <c r="B262" s="87"/>
      <c r="C262" s="514"/>
      <c r="D262" s="515"/>
      <c r="E262" s="516"/>
      <c r="F262" s="516"/>
      <c r="G262" s="516"/>
      <c r="H262" s="516"/>
      <c r="I262" s="515"/>
      <c r="J262" s="516"/>
      <c r="K262" s="517"/>
      <c r="L262" s="516"/>
    </row>
    <row r="263" spans="1:12" ht="12.75" customHeight="1">
      <c r="A263" s="90"/>
      <c r="B263" s="87"/>
      <c r="C263" s="514"/>
      <c r="D263" s="515"/>
      <c r="E263" s="516"/>
      <c r="F263" s="516"/>
      <c r="G263" s="516"/>
      <c r="H263" s="516"/>
      <c r="I263" s="515"/>
      <c r="J263" s="516"/>
      <c r="K263" s="517"/>
      <c r="L263" s="516"/>
    </row>
    <row r="264" spans="1:12" ht="12.75" customHeight="1">
      <c r="A264" s="90"/>
      <c r="B264" s="87"/>
      <c r="C264" s="514"/>
      <c r="D264" s="515"/>
      <c r="E264" s="516"/>
      <c r="F264" s="516"/>
      <c r="G264" s="516"/>
      <c r="H264" s="516"/>
      <c r="I264" s="515"/>
      <c r="J264" s="516"/>
      <c r="K264" s="517"/>
      <c r="L264" s="516"/>
    </row>
    <row r="265" spans="1:12" ht="12.75" customHeight="1">
      <c r="A265" s="90"/>
      <c r="B265" s="87"/>
      <c r="C265" s="514"/>
      <c r="D265" s="515"/>
      <c r="E265" s="516"/>
      <c r="F265" s="516"/>
      <c r="G265" s="516"/>
      <c r="H265" s="516"/>
      <c r="I265" s="515"/>
      <c r="J265" s="516"/>
      <c r="K265" s="517"/>
      <c r="L265" s="516"/>
    </row>
    <row r="266" spans="1:12" ht="12.75" customHeight="1">
      <c r="A266" s="90"/>
      <c r="B266" s="87"/>
      <c r="C266" s="514"/>
      <c r="D266" s="515"/>
      <c r="E266" s="516"/>
      <c r="F266" s="516"/>
      <c r="G266" s="516"/>
      <c r="H266" s="516"/>
      <c r="I266" s="515"/>
      <c r="J266" s="516"/>
      <c r="K266" s="517"/>
      <c r="L266" s="516"/>
    </row>
    <row r="267" spans="1:12" ht="12.75" customHeight="1">
      <c r="A267" s="90"/>
      <c r="B267" s="87"/>
      <c r="C267" s="514"/>
      <c r="D267" s="515"/>
      <c r="E267" s="516"/>
      <c r="F267" s="516"/>
      <c r="G267" s="516"/>
      <c r="H267" s="516"/>
      <c r="I267" s="515"/>
      <c r="J267" s="516"/>
      <c r="K267" s="517"/>
      <c r="L267" s="516"/>
    </row>
    <row r="268" spans="1:12" ht="12.75" customHeight="1">
      <c r="A268" s="90"/>
      <c r="B268" s="87"/>
      <c r="C268" s="514"/>
      <c r="D268" s="515"/>
      <c r="E268" s="516"/>
      <c r="F268" s="516"/>
      <c r="G268" s="516"/>
      <c r="H268" s="516"/>
      <c r="I268" s="515"/>
      <c r="J268" s="516"/>
      <c r="K268" s="517"/>
      <c r="L268" s="516"/>
    </row>
    <row r="269" spans="1:12" ht="12.75" customHeight="1">
      <c r="A269" s="90"/>
      <c r="B269" s="87"/>
      <c r="C269" s="514"/>
      <c r="D269" s="515"/>
      <c r="E269" s="516"/>
      <c r="F269" s="516"/>
      <c r="G269" s="516"/>
      <c r="H269" s="516"/>
      <c r="I269" s="515"/>
      <c r="J269" s="516"/>
      <c r="K269" s="517"/>
      <c r="L269" s="516"/>
    </row>
    <row r="270" spans="1:12" ht="12.75" customHeight="1">
      <c r="A270" s="90"/>
      <c r="B270" s="87"/>
      <c r="C270" s="514"/>
      <c r="D270" s="515"/>
      <c r="E270" s="516"/>
      <c r="F270" s="516"/>
      <c r="G270" s="516"/>
      <c r="H270" s="516"/>
      <c r="I270" s="515"/>
      <c r="J270" s="516"/>
      <c r="K270" s="517"/>
      <c r="L270" s="516"/>
    </row>
    <row r="271" spans="1:12" ht="12.75" customHeight="1">
      <c r="A271" s="90"/>
      <c r="B271" s="87"/>
      <c r="C271" s="514"/>
      <c r="D271" s="515"/>
      <c r="E271" s="516"/>
      <c r="F271" s="516"/>
      <c r="G271" s="516"/>
      <c r="H271" s="516"/>
      <c r="I271" s="515"/>
      <c r="J271" s="516"/>
      <c r="K271" s="517"/>
      <c r="L271" s="516"/>
    </row>
    <row r="272" spans="1:12" ht="12.75" customHeight="1">
      <c r="A272" s="90"/>
      <c r="B272" s="87"/>
      <c r="C272" s="514"/>
      <c r="D272" s="515"/>
      <c r="E272" s="516"/>
      <c r="F272" s="516"/>
      <c r="G272" s="516"/>
      <c r="H272" s="516"/>
      <c r="I272" s="515"/>
      <c r="J272" s="516"/>
      <c r="K272" s="517"/>
      <c r="L272" s="516"/>
    </row>
    <row r="273" spans="1:12" ht="12.75" customHeight="1">
      <c r="A273" s="90"/>
      <c r="B273" s="87"/>
      <c r="C273" s="514"/>
      <c r="D273" s="515"/>
      <c r="E273" s="516"/>
      <c r="F273" s="516"/>
      <c r="G273" s="516"/>
      <c r="H273" s="516"/>
      <c r="I273" s="515"/>
      <c r="J273" s="516"/>
      <c r="K273" s="517"/>
      <c r="L273" s="516"/>
    </row>
    <row r="274" spans="1:12" ht="12.75" customHeight="1">
      <c r="A274" s="90"/>
      <c r="B274" s="87"/>
      <c r="C274" s="514"/>
      <c r="D274" s="515"/>
      <c r="E274" s="516"/>
      <c r="F274" s="516"/>
      <c r="G274" s="516"/>
      <c r="H274" s="516"/>
      <c r="I274" s="515"/>
      <c r="J274" s="516"/>
      <c r="K274" s="517"/>
      <c r="L274" s="516"/>
    </row>
    <row r="275" spans="1:12" ht="12.75" customHeight="1">
      <c r="A275" s="90"/>
      <c r="B275" s="87"/>
      <c r="C275" s="514"/>
      <c r="D275" s="515"/>
      <c r="E275" s="516"/>
      <c r="F275" s="516"/>
      <c r="G275" s="516"/>
      <c r="H275" s="516"/>
      <c r="I275" s="515"/>
      <c r="J275" s="516"/>
      <c r="K275" s="517"/>
      <c r="L275" s="516"/>
    </row>
    <row r="276" spans="1:12" ht="12.75" customHeight="1">
      <c r="A276" s="90"/>
      <c r="B276" s="87"/>
      <c r="C276" s="514"/>
      <c r="D276" s="515"/>
      <c r="E276" s="516"/>
      <c r="F276" s="516"/>
      <c r="G276" s="516"/>
      <c r="H276" s="516"/>
      <c r="I276" s="515"/>
      <c r="J276" s="516"/>
      <c r="K276" s="517"/>
      <c r="L276" s="516"/>
    </row>
    <row r="277" spans="1:12" ht="12.75" customHeight="1">
      <c r="A277" s="90"/>
      <c r="B277" s="87"/>
      <c r="C277" s="514"/>
      <c r="D277" s="515"/>
      <c r="E277" s="516"/>
      <c r="F277" s="516"/>
      <c r="G277" s="516"/>
      <c r="H277" s="516"/>
      <c r="I277" s="515"/>
      <c r="J277" s="516"/>
      <c r="K277" s="517"/>
      <c r="L277" s="516"/>
    </row>
    <row r="278" spans="1:12" ht="12.75" customHeight="1">
      <c r="A278" s="90"/>
      <c r="B278" s="87"/>
      <c r="C278" s="514"/>
      <c r="D278" s="515"/>
      <c r="E278" s="516"/>
      <c r="F278" s="516"/>
      <c r="G278" s="516"/>
      <c r="H278" s="516"/>
      <c r="I278" s="515"/>
      <c r="J278" s="516"/>
      <c r="K278" s="517"/>
      <c r="L278" s="516"/>
    </row>
    <row r="279" spans="1:12" ht="12.75" customHeight="1">
      <c r="A279" s="90"/>
      <c r="B279" s="87"/>
      <c r="C279" s="514"/>
      <c r="D279" s="515"/>
      <c r="E279" s="516"/>
      <c r="F279" s="516"/>
      <c r="G279" s="516"/>
      <c r="H279" s="516"/>
      <c r="I279" s="515"/>
      <c r="J279" s="516"/>
      <c r="K279" s="517"/>
      <c r="L279" s="516"/>
    </row>
    <row r="280" spans="1:12" ht="12.75" customHeight="1">
      <c r="A280" s="90"/>
      <c r="B280" s="87"/>
      <c r="C280" s="514"/>
      <c r="D280" s="515"/>
      <c r="E280" s="516"/>
      <c r="F280" s="516"/>
      <c r="G280" s="516"/>
      <c r="H280" s="516"/>
      <c r="I280" s="515"/>
      <c r="J280" s="516"/>
      <c r="K280" s="517"/>
      <c r="L280" s="516"/>
    </row>
    <row r="281" spans="1:12" ht="12.75" customHeight="1">
      <c r="A281" s="90"/>
      <c r="B281" s="87"/>
      <c r="C281" s="514"/>
      <c r="D281" s="515"/>
      <c r="E281" s="516"/>
      <c r="F281" s="516"/>
      <c r="G281" s="516"/>
      <c r="H281" s="516"/>
      <c r="I281" s="515"/>
      <c r="J281" s="516"/>
      <c r="K281" s="517"/>
      <c r="L281" s="516"/>
    </row>
    <row r="282" spans="1:12" ht="12.75" customHeight="1">
      <c r="A282" s="90"/>
      <c r="B282" s="87"/>
      <c r="C282" s="514"/>
      <c r="D282" s="515"/>
      <c r="E282" s="516"/>
      <c r="F282" s="516"/>
      <c r="G282" s="516"/>
      <c r="H282" s="516"/>
      <c r="I282" s="515"/>
      <c r="J282" s="516"/>
      <c r="K282" s="517"/>
      <c r="L282" s="516"/>
    </row>
    <row r="283" spans="1:12" ht="12.75" customHeight="1">
      <c r="A283" s="90"/>
      <c r="B283" s="87"/>
      <c r="C283" s="514"/>
      <c r="D283" s="515"/>
      <c r="E283" s="516"/>
      <c r="F283" s="516"/>
      <c r="G283" s="516"/>
      <c r="H283" s="516"/>
      <c r="I283" s="515"/>
      <c r="J283" s="516"/>
      <c r="K283" s="517"/>
      <c r="L283" s="516"/>
    </row>
    <row r="284" spans="1:12" ht="12.75" customHeight="1">
      <c r="A284" s="90"/>
      <c r="B284" s="87"/>
      <c r="C284" s="514"/>
      <c r="D284" s="515"/>
      <c r="E284" s="516"/>
      <c r="F284" s="516"/>
      <c r="G284" s="516"/>
      <c r="H284" s="516"/>
      <c r="I284" s="515"/>
      <c r="J284" s="516"/>
      <c r="K284" s="517"/>
      <c r="L284" s="516"/>
    </row>
    <row r="285" spans="1:12" ht="12.75" customHeight="1">
      <c r="A285" s="90"/>
      <c r="B285" s="87"/>
      <c r="C285" s="514"/>
      <c r="D285" s="515"/>
      <c r="E285" s="516"/>
      <c r="F285" s="516"/>
      <c r="G285" s="516"/>
      <c r="H285" s="516"/>
      <c r="I285" s="515"/>
      <c r="J285" s="516"/>
      <c r="K285" s="517"/>
      <c r="L285" s="516"/>
    </row>
    <row r="286" spans="1:12" ht="12.75" customHeight="1">
      <c r="A286" s="90"/>
      <c r="B286" s="87"/>
      <c r="C286" s="514"/>
      <c r="D286" s="515"/>
      <c r="E286" s="516"/>
      <c r="F286" s="516"/>
      <c r="G286" s="516"/>
      <c r="H286" s="516"/>
      <c r="I286" s="515"/>
      <c r="J286" s="516"/>
      <c r="K286" s="517"/>
      <c r="L286" s="516"/>
    </row>
    <row r="287" spans="1:12" ht="12.75" customHeight="1">
      <c r="A287" s="90"/>
      <c r="B287" s="87"/>
      <c r="C287" s="514"/>
      <c r="D287" s="515"/>
      <c r="E287" s="516"/>
      <c r="F287" s="516"/>
      <c r="G287" s="516"/>
      <c r="H287" s="516"/>
      <c r="I287" s="515"/>
      <c r="J287" s="516"/>
      <c r="K287" s="517"/>
      <c r="L287" s="516"/>
    </row>
    <row r="288" spans="1:12" ht="12.75" customHeight="1">
      <c r="A288" s="90"/>
      <c r="B288" s="87"/>
      <c r="C288" s="514"/>
      <c r="D288" s="515"/>
      <c r="E288" s="516"/>
      <c r="F288" s="516"/>
      <c r="G288" s="516"/>
      <c r="H288" s="516"/>
      <c r="I288" s="515"/>
      <c r="J288" s="516"/>
      <c r="K288" s="517"/>
      <c r="L288" s="516"/>
    </row>
    <row r="289" spans="1:12" ht="12.75" customHeight="1">
      <c r="A289" s="90"/>
      <c r="B289" s="87"/>
      <c r="C289" s="514"/>
      <c r="D289" s="515"/>
      <c r="E289" s="516"/>
      <c r="F289" s="516"/>
      <c r="G289" s="516"/>
      <c r="H289" s="516"/>
      <c r="I289" s="515"/>
      <c r="J289" s="516"/>
      <c r="K289" s="517"/>
      <c r="L289" s="516"/>
    </row>
    <row r="290" spans="1:12" ht="12.75" customHeight="1">
      <c r="A290" s="90"/>
      <c r="B290" s="87"/>
      <c r="C290" s="514"/>
      <c r="D290" s="515"/>
      <c r="E290" s="516"/>
      <c r="F290" s="516"/>
      <c r="G290" s="516"/>
      <c r="H290" s="516"/>
      <c r="I290" s="515"/>
      <c r="J290" s="516"/>
      <c r="K290" s="517"/>
      <c r="L290" s="516"/>
    </row>
    <row r="291" spans="1:12" ht="12.75" customHeight="1">
      <c r="A291" s="90"/>
      <c r="B291" s="87"/>
      <c r="C291" s="514"/>
      <c r="D291" s="515"/>
      <c r="E291" s="516"/>
      <c r="F291" s="516"/>
      <c r="G291" s="516"/>
      <c r="H291" s="516"/>
      <c r="I291" s="515"/>
      <c r="J291" s="516"/>
      <c r="K291" s="517"/>
      <c r="L291" s="516"/>
    </row>
    <row r="292" spans="1:12" ht="12.75" customHeight="1">
      <c r="A292" s="90"/>
      <c r="B292" s="87"/>
      <c r="C292" s="514"/>
      <c r="D292" s="515"/>
      <c r="E292" s="516"/>
      <c r="F292" s="516"/>
      <c r="G292" s="516"/>
      <c r="H292" s="516"/>
      <c r="I292" s="515"/>
      <c r="J292" s="516"/>
      <c r="K292" s="517"/>
      <c r="L292" s="516"/>
    </row>
    <row r="293" spans="1:12" ht="12.75" customHeight="1">
      <c r="A293" s="90"/>
      <c r="B293" s="87"/>
      <c r="C293" s="514"/>
      <c r="D293" s="515"/>
      <c r="E293" s="516"/>
      <c r="F293" s="516"/>
      <c r="G293" s="516"/>
      <c r="H293" s="516"/>
      <c r="I293" s="515"/>
      <c r="J293" s="516"/>
      <c r="K293" s="517"/>
      <c r="L293" s="516"/>
    </row>
    <row r="294" spans="1:12" ht="12.75" customHeight="1">
      <c r="A294" s="90"/>
      <c r="B294" s="87"/>
      <c r="C294" s="514"/>
      <c r="D294" s="515"/>
      <c r="E294" s="516"/>
      <c r="F294" s="516"/>
      <c r="G294" s="516"/>
      <c r="H294" s="516"/>
      <c r="I294" s="515"/>
      <c r="J294" s="516"/>
      <c r="K294" s="517"/>
      <c r="L294" s="516"/>
    </row>
    <row r="295" spans="1:12" ht="12.75" customHeight="1">
      <c r="A295" s="90"/>
      <c r="B295" s="87"/>
      <c r="C295" s="514"/>
      <c r="D295" s="515"/>
      <c r="E295" s="516"/>
      <c r="F295" s="516"/>
      <c r="G295" s="516"/>
      <c r="H295" s="516"/>
      <c r="I295" s="515"/>
      <c r="J295" s="516"/>
      <c r="K295" s="517"/>
      <c r="L295" s="516"/>
    </row>
    <row r="296" spans="1:12" ht="12.75" customHeight="1">
      <c r="A296" s="90"/>
      <c r="B296" s="87"/>
      <c r="C296" s="514"/>
      <c r="D296" s="515"/>
      <c r="E296" s="516"/>
      <c r="F296" s="516"/>
      <c r="G296" s="516"/>
      <c r="H296" s="516"/>
      <c r="I296" s="515"/>
      <c r="J296" s="516"/>
      <c r="K296" s="517"/>
      <c r="L296" s="516"/>
    </row>
    <row r="297" spans="1:12" ht="12.75" customHeight="1">
      <c r="A297" s="90"/>
      <c r="B297" s="87"/>
      <c r="C297" s="514"/>
      <c r="D297" s="515"/>
      <c r="E297" s="516"/>
      <c r="F297" s="516"/>
      <c r="G297" s="516"/>
      <c r="H297" s="516"/>
      <c r="I297" s="515"/>
      <c r="J297" s="516"/>
      <c r="K297" s="517"/>
      <c r="L297" s="516"/>
    </row>
    <row r="298" spans="1:12" ht="12.75" customHeight="1">
      <c r="A298" s="90"/>
      <c r="B298" s="87"/>
      <c r="C298" s="514"/>
      <c r="D298" s="515"/>
      <c r="E298" s="516"/>
      <c r="F298" s="516"/>
      <c r="G298" s="516"/>
      <c r="H298" s="516"/>
      <c r="I298" s="515"/>
      <c r="J298" s="516"/>
      <c r="K298" s="517"/>
      <c r="L298" s="516"/>
    </row>
    <row r="299" spans="1:12" ht="12.75" customHeight="1">
      <c r="A299" s="90"/>
      <c r="B299" s="87"/>
      <c r="C299" s="514"/>
      <c r="D299" s="515"/>
      <c r="E299" s="516"/>
      <c r="F299" s="516"/>
      <c r="G299" s="516"/>
      <c r="H299" s="516"/>
      <c r="I299" s="515"/>
      <c r="J299" s="516"/>
      <c r="K299" s="517"/>
      <c r="L299" s="516"/>
    </row>
    <row r="300" spans="1:12" ht="12.75" customHeight="1">
      <c r="A300" s="90"/>
      <c r="B300" s="87"/>
      <c r="C300" s="514"/>
      <c r="D300" s="515"/>
      <c r="E300" s="516"/>
      <c r="F300" s="516"/>
      <c r="G300" s="516"/>
      <c r="H300" s="516"/>
      <c r="I300" s="515"/>
      <c r="J300" s="516"/>
      <c r="K300" s="517"/>
      <c r="L300" s="516"/>
    </row>
    <row r="301" spans="1:12" ht="12.75" customHeight="1">
      <c r="A301" s="90"/>
      <c r="B301" s="87"/>
      <c r="C301" s="514"/>
      <c r="D301" s="515"/>
      <c r="E301" s="516"/>
      <c r="F301" s="516"/>
      <c r="G301" s="516"/>
      <c r="H301" s="516"/>
      <c r="I301" s="515"/>
      <c r="J301" s="516"/>
      <c r="K301" s="517"/>
      <c r="L301" s="516"/>
    </row>
    <row r="302" spans="1:12" ht="12.75" customHeight="1">
      <c r="A302" s="90"/>
      <c r="B302" s="87"/>
      <c r="C302" s="514"/>
      <c r="D302" s="515"/>
      <c r="E302" s="516"/>
      <c r="F302" s="516"/>
      <c r="G302" s="516"/>
      <c r="H302" s="516"/>
      <c r="I302" s="515"/>
      <c r="J302" s="516"/>
      <c r="K302" s="517"/>
      <c r="L302" s="516"/>
    </row>
    <row r="303" spans="1:12" ht="12.75" customHeight="1">
      <c r="A303" s="90"/>
      <c r="B303" s="87"/>
      <c r="C303" s="514"/>
      <c r="D303" s="515"/>
      <c r="E303" s="516"/>
      <c r="F303" s="516"/>
      <c r="G303" s="516"/>
      <c r="H303" s="516"/>
      <c r="I303" s="515"/>
      <c r="J303" s="516"/>
      <c r="K303" s="517"/>
      <c r="L303" s="516"/>
    </row>
    <row r="304" spans="1:12" ht="12.75" customHeight="1">
      <c r="A304" s="90"/>
      <c r="B304" s="87"/>
      <c r="C304" s="514"/>
      <c r="D304" s="515"/>
      <c r="E304" s="516"/>
      <c r="F304" s="516"/>
      <c r="G304" s="516"/>
      <c r="H304" s="516"/>
      <c r="I304" s="515"/>
      <c r="J304" s="516"/>
      <c r="K304" s="517"/>
      <c r="L304" s="516"/>
    </row>
    <row r="305" spans="1:13" ht="12.75" customHeight="1">
      <c r="A305" s="90"/>
      <c r="B305" s="87"/>
      <c r="C305" s="514"/>
      <c r="D305" s="515"/>
      <c r="E305" s="516"/>
      <c r="F305" s="516"/>
      <c r="G305" s="516"/>
      <c r="H305" s="516"/>
      <c r="I305" s="515"/>
      <c r="J305" s="516"/>
      <c r="K305" s="517"/>
      <c r="L305" s="516"/>
    </row>
    <row r="306" spans="1:13" ht="12.75" customHeight="1">
      <c r="A306" s="90"/>
      <c r="B306" s="87"/>
      <c r="C306" s="514"/>
      <c r="D306" s="515"/>
      <c r="E306" s="516"/>
      <c r="F306" s="516"/>
      <c r="G306" s="516"/>
      <c r="H306" s="516"/>
      <c r="I306" s="515"/>
      <c r="J306" s="516"/>
      <c r="K306" s="517"/>
      <c r="L306" s="516"/>
    </row>
    <row r="307" spans="1:13" ht="12.75" customHeight="1">
      <c r="A307" s="90"/>
      <c r="B307" s="87"/>
      <c r="C307" s="514"/>
      <c r="D307" s="515"/>
      <c r="E307" s="516"/>
      <c r="F307" s="516"/>
      <c r="G307" s="516"/>
      <c r="H307" s="516"/>
      <c r="I307" s="515"/>
      <c r="J307" s="516"/>
      <c r="K307" s="517"/>
      <c r="L307" s="516"/>
    </row>
    <row r="308" spans="1:13" ht="12.75" customHeight="1">
      <c r="A308" s="90"/>
      <c r="B308" s="87"/>
      <c r="C308" s="514"/>
      <c r="D308" s="515"/>
      <c r="E308" s="516"/>
      <c r="F308" s="516"/>
      <c r="G308" s="516"/>
      <c r="H308" s="516"/>
      <c r="I308" s="515"/>
      <c r="J308" s="516"/>
      <c r="K308" s="517"/>
      <c r="L308" s="516"/>
    </row>
    <row r="309" spans="1:13" ht="12.75" customHeight="1">
      <c r="A309" s="90"/>
      <c r="B309" s="87"/>
      <c r="C309" s="514"/>
      <c r="D309" s="515"/>
      <c r="E309" s="516"/>
      <c r="F309" s="516"/>
      <c r="G309" s="516"/>
      <c r="H309" s="516"/>
      <c r="I309" s="515"/>
      <c r="J309" s="516"/>
      <c r="K309" s="517"/>
      <c r="L309" s="516"/>
    </row>
    <row r="310" spans="1:13" ht="12.75" customHeight="1">
      <c r="A310" s="90"/>
      <c r="B310" s="87"/>
      <c r="C310" s="514"/>
      <c r="D310" s="515"/>
      <c r="E310" s="516"/>
      <c r="F310" s="516"/>
      <c r="G310" s="516"/>
      <c r="H310" s="516"/>
      <c r="I310" s="515"/>
      <c r="J310" s="516"/>
      <c r="K310" s="517"/>
      <c r="L310" s="516"/>
    </row>
    <row r="311" spans="1:13" ht="12.75" customHeight="1">
      <c r="A311" s="90"/>
      <c r="B311" s="87"/>
      <c r="C311" s="514"/>
      <c r="D311" s="515"/>
      <c r="E311" s="516"/>
      <c r="F311" s="516"/>
      <c r="G311" s="516"/>
      <c r="H311" s="516"/>
      <c r="I311" s="515"/>
      <c r="J311" s="516"/>
      <c r="K311" s="517"/>
      <c r="L311" s="516"/>
    </row>
    <row r="312" spans="1:13" ht="12.75" customHeight="1">
      <c r="A312" s="90"/>
      <c r="B312" s="87"/>
      <c r="C312" s="514"/>
      <c r="D312" s="515"/>
      <c r="E312" s="516"/>
      <c r="F312" s="516"/>
      <c r="G312" s="516"/>
      <c r="H312" s="516"/>
      <c r="I312" s="515"/>
      <c r="J312" s="516"/>
      <c r="K312" s="517"/>
      <c r="L312" s="516"/>
    </row>
    <row r="313" spans="1:13" ht="12.75" customHeight="1">
      <c r="A313" s="90"/>
      <c r="B313" s="87"/>
      <c r="C313" s="514"/>
      <c r="D313" s="515"/>
      <c r="E313" s="516"/>
      <c r="F313" s="516"/>
      <c r="G313" s="516"/>
      <c r="H313" s="516"/>
      <c r="I313" s="515"/>
      <c r="J313" s="516"/>
      <c r="K313" s="517"/>
      <c r="L313" s="516"/>
    </row>
    <row r="314" spans="1:13" ht="12.75" customHeight="1">
      <c r="A314" s="90"/>
      <c r="B314" s="87"/>
      <c r="C314" s="514"/>
      <c r="D314" s="515"/>
      <c r="E314" s="516"/>
      <c r="F314" s="516"/>
      <c r="G314" s="516"/>
      <c r="H314" s="516"/>
      <c r="I314" s="515"/>
      <c r="J314" s="516"/>
      <c r="K314" s="517"/>
      <c r="L314" s="516"/>
    </row>
    <row r="315" spans="1:13" ht="12.75" customHeight="1">
      <c r="A315" s="90"/>
      <c r="B315" s="87"/>
      <c r="C315" s="514"/>
      <c r="D315" s="515"/>
      <c r="E315" s="516"/>
      <c r="F315" s="516"/>
      <c r="G315" s="516"/>
      <c r="H315" s="516"/>
      <c r="I315" s="515"/>
      <c r="J315" s="516"/>
      <c r="K315" s="517"/>
      <c r="L315" s="516"/>
    </row>
    <row r="316" spans="1:13" ht="12.75" customHeight="1">
      <c r="A316" s="90"/>
      <c r="B316" s="87"/>
      <c r="C316" s="514"/>
      <c r="D316" s="515"/>
      <c r="E316" s="516"/>
      <c r="F316" s="516"/>
      <c r="G316" s="516"/>
      <c r="H316" s="516"/>
      <c r="I316" s="515"/>
      <c r="J316" s="516"/>
      <c r="K316" s="517"/>
      <c r="L316" s="516"/>
      <c r="M316" s="518"/>
    </row>
    <row r="317" spans="1:13">
      <c r="A317" s="90"/>
      <c r="B317" s="87"/>
      <c r="C317" s="514"/>
      <c r="D317" s="515"/>
      <c r="E317" s="516"/>
      <c r="F317" s="516"/>
      <c r="G317" s="516"/>
      <c r="H317" s="516"/>
      <c r="I317" s="515"/>
      <c r="J317" s="516"/>
      <c r="K317" s="517"/>
      <c r="L317" s="516"/>
    </row>
    <row r="318" spans="1:13">
      <c r="A318" s="90"/>
      <c r="B318" s="87"/>
      <c r="C318" s="514"/>
      <c r="D318" s="515"/>
      <c r="E318" s="516"/>
      <c r="F318" s="516"/>
      <c r="G318" s="516"/>
      <c r="H318" s="516"/>
      <c r="I318" s="515"/>
      <c r="J318" s="516"/>
      <c r="K318" s="517"/>
      <c r="L318" s="516"/>
    </row>
    <row r="319" spans="1:13">
      <c r="A319" s="90"/>
      <c r="B319" s="87"/>
      <c r="C319" s="514"/>
      <c r="D319" s="515"/>
      <c r="E319" s="516"/>
      <c r="F319" s="516"/>
      <c r="G319" s="516"/>
      <c r="H319" s="516"/>
      <c r="I319" s="515"/>
      <c r="J319" s="516"/>
      <c r="K319" s="517"/>
      <c r="L319" s="516"/>
    </row>
    <row r="320" spans="1:13">
      <c r="A320" s="519"/>
      <c r="B320" s="519"/>
      <c r="C320" s="519"/>
      <c r="D320" s="519"/>
      <c r="E320" s="519"/>
      <c r="F320" s="519"/>
      <c r="G320" s="519"/>
      <c r="H320" s="519"/>
      <c r="I320" s="519"/>
      <c r="J320" s="519"/>
      <c r="K320" s="519"/>
      <c r="L320" s="519"/>
    </row>
    <row r="321" spans="1:12">
      <c r="A321" s="519"/>
      <c r="B321" s="519"/>
      <c r="C321" s="519"/>
      <c r="D321" s="519"/>
      <c r="E321" s="519"/>
      <c r="F321" s="519"/>
      <c r="G321" s="519"/>
      <c r="H321" s="519"/>
      <c r="I321" s="519"/>
      <c r="J321" s="519"/>
      <c r="K321" s="519"/>
      <c r="L321" s="519"/>
    </row>
    <row r="322" spans="1:12">
      <c r="A322" s="519"/>
      <c r="B322" s="519"/>
      <c r="C322" s="519"/>
      <c r="D322" s="519"/>
      <c r="E322" s="519"/>
      <c r="F322" s="519"/>
      <c r="G322" s="519"/>
      <c r="H322" s="519"/>
      <c r="I322" s="519"/>
      <c r="J322" s="519"/>
      <c r="K322" s="519"/>
      <c r="L322" s="519"/>
    </row>
    <row r="323" spans="1:12">
      <c r="A323" s="519"/>
      <c r="B323" s="519"/>
      <c r="C323" s="519"/>
      <c r="D323" s="519"/>
      <c r="E323" s="519"/>
      <c r="F323" s="519"/>
      <c r="G323" s="519"/>
      <c r="H323" s="519"/>
      <c r="I323" s="519"/>
      <c r="J323" s="519"/>
      <c r="K323" s="519"/>
      <c r="L323" s="519"/>
    </row>
    <row r="324" spans="1:12">
      <c r="A324" s="519"/>
      <c r="B324" s="519"/>
      <c r="C324" s="519"/>
      <c r="D324" s="519"/>
      <c r="E324" s="519"/>
      <c r="F324" s="519"/>
      <c r="G324" s="519"/>
      <c r="H324" s="519"/>
      <c r="I324" s="519"/>
      <c r="J324" s="519"/>
      <c r="K324" s="519"/>
      <c r="L324" s="519"/>
    </row>
    <row r="325" spans="1:12">
      <c r="A325" s="519"/>
      <c r="B325" s="519"/>
      <c r="C325" s="519"/>
      <c r="D325" s="519"/>
      <c r="E325" s="519"/>
      <c r="F325" s="519"/>
      <c r="G325" s="519"/>
      <c r="H325" s="519"/>
      <c r="I325" s="519"/>
      <c r="J325" s="519"/>
      <c r="K325" s="519"/>
      <c r="L325" s="519"/>
    </row>
    <row r="326" spans="1:12">
      <c r="A326" s="519"/>
      <c r="B326" s="519"/>
      <c r="C326" s="519"/>
      <c r="D326" s="519"/>
      <c r="E326" s="519"/>
      <c r="F326" s="519"/>
      <c r="G326" s="519"/>
      <c r="H326" s="519"/>
      <c r="I326" s="519"/>
      <c r="J326" s="519"/>
      <c r="K326" s="519"/>
      <c r="L326" s="519"/>
    </row>
    <row r="327" spans="1:12">
      <c r="A327" s="519"/>
      <c r="B327" s="519"/>
      <c r="C327" s="519"/>
      <c r="D327" s="519"/>
      <c r="E327" s="519"/>
      <c r="F327" s="519"/>
      <c r="G327" s="519"/>
      <c r="H327" s="519"/>
      <c r="I327" s="519"/>
      <c r="J327" s="519"/>
      <c r="K327" s="519"/>
      <c r="L327" s="519"/>
    </row>
    <row r="328" spans="1:12">
      <c r="A328" s="519"/>
      <c r="B328" s="519"/>
      <c r="C328" s="519"/>
      <c r="D328" s="519"/>
      <c r="E328" s="519"/>
      <c r="F328" s="519"/>
      <c r="G328" s="519"/>
      <c r="H328" s="519"/>
      <c r="I328" s="519"/>
      <c r="J328" s="519"/>
      <c r="K328" s="519"/>
      <c r="L328" s="519"/>
    </row>
    <row r="329" spans="1:12">
      <c r="A329" s="519"/>
      <c r="B329" s="519"/>
      <c r="C329" s="519"/>
      <c r="D329" s="519"/>
      <c r="E329" s="519"/>
      <c r="F329" s="519"/>
      <c r="G329" s="519"/>
      <c r="H329" s="519"/>
      <c r="I329" s="519"/>
      <c r="J329" s="519"/>
      <c r="K329" s="519"/>
      <c r="L329" s="519"/>
    </row>
    <row r="330" spans="1:12">
      <c r="A330" s="519"/>
      <c r="B330" s="519"/>
      <c r="C330" s="519"/>
      <c r="D330" s="519"/>
      <c r="E330" s="519"/>
      <c r="F330" s="519"/>
      <c r="G330" s="519"/>
      <c r="H330" s="519"/>
      <c r="I330" s="519"/>
      <c r="J330" s="519"/>
      <c r="K330" s="519"/>
      <c r="L330" s="519"/>
    </row>
    <row r="331" spans="1:12">
      <c r="A331" s="519"/>
      <c r="B331" s="519"/>
      <c r="C331" s="519"/>
      <c r="D331" s="519"/>
      <c r="E331" s="519"/>
      <c r="F331" s="519"/>
      <c r="G331" s="519"/>
      <c r="H331" s="519"/>
      <c r="I331" s="519"/>
      <c r="J331" s="519"/>
      <c r="K331" s="519"/>
      <c r="L331" s="519"/>
    </row>
    <row r="332" spans="1:12">
      <c r="A332" s="519"/>
      <c r="B332" s="519"/>
      <c r="C332" s="519"/>
      <c r="D332" s="519"/>
      <c r="E332" s="519"/>
      <c r="F332" s="519"/>
      <c r="G332" s="519"/>
      <c r="H332" s="519"/>
      <c r="I332" s="519"/>
      <c r="J332" s="519"/>
      <c r="K332" s="519"/>
      <c r="L332" s="519"/>
    </row>
    <row r="333" spans="1:12">
      <c r="A333" s="519"/>
      <c r="B333" s="519"/>
      <c r="C333" s="519"/>
      <c r="D333" s="519"/>
      <c r="E333" s="519"/>
      <c r="F333" s="519"/>
      <c r="G333" s="519"/>
      <c r="H333" s="519"/>
      <c r="I333" s="519"/>
      <c r="J333" s="519"/>
      <c r="K333" s="519"/>
      <c r="L333" s="519"/>
    </row>
    <row r="334" spans="1:12">
      <c r="A334" s="519"/>
      <c r="B334" s="519"/>
      <c r="C334" s="519"/>
      <c r="D334" s="519"/>
      <c r="E334" s="519"/>
      <c r="F334" s="519"/>
      <c r="G334" s="519"/>
      <c r="H334" s="519"/>
      <c r="I334" s="519"/>
      <c r="J334" s="519"/>
      <c r="K334" s="519"/>
      <c r="L334" s="519"/>
    </row>
    <row r="335" spans="1:12">
      <c r="A335" s="519"/>
      <c r="B335" s="519"/>
      <c r="C335" s="519"/>
      <c r="D335" s="519"/>
      <c r="E335" s="519"/>
      <c r="F335" s="519"/>
      <c r="G335" s="519"/>
      <c r="H335" s="519"/>
      <c r="I335" s="519"/>
      <c r="J335" s="519"/>
      <c r="K335" s="519"/>
      <c r="L335" s="519"/>
    </row>
    <row r="336" spans="1:12">
      <c r="A336" s="519"/>
      <c r="B336" s="519"/>
      <c r="C336" s="519"/>
      <c r="D336" s="519"/>
      <c r="E336" s="519"/>
      <c r="F336" s="519"/>
      <c r="G336" s="519"/>
      <c r="H336" s="519"/>
      <c r="I336" s="519"/>
      <c r="J336" s="519"/>
      <c r="K336" s="519"/>
      <c r="L336" s="519"/>
    </row>
    <row r="337" spans="1:12">
      <c r="A337" s="519"/>
      <c r="B337" s="519"/>
      <c r="C337" s="519"/>
      <c r="D337" s="519"/>
      <c r="E337" s="519"/>
      <c r="F337" s="519"/>
      <c r="G337" s="519"/>
      <c r="H337" s="519"/>
      <c r="I337" s="519"/>
      <c r="J337" s="519"/>
      <c r="K337" s="519"/>
      <c r="L337" s="519"/>
    </row>
    <row r="338" spans="1:12">
      <c r="A338" s="519"/>
      <c r="B338" s="519"/>
      <c r="C338" s="519"/>
      <c r="D338" s="519"/>
      <c r="E338" s="519"/>
      <c r="F338" s="519"/>
      <c r="G338" s="519"/>
      <c r="H338" s="519"/>
      <c r="I338" s="519"/>
      <c r="J338" s="519"/>
      <c r="K338" s="519"/>
      <c r="L338" s="519"/>
    </row>
    <row r="339" spans="1:12">
      <c r="A339" s="519"/>
      <c r="B339" s="519"/>
      <c r="C339" s="519"/>
      <c r="D339" s="519"/>
      <c r="E339" s="519"/>
      <c r="F339" s="519"/>
      <c r="G339" s="519"/>
      <c r="H339" s="519"/>
      <c r="I339" s="519"/>
      <c r="J339" s="519"/>
      <c r="K339" s="519"/>
      <c r="L339" s="519"/>
    </row>
  </sheetData>
  <mergeCells count="23">
    <mergeCell ref="I12:J12"/>
    <mergeCell ref="I13:J13"/>
    <mergeCell ref="I14:J14"/>
    <mergeCell ref="A16:L16"/>
    <mergeCell ref="A17:A18"/>
    <mergeCell ref="B17:B18"/>
    <mergeCell ref="C17:C18"/>
    <mergeCell ref="D17:D18"/>
    <mergeCell ref="E17:G17"/>
    <mergeCell ref="H17:H18"/>
    <mergeCell ref="I17:I18"/>
    <mergeCell ref="J17:J18"/>
    <mergeCell ref="K17:K18"/>
    <mergeCell ref="L17:L18"/>
    <mergeCell ref="C4:G4"/>
    <mergeCell ref="I4:L4"/>
    <mergeCell ref="I11:J11"/>
    <mergeCell ref="I5:J5"/>
    <mergeCell ref="I6:J6"/>
    <mergeCell ref="I7:J7"/>
    <mergeCell ref="I8:J8"/>
    <mergeCell ref="I9:J9"/>
    <mergeCell ref="I10:J10"/>
  </mergeCells>
  <printOptions headings="1" gridLines="1"/>
  <pageMargins left="0.74803149606299213" right="0.74803149606299213" top="0.98425196850393704" bottom="0.98425196850393704" header="0.51181102362204722" footer="0.51181102362204722"/>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3" tint="0.79998168889431442"/>
  </sheetPr>
  <dimension ref="A2:N71"/>
  <sheetViews>
    <sheetView showGridLines="0" zoomScaleNormal="100" workbookViewId="0">
      <selection activeCell="B2" sqref="B2"/>
    </sheetView>
  </sheetViews>
  <sheetFormatPr defaultColWidth="9.140625" defaultRowHeight="12.75"/>
  <cols>
    <col min="1" max="1" width="9.140625" style="74"/>
    <col min="2" max="2" width="14.28515625" style="74" customWidth="1"/>
    <col min="3" max="3" width="28.28515625" style="74" customWidth="1"/>
    <col min="4" max="4" width="26.140625" style="74" customWidth="1"/>
    <col min="5" max="5" width="15.28515625" style="74" customWidth="1"/>
    <col min="6" max="6" width="22.5703125" style="74" customWidth="1"/>
    <col min="7" max="7" width="17.42578125" style="74" customWidth="1"/>
    <col min="8" max="8" width="19.7109375" style="74" customWidth="1"/>
    <col min="9" max="9" width="26.42578125" style="74" customWidth="1"/>
    <col min="10" max="10" width="10.42578125" style="74" bestFit="1" customWidth="1"/>
    <col min="11" max="16384" width="9.140625" style="74"/>
  </cols>
  <sheetData>
    <row r="2" spans="1:14" s="408" customFormat="1">
      <c r="B2" s="431" t="s">
        <v>1548</v>
      </c>
      <c r="H2" s="409" t="s">
        <v>1503</v>
      </c>
      <c r="N2" s="409"/>
    </row>
    <row r="4" spans="1:14">
      <c r="B4" s="473"/>
      <c r="C4" s="473"/>
      <c r="D4" s="473"/>
      <c r="E4" s="473"/>
      <c r="F4" s="94" t="s">
        <v>508</v>
      </c>
      <c r="G4" s="94" t="s">
        <v>509</v>
      </c>
    </row>
    <row r="5" spans="1:14">
      <c r="F5" s="474" t="s">
        <v>783</v>
      </c>
      <c r="G5" s="474" t="s">
        <v>785</v>
      </c>
    </row>
    <row r="6" spans="1:14" ht="14.25" customHeight="1">
      <c r="A6" s="71" t="s">
        <v>525</v>
      </c>
      <c r="F6" s="474" t="s">
        <v>784</v>
      </c>
      <c r="G6" s="474" t="s">
        <v>786</v>
      </c>
    </row>
    <row r="7" spans="1:14" ht="15" customHeight="1">
      <c r="A7" s="473"/>
      <c r="B7" s="473"/>
      <c r="C7" s="473"/>
      <c r="D7" s="475"/>
      <c r="F7" s="474" t="s">
        <v>787</v>
      </c>
      <c r="G7" s="474" t="s">
        <v>790</v>
      </c>
    </row>
    <row r="8" spans="1:14">
      <c r="B8" s="71" t="s">
        <v>526</v>
      </c>
      <c r="C8" s="459"/>
      <c r="D8" s="460"/>
      <c r="F8" s="474" t="s">
        <v>788</v>
      </c>
      <c r="G8" s="474" t="s">
        <v>791</v>
      </c>
    </row>
    <row r="9" spans="1:14">
      <c r="B9" s="72" t="s">
        <v>527</v>
      </c>
      <c r="C9" s="461"/>
      <c r="D9" s="460"/>
      <c r="F9" s="474" t="s">
        <v>789</v>
      </c>
      <c r="G9" s="474" t="s">
        <v>792</v>
      </c>
      <c r="I9" s="462"/>
    </row>
    <row r="10" spans="1:14">
      <c r="A10" s="463"/>
      <c r="D10" s="460"/>
      <c r="F10" s="474" t="s">
        <v>793</v>
      </c>
      <c r="G10" s="474" t="s">
        <v>794</v>
      </c>
    </row>
    <row r="11" spans="1:14">
      <c r="A11" s="73" t="s">
        <v>528</v>
      </c>
      <c r="D11" s="460"/>
      <c r="F11" s="474" t="s">
        <v>796</v>
      </c>
      <c r="G11" s="474" t="s">
        <v>795</v>
      </c>
    </row>
    <row r="12" spans="1:14">
      <c r="A12" s="463"/>
      <c r="D12" s="460"/>
      <c r="F12" s="474" t="s">
        <v>1594</v>
      </c>
      <c r="G12" s="474" t="s">
        <v>797</v>
      </c>
      <c r="H12" s="1007" t="s">
        <v>1595</v>
      </c>
    </row>
    <row r="13" spans="1:14">
      <c r="A13" s="463"/>
      <c r="B13" s="74" t="s">
        <v>529</v>
      </c>
      <c r="E13" s="460"/>
      <c r="F13" s="474" t="s">
        <v>799</v>
      </c>
      <c r="G13" s="474" t="s">
        <v>1583</v>
      </c>
    </row>
    <row r="14" spans="1:14">
      <c r="C14" s="476" t="s">
        <v>530</v>
      </c>
      <c r="D14" s="477">
        <v>41275</v>
      </c>
      <c r="F14" s="474" t="s">
        <v>1584</v>
      </c>
      <c r="G14" s="474" t="s">
        <v>798</v>
      </c>
    </row>
    <row r="15" spans="1:14">
      <c r="C15" s="476" t="s">
        <v>531</v>
      </c>
      <c r="D15" s="477">
        <v>41379</v>
      </c>
      <c r="F15" s="474" t="s">
        <v>1585</v>
      </c>
      <c r="G15" s="474" t="s">
        <v>1586</v>
      </c>
    </row>
    <row r="16" spans="1:14">
      <c r="D16" s="75"/>
      <c r="F16" s="474" t="s">
        <v>803</v>
      </c>
      <c r="G16" s="474" t="s">
        <v>802</v>
      </c>
    </row>
    <row r="17" spans="1:9">
      <c r="B17" s="74" t="s">
        <v>532</v>
      </c>
      <c r="C17" s="75"/>
      <c r="D17" s="75"/>
      <c r="F17" s="474" t="s">
        <v>801</v>
      </c>
      <c r="G17" s="474" t="s">
        <v>800</v>
      </c>
    </row>
    <row r="18" spans="1:9">
      <c r="B18" s="76" t="s">
        <v>533</v>
      </c>
      <c r="C18" s="75" t="s">
        <v>748</v>
      </c>
      <c r="D18" s="75"/>
      <c r="E18" s="464"/>
      <c r="F18" s="474" t="s">
        <v>805</v>
      </c>
      <c r="G18" s="474" t="s">
        <v>804</v>
      </c>
    </row>
    <row r="19" spans="1:9">
      <c r="B19" s="76" t="s">
        <v>534</v>
      </c>
      <c r="C19" s="75" t="s">
        <v>747</v>
      </c>
      <c r="E19" s="464"/>
    </row>
    <row r="20" spans="1:9">
      <c r="B20" s="76"/>
      <c r="C20" s="75"/>
    </row>
    <row r="21" spans="1:9">
      <c r="B21" s="76"/>
      <c r="C21" s="75"/>
    </row>
    <row r="22" spans="1:9">
      <c r="A22" s="71" t="s">
        <v>535</v>
      </c>
      <c r="B22" s="76"/>
      <c r="C22" s="75"/>
    </row>
    <row r="23" spans="1:9">
      <c r="A23" s="71"/>
      <c r="B23" s="76"/>
      <c r="C23" s="75"/>
    </row>
    <row r="24" spans="1:9">
      <c r="B24" s="76" t="s">
        <v>533</v>
      </c>
      <c r="C24" s="75" t="s">
        <v>536</v>
      </c>
      <c r="E24" s="464"/>
      <c r="F24" s="77"/>
    </row>
    <row r="25" spans="1:9">
      <c r="B25" s="76"/>
      <c r="C25" s="75"/>
    </row>
    <row r="26" spans="1:9">
      <c r="B26" s="76" t="s">
        <v>534</v>
      </c>
      <c r="C26" s="74" t="s">
        <v>537</v>
      </c>
      <c r="D26" s="465" t="s">
        <v>538</v>
      </c>
      <c r="E26" s="464"/>
    </row>
    <row r="27" spans="1:9">
      <c r="D27" s="465" t="s">
        <v>539</v>
      </c>
      <c r="E27" s="464"/>
    </row>
    <row r="28" spans="1:9">
      <c r="B28" s="76"/>
      <c r="D28" s="465" t="s">
        <v>540</v>
      </c>
      <c r="E28" s="464"/>
    </row>
    <row r="29" spans="1:9">
      <c r="B29" s="76"/>
      <c r="D29" s="465"/>
    </row>
    <row r="30" spans="1:9">
      <c r="B30" s="76" t="s">
        <v>541</v>
      </c>
      <c r="C30" s="75" t="s">
        <v>750</v>
      </c>
      <c r="E30" s="464"/>
      <c r="H30" s="71" t="s">
        <v>767</v>
      </c>
    </row>
    <row r="31" spans="1:9">
      <c r="B31" s="76" t="s">
        <v>751</v>
      </c>
      <c r="C31" s="75" t="s">
        <v>770</v>
      </c>
      <c r="E31" s="464"/>
      <c r="H31" s="74" t="s">
        <v>768</v>
      </c>
    </row>
    <row r="32" spans="1:9">
      <c r="B32" s="76"/>
      <c r="C32" s="75"/>
      <c r="H32" s="478" t="s">
        <v>752</v>
      </c>
      <c r="I32" s="466"/>
    </row>
    <row r="33" spans="1:9">
      <c r="A33" s="71" t="s">
        <v>749</v>
      </c>
      <c r="B33" s="76"/>
      <c r="C33" s="75"/>
      <c r="H33" s="479" t="s">
        <v>753</v>
      </c>
      <c r="I33" s="467"/>
    </row>
    <row r="34" spans="1:9">
      <c r="B34" s="76"/>
      <c r="C34" s="75"/>
      <c r="H34" s="479" t="s">
        <v>754</v>
      </c>
      <c r="I34" s="467"/>
    </row>
    <row r="35" spans="1:9">
      <c r="B35" s="74" t="s">
        <v>542</v>
      </c>
      <c r="H35" s="479" t="s">
        <v>755</v>
      </c>
      <c r="I35" s="467"/>
    </row>
    <row r="36" spans="1:9">
      <c r="C36" s="74" t="s">
        <v>543</v>
      </c>
      <c r="D36" s="464"/>
      <c r="H36" s="479" t="s">
        <v>756</v>
      </c>
      <c r="I36" s="467"/>
    </row>
    <row r="37" spans="1:9">
      <c r="C37" s="74" t="s">
        <v>544</v>
      </c>
      <c r="D37" s="464"/>
      <c r="H37" s="479" t="s">
        <v>757</v>
      </c>
      <c r="I37" s="467"/>
    </row>
    <row r="38" spans="1:9">
      <c r="B38" s="74" t="s">
        <v>545</v>
      </c>
      <c r="C38" s="74" t="s">
        <v>546</v>
      </c>
      <c r="D38" s="464"/>
      <c r="H38" s="479" t="s">
        <v>758</v>
      </c>
      <c r="I38" s="467"/>
    </row>
    <row r="39" spans="1:9">
      <c r="H39" s="479" t="s">
        <v>759</v>
      </c>
      <c r="I39" s="467"/>
    </row>
    <row r="40" spans="1:9">
      <c r="B40" s="74" t="s">
        <v>547</v>
      </c>
      <c r="D40" s="464"/>
      <c r="H40" s="479" t="s">
        <v>760</v>
      </c>
      <c r="I40" s="467"/>
    </row>
    <row r="41" spans="1:9">
      <c r="H41" s="479" t="s">
        <v>756</v>
      </c>
      <c r="I41" s="467"/>
    </row>
    <row r="42" spans="1:9">
      <c r="A42" s="71" t="s">
        <v>769</v>
      </c>
      <c r="H42" s="479" t="s">
        <v>761</v>
      </c>
      <c r="I42" s="467"/>
    </row>
    <row r="43" spans="1:9">
      <c r="H43" s="479" t="s">
        <v>762</v>
      </c>
      <c r="I43" s="467"/>
    </row>
    <row r="44" spans="1:9">
      <c r="B44" s="74" t="s">
        <v>548</v>
      </c>
      <c r="H44" s="479" t="s">
        <v>763</v>
      </c>
      <c r="I44" s="467"/>
    </row>
    <row r="45" spans="1:9">
      <c r="H45" s="479" t="s">
        <v>764</v>
      </c>
      <c r="I45" s="467"/>
    </row>
    <row r="46" spans="1:9">
      <c r="B46" s="468" t="s">
        <v>549</v>
      </c>
      <c r="C46" s="468" t="s">
        <v>550</v>
      </c>
      <c r="D46" s="468" t="s">
        <v>546</v>
      </c>
      <c r="H46" s="479" t="s">
        <v>765</v>
      </c>
      <c r="I46" s="467"/>
    </row>
    <row r="47" spans="1:9">
      <c r="B47" s="422" t="s">
        <v>551</v>
      </c>
      <c r="C47" s="422">
        <v>2088</v>
      </c>
      <c r="D47" s="464"/>
      <c r="H47" s="480" t="s">
        <v>766</v>
      </c>
      <c r="I47" s="469"/>
    </row>
    <row r="48" spans="1:9">
      <c r="B48" s="422" t="s">
        <v>552</v>
      </c>
      <c r="C48" s="422">
        <v>2010</v>
      </c>
      <c r="D48" s="464"/>
    </row>
    <row r="49" spans="1:8">
      <c r="B49" s="470"/>
      <c r="C49" s="470"/>
    </row>
    <row r="51" spans="1:8">
      <c r="A51" s="110" t="s">
        <v>1449</v>
      </c>
      <c r="B51" s="471"/>
      <c r="C51" s="471"/>
      <c r="E51" s="471"/>
      <c r="F51" s="471"/>
    </row>
    <row r="53" spans="1:8">
      <c r="B53" s="74" t="s">
        <v>553</v>
      </c>
      <c r="C53" s="481"/>
    </row>
    <row r="55" spans="1:8">
      <c r="B55" s="944" t="s">
        <v>554</v>
      </c>
      <c r="C55" s="944"/>
      <c r="D55" s="944"/>
      <c r="E55" s="944"/>
      <c r="F55" s="944"/>
      <c r="G55" s="944"/>
      <c r="H55" s="944"/>
    </row>
    <row r="56" spans="1:8" ht="26.25" thickBot="1">
      <c r="B56" s="482" t="s">
        <v>145</v>
      </c>
      <c r="C56" s="483" t="s">
        <v>772</v>
      </c>
      <c r="D56" s="483" t="s">
        <v>771</v>
      </c>
      <c r="E56" s="482" t="s">
        <v>546</v>
      </c>
      <c r="F56" s="483" t="s">
        <v>807</v>
      </c>
      <c r="G56" s="483" t="s">
        <v>806</v>
      </c>
      <c r="H56" s="483" t="s">
        <v>773</v>
      </c>
    </row>
    <row r="57" spans="1:8">
      <c r="B57" s="419" t="s">
        <v>774</v>
      </c>
      <c r="C57" s="484">
        <v>25557</v>
      </c>
      <c r="D57" s="484">
        <v>38698</v>
      </c>
      <c r="E57" s="485"/>
      <c r="F57" s="485"/>
      <c r="G57" s="485"/>
      <c r="H57" s="485"/>
    </row>
    <row r="58" spans="1:8">
      <c r="B58" s="422" t="s">
        <v>775</v>
      </c>
      <c r="C58" s="486">
        <v>27478</v>
      </c>
      <c r="D58" s="486">
        <v>39429</v>
      </c>
      <c r="E58" s="487"/>
      <c r="F58" s="487"/>
      <c r="G58" s="487"/>
      <c r="H58" s="487"/>
    </row>
    <row r="59" spans="1:8">
      <c r="B59" s="422" t="s">
        <v>776</v>
      </c>
      <c r="C59" s="486">
        <v>25991</v>
      </c>
      <c r="D59" s="486">
        <v>38426</v>
      </c>
      <c r="E59" s="487"/>
      <c r="F59" s="487"/>
      <c r="G59" s="487"/>
      <c r="H59" s="487"/>
    </row>
    <row r="60" spans="1:8">
      <c r="B60" s="422" t="s">
        <v>777</v>
      </c>
      <c r="C60" s="486">
        <v>29480</v>
      </c>
      <c r="D60" s="486">
        <v>37623</v>
      </c>
      <c r="E60" s="487"/>
      <c r="F60" s="487"/>
      <c r="G60" s="487"/>
      <c r="H60" s="487"/>
    </row>
    <row r="62" spans="1:8">
      <c r="A62" s="110" t="s">
        <v>1450</v>
      </c>
    </row>
    <row r="64" spans="1:8">
      <c r="B64" s="944" t="str">
        <f ca="1">"CONTROLO FÉRIAS - "&amp;YEAR(TODAY())</f>
        <v>CONTROLO FÉRIAS - 2016</v>
      </c>
      <c r="C64" s="944"/>
      <c r="D64" s="944"/>
      <c r="E64" s="944"/>
      <c r="F64" s="944"/>
      <c r="G64" s="944"/>
      <c r="H64" s="944"/>
    </row>
    <row r="65" spans="2:8" ht="26.25" thickBot="1">
      <c r="B65" s="482" t="s">
        <v>145</v>
      </c>
      <c r="C65" s="483" t="s">
        <v>771</v>
      </c>
      <c r="D65" s="483" t="s">
        <v>808</v>
      </c>
      <c r="E65" s="483" t="s">
        <v>778</v>
      </c>
      <c r="F65" s="483" t="s">
        <v>779</v>
      </c>
      <c r="G65" s="483" t="s">
        <v>780</v>
      </c>
      <c r="H65" s="483" t="s">
        <v>781</v>
      </c>
    </row>
    <row r="66" spans="2:8">
      <c r="B66" s="419" t="s">
        <v>774</v>
      </c>
      <c r="C66" s="484">
        <v>38698</v>
      </c>
      <c r="D66" s="488">
        <v>21</v>
      </c>
      <c r="E66" s="489">
        <v>41487</v>
      </c>
      <c r="F66" s="485"/>
      <c r="G66" s="485"/>
      <c r="H66" s="485"/>
    </row>
    <row r="67" spans="2:8">
      <c r="B67" s="422" t="s">
        <v>775</v>
      </c>
      <c r="C67" s="486">
        <v>39429</v>
      </c>
      <c r="D67" s="490">
        <v>21</v>
      </c>
      <c r="E67" s="491">
        <v>41470</v>
      </c>
      <c r="F67" s="487"/>
      <c r="G67" s="487"/>
      <c r="H67" s="487"/>
    </row>
    <row r="68" spans="2:8">
      <c r="B68" s="422" t="s">
        <v>776</v>
      </c>
      <c r="C68" s="486">
        <v>38426</v>
      </c>
      <c r="D68" s="490">
        <v>23</v>
      </c>
      <c r="E68" s="491">
        <v>41432</v>
      </c>
      <c r="F68" s="487"/>
      <c r="G68" s="487"/>
      <c r="H68" s="487"/>
    </row>
    <row r="69" spans="2:8">
      <c r="B69" s="422" t="s">
        <v>777</v>
      </c>
      <c r="C69" s="486">
        <v>37623</v>
      </c>
      <c r="D69" s="490">
        <v>23</v>
      </c>
      <c r="E69" s="491">
        <v>41426</v>
      </c>
      <c r="F69" s="487"/>
      <c r="G69" s="487"/>
      <c r="H69" s="487"/>
    </row>
    <row r="71" spans="2:8">
      <c r="B71" s="422" t="s">
        <v>782</v>
      </c>
      <c r="C71" s="422"/>
      <c r="D71" s="472">
        <v>41435</v>
      </c>
      <c r="E71" s="472">
        <v>41438</v>
      </c>
      <c r="F71" s="472">
        <v>41501</v>
      </c>
      <c r="G71" s="472">
        <v>41552</v>
      </c>
    </row>
  </sheetData>
  <mergeCells count="2">
    <mergeCell ref="B55:H55"/>
    <mergeCell ref="B64:H6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3" tint="0.79998168889431442"/>
  </sheetPr>
  <dimension ref="A2:X41"/>
  <sheetViews>
    <sheetView showGridLines="0" zoomScaleNormal="100" workbookViewId="0">
      <selection activeCell="B2" sqref="B2"/>
    </sheetView>
  </sheetViews>
  <sheetFormatPr defaultColWidth="9.140625" defaultRowHeight="12.75"/>
  <cols>
    <col min="1" max="1" width="3.7109375" style="629" customWidth="1"/>
    <col min="2" max="2" width="7.85546875" style="629" customWidth="1"/>
    <col min="3" max="3" width="9.140625" style="629" customWidth="1"/>
    <col min="4" max="4" width="11.5703125" style="629" customWidth="1"/>
    <col min="5" max="5" width="13.42578125" style="629" customWidth="1"/>
    <col min="6" max="6" width="8.7109375" style="629" customWidth="1"/>
    <col min="7" max="7" width="12.140625" style="629" customWidth="1"/>
    <col min="8" max="8" width="12.5703125" style="629" customWidth="1"/>
    <col min="9" max="9" width="13" style="629" customWidth="1"/>
    <col min="10" max="10" width="16.42578125" style="629" customWidth="1"/>
    <col min="11" max="11" width="15.7109375" style="629" customWidth="1"/>
    <col min="12" max="12" width="10.7109375" style="629" customWidth="1"/>
    <col min="13" max="13" width="10.85546875" style="629" customWidth="1"/>
    <col min="14" max="14" width="9.140625" style="629"/>
    <col min="15" max="15" width="11.7109375" style="629" customWidth="1"/>
    <col min="16" max="16" width="12" style="629" customWidth="1"/>
    <col min="17" max="16384" width="9.140625" style="629"/>
  </cols>
  <sheetData>
    <row r="2" spans="1:24" s="408" customFormat="1">
      <c r="B2" s="431" t="s">
        <v>1554</v>
      </c>
      <c r="M2" s="409" t="s">
        <v>1503</v>
      </c>
      <c r="N2" s="409"/>
    </row>
    <row r="3" spans="1:24" s="438" customFormat="1">
      <c r="B3" s="439"/>
      <c r="M3" s="440"/>
      <c r="N3" s="440"/>
    </row>
    <row r="4" spans="1:24" s="438" customFormat="1">
      <c r="B4" s="658" t="s">
        <v>1555</v>
      </c>
      <c r="M4" s="440"/>
      <c r="N4" s="440"/>
    </row>
    <row r="5" spans="1:24" ht="14.25" customHeight="1">
      <c r="B5" s="629" t="s">
        <v>832</v>
      </c>
      <c r="C5" s="631"/>
      <c r="D5" s="630"/>
      <c r="E5" s="630"/>
      <c r="F5" s="630"/>
      <c r="J5" s="94" t="s">
        <v>508</v>
      </c>
      <c r="K5" s="94" t="s">
        <v>509</v>
      </c>
      <c r="X5" s="123" t="s">
        <v>837</v>
      </c>
    </row>
    <row r="6" spans="1:24" ht="14.25" customHeight="1">
      <c r="B6" s="629" t="s">
        <v>833</v>
      </c>
      <c r="J6" s="474" t="s">
        <v>844</v>
      </c>
      <c r="K6" s="474" t="s">
        <v>849</v>
      </c>
      <c r="X6" s="123"/>
    </row>
    <row r="7" spans="1:24" ht="14.25" customHeight="1">
      <c r="B7" s="629" t="s">
        <v>840</v>
      </c>
      <c r="J7" s="474" t="s">
        <v>845</v>
      </c>
      <c r="K7" s="474" t="s">
        <v>850</v>
      </c>
      <c r="X7" s="123"/>
    </row>
    <row r="8" spans="1:24" ht="14.25" customHeight="1">
      <c r="J8" s="474" t="s">
        <v>846</v>
      </c>
      <c r="K8" s="474" t="s">
        <v>851</v>
      </c>
      <c r="X8" s="123"/>
    </row>
    <row r="9" spans="1:24" ht="14.25" customHeight="1">
      <c r="J9" s="474" t="s">
        <v>847</v>
      </c>
      <c r="K9" s="474" t="s">
        <v>852</v>
      </c>
      <c r="X9" s="123" t="s">
        <v>838</v>
      </c>
    </row>
    <row r="10" spans="1:24" ht="14.25" customHeight="1">
      <c r="A10" s="125" t="s">
        <v>841</v>
      </c>
      <c r="B10" s="632"/>
      <c r="C10" s="125"/>
      <c r="D10" s="125"/>
      <c r="E10" s="125"/>
      <c r="J10" s="474" t="s">
        <v>848</v>
      </c>
      <c r="K10" s="474" t="s">
        <v>853</v>
      </c>
      <c r="X10" s="123"/>
    </row>
    <row r="11" spans="1:24" ht="14.25" customHeight="1">
      <c r="J11" s="474" t="s">
        <v>858</v>
      </c>
      <c r="K11" s="474" t="s">
        <v>854</v>
      </c>
      <c r="X11" s="123"/>
    </row>
    <row r="12" spans="1:24" ht="14.25" customHeight="1">
      <c r="B12" s="633">
        <v>5</v>
      </c>
      <c r="C12" s="650"/>
      <c r="D12" s="629" t="s">
        <v>834</v>
      </c>
      <c r="J12" s="474" t="s">
        <v>859</v>
      </c>
      <c r="K12" s="474" t="s">
        <v>855</v>
      </c>
      <c r="X12" s="123"/>
    </row>
    <row r="13" spans="1:24" ht="14.25" customHeight="1">
      <c r="B13" s="633">
        <v>12</v>
      </c>
      <c r="C13" s="650"/>
      <c r="D13" s="629" t="s">
        <v>842</v>
      </c>
      <c r="J13" s="474" t="s">
        <v>860</v>
      </c>
      <c r="K13" s="474" t="s">
        <v>856</v>
      </c>
      <c r="X13" s="123" t="s">
        <v>839</v>
      </c>
    </row>
    <row r="14" spans="1:24" ht="14.25" customHeight="1">
      <c r="B14" s="633">
        <v>5</v>
      </c>
      <c r="C14" s="650"/>
      <c r="D14" s="629" t="s">
        <v>835</v>
      </c>
      <c r="J14" s="474" t="s">
        <v>861</v>
      </c>
      <c r="K14" s="474" t="s">
        <v>857</v>
      </c>
    </row>
    <row r="15" spans="1:24" ht="14.25" customHeight="1">
      <c r="B15" s="633"/>
      <c r="C15" s="650"/>
      <c r="D15" s="629" t="s">
        <v>843</v>
      </c>
      <c r="J15" s="649"/>
      <c r="K15" s="649"/>
    </row>
    <row r="16" spans="1:24" ht="14.25" customHeight="1">
      <c r="B16" s="633" t="s">
        <v>899</v>
      </c>
      <c r="J16" s="649"/>
      <c r="K16" s="649"/>
    </row>
    <row r="17" spans="1:16" ht="14.25" customHeight="1">
      <c r="B17" s="633" t="s">
        <v>836</v>
      </c>
    </row>
    <row r="20" spans="1:16">
      <c r="A20" s="125" t="s">
        <v>1453</v>
      </c>
    </row>
    <row r="21" spans="1:16">
      <c r="C21" s="125"/>
      <c r="D21" s="125"/>
      <c r="E21" s="125"/>
    </row>
    <row r="22" spans="1:16">
      <c r="B22" s="111" t="s">
        <v>880</v>
      </c>
      <c r="C22" s="634"/>
      <c r="D22" s="651" t="s">
        <v>1</v>
      </c>
      <c r="E22" s="635">
        <v>41274</v>
      </c>
      <c r="F22" s="945" t="s">
        <v>862</v>
      </c>
      <c r="G22" s="946"/>
      <c r="H22" s="636">
        <v>60</v>
      </c>
      <c r="I22" s="634"/>
      <c r="J22" s="634"/>
      <c r="K22" s="634"/>
    </row>
    <row r="23" spans="1:16">
      <c r="B23" s="634"/>
      <c r="C23" s="634"/>
      <c r="D23" s="634"/>
      <c r="E23" s="634"/>
      <c r="F23" s="634"/>
      <c r="G23" s="634"/>
      <c r="H23" s="634"/>
      <c r="I23" s="634"/>
      <c r="J23" s="634"/>
      <c r="K23" s="634"/>
    </row>
    <row r="24" spans="1:16" ht="26.25" thickBot="1">
      <c r="B24" s="114" t="s">
        <v>7</v>
      </c>
      <c r="C24" s="114" t="s">
        <v>811</v>
      </c>
      <c r="D24" s="114" t="s">
        <v>146</v>
      </c>
      <c r="E24" s="115" t="s">
        <v>812</v>
      </c>
      <c r="F24" s="114" t="s">
        <v>4</v>
      </c>
      <c r="G24" s="115" t="s">
        <v>879</v>
      </c>
      <c r="H24" s="115" t="s">
        <v>813</v>
      </c>
      <c r="I24" s="115" t="s">
        <v>863</v>
      </c>
      <c r="J24" s="115" t="s">
        <v>864</v>
      </c>
    </row>
    <row r="25" spans="1:16" ht="14.25" thickTop="1" thickBot="1">
      <c r="B25" s="634" t="s">
        <v>138</v>
      </c>
      <c r="C25" s="634">
        <v>21311000</v>
      </c>
      <c r="D25" s="634" t="s">
        <v>867</v>
      </c>
      <c r="E25" s="637">
        <v>40574</v>
      </c>
      <c r="F25" s="638">
        <v>3407.42</v>
      </c>
      <c r="G25" s="639">
        <v>2300000009</v>
      </c>
      <c r="H25" s="652"/>
      <c r="I25" s="653"/>
      <c r="J25" s="653"/>
      <c r="L25" s="634"/>
      <c r="M25" s="947" t="s">
        <v>865</v>
      </c>
      <c r="N25" s="947"/>
      <c r="O25" s="947"/>
      <c r="P25" s="947"/>
    </row>
    <row r="26" spans="1:16" ht="13.5" thickTop="1">
      <c r="B26" s="634" t="s">
        <v>138</v>
      </c>
      <c r="C26" s="634">
        <v>21311000</v>
      </c>
      <c r="D26" s="634" t="s">
        <v>818</v>
      </c>
      <c r="E26" s="637">
        <v>40574</v>
      </c>
      <c r="F26" s="638">
        <v>7447.23</v>
      </c>
      <c r="G26" s="639">
        <v>2300000010</v>
      </c>
      <c r="H26" s="637"/>
      <c r="I26" s="634"/>
      <c r="J26" s="634"/>
      <c r="L26" s="634"/>
      <c r="M26" s="133" t="s">
        <v>31</v>
      </c>
      <c r="N26" s="135" t="s">
        <v>2</v>
      </c>
      <c r="O26" s="135" t="s">
        <v>4</v>
      </c>
      <c r="P26" s="133" t="s">
        <v>871</v>
      </c>
    </row>
    <row r="27" spans="1:16">
      <c r="B27" s="634" t="s">
        <v>138</v>
      </c>
      <c r="C27" s="634">
        <v>21311000</v>
      </c>
      <c r="D27" s="634" t="s">
        <v>818</v>
      </c>
      <c r="E27" s="637">
        <v>40602</v>
      </c>
      <c r="F27" s="638">
        <v>306.7</v>
      </c>
      <c r="G27" s="639">
        <v>2300000029</v>
      </c>
      <c r="H27" s="637"/>
      <c r="I27" s="634"/>
      <c r="J27" s="634"/>
      <c r="L27" s="634"/>
      <c r="M27" s="629" t="s">
        <v>866</v>
      </c>
      <c r="N27" s="654"/>
      <c r="O27" s="655"/>
      <c r="P27" s="655"/>
    </row>
    <row r="28" spans="1:16">
      <c r="B28" s="634" t="s">
        <v>138</v>
      </c>
      <c r="C28" s="634">
        <v>21311000</v>
      </c>
      <c r="D28" s="634" t="s">
        <v>868</v>
      </c>
      <c r="E28" s="637">
        <v>40806</v>
      </c>
      <c r="F28" s="638">
        <v>-7014.29</v>
      </c>
      <c r="G28" s="639">
        <v>2300000451</v>
      </c>
      <c r="H28" s="637"/>
      <c r="I28" s="634"/>
      <c r="J28" s="634"/>
      <c r="L28" s="634"/>
      <c r="M28" s="629" t="s">
        <v>869</v>
      </c>
      <c r="N28" s="640"/>
      <c r="O28" s="641"/>
      <c r="P28" s="641"/>
    </row>
    <row r="29" spans="1:16">
      <c r="B29" s="634" t="s">
        <v>826</v>
      </c>
      <c r="C29" s="634">
        <v>21166000</v>
      </c>
      <c r="D29" s="634" t="s">
        <v>818</v>
      </c>
      <c r="E29" s="637">
        <v>40988</v>
      </c>
      <c r="F29" s="638">
        <v>805.6</v>
      </c>
      <c r="G29" s="639">
        <v>2000000148</v>
      </c>
      <c r="H29" s="637"/>
      <c r="I29" s="634"/>
      <c r="J29" s="634"/>
      <c r="L29" s="634"/>
      <c r="M29" s="629" t="s">
        <v>870</v>
      </c>
      <c r="N29" s="640"/>
      <c r="O29" s="641"/>
      <c r="P29" s="641"/>
    </row>
    <row r="30" spans="1:16" ht="13.5" thickBot="1">
      <c r="B30" s="634" t="s">
        <v>826</v>
      </c>
      <c r="C30" s="634">
        <v>21366000</v>
      </c>
      <c r="D30" s="634" t="s">
        <v>867</v>
      </c>
      <c r="E30" s="637">
        <v>41213</v>
      </c>
      <c r="F30" s="638">
        <v>163.30000000000001</v>
      </c>
      <c r="G30" s="639">
        <v>2300000398</v>
      </c>
      <c r="H30" s="637"/>
      <c r="I30" s="634"/>
      <c r="J30" s="634"/>
      <c r="L30" s="634"/>
      <c r="M30" s="132" t="s">
        <v>372</v>
      </c>
      <c r="N30" s="656"/>
      <c r="O30" s="657"/>
      <c r="P30" s="134" t="s">
        <v>872</v>
      </c>
    </row>
    <row r="31" spans="1:16" ht="14.25" thickTop="1" thickBot="1">
      <c r="B31" s="634" t="s">
        <v>826</v>
      </c>
      <c r="C31" s="634">
        <v>21366000</v>
      </c>
      <c r="D31" s="634" t="s">
        <v>867</v>
      </c>
      <c r="E31" s="637">
        <v>41243</v>
      </c>
      <c r="F31" s="638">
        <v>158.03</v>
      </c>
      <c r="G31" s="639">
        <v>2300000433</v>
      </c>
      <c r="H31" s="637"/>
      <c r="I31" s="634"/>
      <c r="J31" s="634"/>
      <c r="L31" s="634"/>
    </row>
    <row r="32" spans="1:16" ht="13.5" thickTop="1">
      <c r="B32" s="634" t="s">
        <v>826</v>
      </c>
      <c r="C32" s="634">
        <v>21166000</v>
      </c>
      <c r="D32" s="634" t="s">
        <v>867</v>
      </c>
      <c r="E32" s="637">
        <v>40987</v>
      </c>
      <c r="F32" s="638">
        <v>8056</v>
      </c>
      <c r="G32" s="639">
        <v>2300000078</v>
      </c>
      <c r="H32" s="637"/>
      <c r="I32" s="634"/>
      <c r="J32" s="634"/>
      <c r="L32" s="136" t="s">
        <v>875</v>
      </c>
      <c r="M32" s="136" t="s">
        <v>873</v>
      </c>
      <c r="N32" s="137" t="s">
        <v>2</v>
      </c>
      <c r="O32" s="138" t="s">
        <v>4</v>
      </c>
      <c r="P32" s="136" t="s">
        <v>871</v>
      </c>
    </row>
    <row r="33" spans="2:16">
      <c r="B33" s="634" t="s">
        <v>826</v>
      </c>
      <c r="C33" s="634">
        <v>21366000</v>
      </c>
      <c r="D33" s="634" t="s">
        <v>867</v>
      </c>
      <c r="E33" s="637">
        <v>41182</v>
      </c>
      <c r="F33" s="638">
        <v>3251.44</v>
      </c>
      <c r="G33" s="639">
        <v>2300000337</v>
      </c>
      <c r="H33" s="637"/>
      <c r="I33" s="634"/>
      <c r="J33" s="634"/>
      <c r="L33" s="642" t="s">
        <v>706</v>
      </c>
      <c r="M33" s="642">
        <v>2012</v>
      </c>
      <c r="N33" s="948"/>
      <c r="O33" s="951"/>
      <c r="P33" s="951"/>
    </row>
    <row r="34" spans="2:16">
      <c r="B34" s="634" t="s">
        <v>826</v>
      </c>
      <c r="C34" s="634">
        <v>21366000</v>
      </c>
      <c r="D34" s="634" t="s">
        <v>868</v>
      </c>
      <c r="E34" s="637">
        <v>41274</v>
      </c>
      <c r="F34" s="638">
        <v>-588.38</v>
      </c>
      <c r="G34" s="639">
        <v>2300000337</v>
      </c>
      <c r="H34" s="637"/>
      <c r="I34" s="634"/>
      <c r="J34" s="634"/>
      <c r="L34" s="630" t="s">
        <v>874</v>
      </c>
      <c r="M34" s="630" t="s">
        <v>877</v>
      </c>
      <c r="N34" s="949"/>
      <c r="O34" s="952"/>
      <c r="P34" s="952"/>
    </row>
    <row r="35" spans="2:16">
      <c r="B35" s="634" t="s">
        <v>827</v>
      </c>
      <c r="C35" s="634">
        <v>21111850</v>
      </c>
      <c r="D35" s="634" t="s">
        <v>818</v>
      </c>
      <c r="E35" s="637">
        <v>41190</v>
      </c>
      <c r="F35" s="638">
        <v>1035.82</v>
      </c>
      <c r="G35" s="639">
        <v>2200000007</v>
      </c>
      <c r="H35" s="637"/>
      <c r="I35" s="634"/>
      <c r="J35" s="634"/>
      <c r="L35" s="630" t="s">
        <v>146</v>
      </c>
      <c r="M35" s="630" t="s">
        <v>876</v>
      </c>
      <c r="N35" s="949"/>
      <c r="O35" s="952"/>
      <c r="P35" s="952"/>
    </row>
    <row r="36" spans="2:16" ht="13.5" thickBot="1">
      <c r="B36" s="634" t="s">
        <v>827</v>
      </c>
      <c r="C36" s="634">
        <v>21166000</v>
      </c>
      <c r="D36" s="634" t="s">
        <v>867</v>
      </c>
      <c r="E36" s="637">
        <v>40939</v>
      </c>
      <c r="F36" s="638">
        <v>76697.19</v>
      </c>
      <c r="G36" s="639">
        <v>2000000014</v>
      </c>
      <c r="H36" s="637"/>
      <c r="I36" s="634"/>
      <c r="J36" s="634"/>
      <c r="K36" s="634"/>
      <c r="L36" s="643" t="s">
        <v>7</v>
      </c>
      <c r="M36" s="644" t="s">
        <v>878</v>
      </c>
      <c r="N36" s="950"/>
      <c r="O36" s="953"/>
      <c r="P36" s="953"/>
    </row>
    <row r="37" spans="2:16" ht="13.5" thickTop="1">
      <c r="B37" s="634" t="s">
        <v>828</v>
      </c>
      <c r="C37" s="634">
        <v>21311000</v>
      </c>
      <c r="D37" s="634" t="s">
        <v>867</v>
      </c>
      <c r="E37" s="637">
        <v>41274</v>
      </c>
      <c r="F37" s="638">
        <v>24.59</v>
      </c>
      <c r="G37" s="639">
        <v>2300000473</v>
      </c>
      <c r="H37" s="637"/>
      <c r="I37" s="634"/>
      <c r="J37" s="634"/>
      <c r="K37" s="634"/>
    </row>
    <row r="38" spans="2:16">
      <c r="B38" s="634" t="s">
        <v>828</v>
      </c>
      <c r="C38" s="634">
        <v>21111000</v>
      </c>
      <c r="D38" s="634" t="s">
        <v>818</v>
      </c>
      <c r="E38" s="637">
        <v>40982</v>
      </c>
      <c r="F38" s="638">
        <v>7242.33</v>
      </c>
      <c r="G38" s="639">
        <v>2000000118</v>
      </c>
      <c r="H38" s="637"/>
      <c r="I38" s="634"/>
      <c r="J38" s="634"/>
      <c r="K38" s="634"/>
      <c r="M38" s="123"/>
    </row>
    <row r="39" spans="2:16">
      <c r="B39" s="634" t="s">
        <v>828</v>
      </c>
      <c r="C39" s="634">
        <v>21111000</v>
      </c>
      <c r="D39" s="634" t="s">
        <v>868</v>
      </c>
      <c r="E39" s="637">
        <v>41078</v>
      </c>
      <c r="F39" s="638">
        <v>-7242.27</v>
      </c>
      <c r="G39" s="639">
        <v>2000000118</v>
      </c>
      <c r="H39" s="637"/>
      <c r="I39" s="634"/>
      <c r="J39" s="634"/>
      <c r="K39" s="634"/>
    </row>
    <row r="40" spans="2:16">
      <c r="B40" s="645" t="s">
        <v>828</v>
      </c>
      <c r="C40" s="645">
        <v>21111000</v>
      </c>
      <c r="D40" s="645" t="s">
        <v>818</v>
      </c>
      <c r="E40" s="646">
        <v>41213</v>
      </c>
      <c r="F40" s="647">
        <v>82126.490000000005</v>
      </c>
      <c r="G40" s="648">
        <v>2000000475</v>
      </c>
      <c r="H40" s="646"/>
      <c r="I40" s="645"/>
      <c r="J40" s="645"/>
      <c r="K40" s="634"/>
    </row>
    <row r="41" spans="2:16">
      <c r="J41" s="634"/>
      <c r="K41" s="634"/>
    </row>
  </sheetData>
  <mergeCells count="5">
    <mergeCell ref="F22:G22"/>
    <mergeCell ref="M25:P25"/>
    <mergeCell ref="N33:N36"/>
    <mergeCell ref="O33:O36"/>
    <mergeCell ref="P33:P36"/>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3" tint="0.79998168889431442"/>
  </sheetPr>
  <dimension ref="A1:Q37"/>
  <sheetViews>
    <sheetView showGridLines="0" zoomScaleNormal="100" workbookViewId="0">
      <selection activeCell="B2" sqref="B2"/>
    </sheetView>
  </sheetViews>
  <sheetFormatPr defaultColWidth="9.140625" defaultRowHeight="12.75"/>
  <cols>
    <col min="1" max="1" width="4.85546875" style="104" customWidth="1"/>
    <col min="2" max="2" width="8.28515625" style="104" customWidth="1"/>
    <col min="3" max="3" width="11.5703125" style="104" customWidth="1"/>
    <col min="4" max="4" width="11" style="104" customWidth="1"/>
    <col min="5" max="5" width="9" style="104" customWidth="1"/>
    <col min="6" max="6" width="10.140625" style="104" customWidth="1"/>
    <col min="7" max="9" width="8.140625" style="104" customWidth="1"/>
    <col min="10" max="10" width="9.140625" style="104"/>
    <col min="11" max="11" width="13.85546875" style="104" customWidth="1"/>
    <col min="12" max="12" width="11.42578125" style="104" customWidth="1"/>
    <col min="13" max="16384" width="9.140625" style="104"/>
  </cols>
  <sheetData>
    <row r="1" spans="1:17" s="602" customFormat="1" ht="12" customHeight="1">
      <c r="A1" s="600"/>
      <c r="B1" s="601"/>
      <c r="C1" s="600"/>
      <c r="D1" s="600"/>
      <c r="E1" s="600"/>
      <c r="F1" s="600"/>
      <c r="G1" s="600"/>
      <c r="H1" s="600"/>
      <c r="I1" s="600"/>
      <c r="J1" s="600"/>
      <c r="K1" s="600"/>
      <c r="L1" s="600"/>
      <c r="M1" s="600"/>
      <c r="N1" s="600"/>
      <c r="O1" s="600"/>
      <c r="P1" s="600"/>
      <c r="Q1" s="600"/>
    </row>
    <row r="2" spans="1:17" s="408" customFormat="1">
      <c r="B2" s="409" t="s">
        <v>1527</v>
      </c>
      <c r="L2" s="409" t="s">
        <v>1503</v>
      </c>
      <c r="N2" s="409"/>
    </row>
    <row r="3" spans="1:17" ht="12" customHeight="1"/>
    <row r="4" spans="1:17">
      <c r="K4" s="94" t="s">
        <v>508</v>
      </c>
      <c r="L4" s="94" t="s">
        <v>509</v>
      </c>
      <c r="M4" s="64"/>
    </row>
    <row r="5" spans="1:17" ht="12" customHeight="1">
      <c r="K5" s="474" t="s">
        <v>723</v>
      </c>
      <c r="L5" s="474" t="s">
        <v>729</v>
      </c>
    </row>
    <row r="6" spans="1:17" ht="16.5" customHeight="1">
      <c r="A6" s="605" t="s">
        <v>732</v>
      </c>
      <c r="B6" s="659"/>
      <c r="C6" s="659"/>
      <c r="D6" s="659"/>
      <c r="E6" s="659"/>
      <c r="K6" s="474" t="s">
        <v>724</v>
      </c>
      <c r="L6" s="474" t="s">
        <v>730</v>
      </c>
    </row>
    <row r="7" spans="1:17" ht="16.5" customHeight="1">
      <c r="B7" s="104" t="s">
        <v>4</v>
      </c>
      <c r="C7" s="104" t="s">
        <v>524</v>
      </c>
      <c r="K7" s="474" t="s">
        <v>727</v>
      </c>
      <c r="L7" s="474" t="s">
        <v>725</v>
      </c>
    </row>
    <row r="8" spans="1:17" ht="16.5" customHeight="1">
      <c r="B8" s="104">
        <v>-3</v>
      </c>
      <c r="C8" s="673"/>
      <c r="K8" s="474" t="s">
        <v>671</v>
      </c>
      <c r="L8" s="474" t="s">
        <v>726</v>
      </c>
    </row>
    <row r="9" spans="1:17" ht="16.5" customHeight="1">
      <c r="K9" s="474" t="s">
        <v>731</v>
      </c>
      <c r="L9" s="474" t="s">
        <v>728</v>
      </c>
    </row>
    <row r="10" spans="1:17" ht="16.5" customHeight="1">
      <c r="A10" s="605" t="s">
        <v>733</v>
      </c>
      <c r="B10" s="659"/>
      <c r="C10" s="659"/>
      <c r="D10" s="659"/>
    </row>
    <row r="11" spans="1:17" ht="16.5" customHeight="1">
      <c r="B11" s="104" t="s">
        <v>4</v>
      </c>
      <c r="C11" s="104" t="s">
        <v>524</v>
      </c>
    </row>
    <row r="12" spans="1:17">
      <c r="B12" s="104">
        <v>0</v>
      </c>
      <c r="C12" s="673"/>
    </row>
    <row r="14" spans="1:17">
      <c r="A14" s="605" t="s">
        <v>1556</v>
      </c>
    </row>
    <row r="15" spans="1:17">
      <c r="A15" s="605"/>
    </row>
    <row r="16" spans="1:17" ht="13.5" thickBot="1">
      <c r="A16" s="605"/>
      <c r="E16" s="604"/>
      <c r="F16" s="954" t="s">
        <v>744</v>
      </c>
      <c r="G16" s="954"/>
      <c r="H16" s="954"/>
      <c r="I16" s="954"/>
    </row>
    <row r="17" spans="1:13" ht="14.25" thickTop="1" thickBot="1">
      <c r="A17" s="605"/>
      <c r="B17" s="660" t="s">
        <v>23</v>
      </c>
      <c r="C17" s="661" t="s">
        <v>1</v>
      </c>
      <c r="D17" s="661" t="s">
        <v>4</v>
      </c>
      <c r="E17" s="662" t="s">
        <v>745</v>
      </c>
      <c r="F17" s="663" t="s">
        <v>11</v>
      </c>
      <c r="G17" s="663" t="s">
        <v>15</v>
      </c>
      <c r="H17" s="663" t="s">
        <v>16</v>
      </c>
      <c r="I17" s="664" t="s">
        <v>17</v>
      </c>
      <c r="J17" s="665" t="s">
        <v>735</v>
      </c>
      <c r="K17" s="663" t="s">
        <v>736</v>
      </c>
      <c r="L17" s="663" t="s">
        <v>737</v>
      </c>
      <c r="M17" s="663" t="s">
        <v>742</v>
      </c>
    </row>
    <row r="18" spans="1:13">
      <c r="A18" s="605"/>
      <c r="B18" s="95" t="s">
        <v>719</v>
      </c>
      <c r="C18" s="96">
        <v>41014</v>
      </c>
      <c r="D18" s="97">
        <v>50000</v>
      </c>
      <c r="E18" s="98" t="s">
        <v>11</v>
      </c>
      <c r="F18" s="674"/>
      <c r="G18" s="99"/>
      <c r="H18" s="99"/>
      <c r="I18" s="100"/>
      <c r="J18" s="675"/>
      <c r="K18" s="674"/>
      <c r="L18" s="674"/>
      <c r="M18" s="674"/>
    </row>
    <row r="19" spans="1:13">
      <c r="A19" s="605"/>
      <c r="B19" s="95" t="s">
        <v>720</v>
      </c>
      <c r="C19" s="96">
        <v>41320</v>
      </c>
      <c r="D19" s="97">
        <v>100300</v>
      </c>
      <c r="E19" s="98" t="s">
        <v>15</v>
      </c>
      <c r="F19" s="99"/>
      <c r="G19" s="101"/>
      <c r="H19" s="102"/>
      <c r="I19" s="100"/>
      <c r="J19" s="103"/>
      <c r="K19" s="99"/>
      <c r="L19" s="99"/>
      <c r="M19" s="99"/>
    </row>
    <row r="20" spans="1:13">
      <c r="A20" s="605"/>
      <c r="B20" s="95" t="s">
        <v>721</v>
      </c>
      <c r="C20" s="96">
        <v>41346</v>
      </c>
      <c r="D20" s="97">
        <v>600</v>
      </c>
      <c r="E20" s="98" t="s">
        <v>11</v>
      </c>
      <c r="F20" s="99"/>
      <c r="G20" s="99"/>
      <c r="H20" s="99"/>
      <c r="I20" s="100"/>
      <c r="J20" s="103"/>
      <c r="K20" s="99"/>
      <c r="L20" s="99"/>
      <c r="M20" s="99"/>
    </row>
    <row r="21" spans="1:13">
      <c r="A21" s="605"/>
      <c r="B21" s="95" t="s">
        <v>734</v>
      </c>
      <c r="C21" s="96">
        <v>41361</v>
      </c>
      <c r="D21" s="97">
        <v>11000</v>
      </c>
      <c r="E21" s="98" t="s">
        <v>16</v>
      </c>
      <c r="F21" s="99"/>
      <c r="G21" s="99"/>
      <c r="H21" s="99"/>
      <c r="I21" s="100"/>
      <c r="J21" s="103"/>
      <c r="K21" s="99"/>
      <c r="L21" s="99"/>
      <c r="M21" s="99"/>
    </row>
    <row r="22" spans="1:13">
      <c r="A22" s="605"/>
      <c r="B22" s="95" t="s">
        <v>741</v>
      </c>
      <c r="C22" s="96">
        <v>41379</v>
      </c>
      <c r="D22" s="97">
        <v>7000</v>
      </c>
      <c r="E22" s="98" t="s">
        <v>11</v>
      </c>
      <c r="F22" s="99"/>
      <c r="G22" s="99"/>
      <c r="H22" s="99"/>
      <c r="I22" s="100"/>
      <c r="J22" s="103"/>
      <c r="K22" s="99"/>
      <c r="L22" s="99"/>
      <c r="M22" s="99"/>
    </row>
    <row r="23" spans="1:13">
      <c r="A23" s="605"/>
      <c r="B23" s="95"/>
      <c r="C23" s="97"/>
      <c r="D23" s="97"/>
      <c r="E23" s="98"/>
      <c r="F23" s="99"/>
      <c r="G23" s="99"/>
      <c r="H23" s="99"/>
      <c r="I23" s="100"/>
      <c r="J23" s="103"/>
      <c r="K23" s="99"/>
      <c r="L23" s="99"/>
      <c r="M23" s="99"/>
    </row>
    <row r="24" spans="1:13">
      <c r="A24" s="605"/>
      <c r="B24" s="95"/>
      <c r="C24" s="97"/>
      <c r="D24" s="97"/>
      <c r="E24" s="98"/>
      <c r="F24" s="99"/>
      <c r="G24" s="99"/>
      <c r="H24" s="99"/>
      <c r="I24" s="100"/>
      <c r="J24" s="103"/>
      <c r="K24" s="99"/>
      <c r="L24" s="99"/>
      <c r="M24" s="99"/>
    </row>
    <row r="25" spans="1:13">
      <c r="A25" s="605"/>
      <c r="B25" s="95"/>
      <c r="C25" s="97"/>
      <c r="D25" s="97"/>
      <c r="E25" s="98"/>
      <c r="F25" s="99"/>
      <c r="G25" s="99"/>
      <c r="H25" s="99"/>
      <c r="I25" s="100"/>
      <c r="J25" s="103"/>
      <c r="K25" s="99"/>
      <c r="L25" s="99"/>
      <c r="M25" s="99"/>
    </row>
    <row r="26" spans="1:13">
      <c r="A26" s="605"/>
      <c r="C26" s="105"/>
      <c r="D26" s="105"/>
      <c r="E26" s="106"/>
      <c r="F26" s="107"/>
      <c r="G26" s="107"/>
      <c r="H26" s="107"/>
      <c r="I26" s="108"/>
      <c r="J26" s="109"/>
      <c r="K26" s="107"/>
      <c r="L26" s="107"/>
      <c r="M26" s="107"/>
    </row>
    <row r="27" spans="1:13" ht="13.5" thickBot="1">
      <c r="A27" s="605"/>
      <c r="B27" s="666" t="s">
        <v>722</v>
      </c>
      <c r="C27" s="667"/>
      <c r="D27" s="676"/>
      <c r="E27" s="668"/>
      <c r="F27" s="669"/>
      <c r="G27" s="669"/>
      <c r="H27" s="669"/>
      <c r="I27" s="670"/>
      <c r="J27" s="671"/>
      <c r="K27" s="669"/>
      <c r="L27" s="669"/>
      <c r="M27" s="669"/>
    </row>
    <row r="28" spans="1:13" ht="13.5" thickTop="1">
      <c r="A28" s="605"/>
      <c r="B28" s="672" t="s">
        <v>738</v>
      </c>
      <c r="C28" s="104" t="s">
        <v>739</v>
      </c>
    </row>
    <row r="29" spans="1:13">
      <c r="A29" s="605"/>
      <c r="C29" s="104" t="s">
        <v>746</v>
      </c>
    </row>
    <row r="30" spans="1:13">
      <c r="A30" s="605"/>
      <c r="C30" s="104" t="s">
        <v>740</v>
      </c>
    </row>
    <row r="31" spans="1:13">
      <c r="A31" s="605"/>
      <c r="C31" s="104" t="s">
        <v>743</v>
      </c>
    </row>
    <row r="32" spans="1:13">
      <c r="A32" s="605"/>
    </row>
    <row r="33" spans="1:1">
      <c r="A33" s="605"/>
    </row>
    <row r="34" spans="1:1">
      <c r="A34" s="605"/>
    </row>
    <row r="35" spans="1:1">
      <c r="A35" s="605"/>
    </row>
    <row r="36" spans="1:1">
      <c r="A36" s="605"/>
    </row>
    <row r="37" spans="1:1">
      <c r="A37" s="605"/>
    </row>
  </sheetData>
  <mergeCells count="1">
    <mergeCell ref="F16:I16"/>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3" tint="0.79998168889431442"/>
  </sheetPr>
  <dimension ref="A2:AA89"/>
  <sheetViews>
    <sheetView showGridLines="0" zoomScaleNormal="100" workbookViewId="0">
      <selection activeCell="B2" sqref="B2"/>
    </sheetView>
  </sheetViews>
  <sheetFormatPr defaultColWidth="9.140625" defaultRowHeight="12.75"/>
  <cols>
    <col min="1" max="1" width="3.28515625" style="74" customWidth="1"/>
    <col min="2" max="2" width="9.7109375" style="74" customWidth="1"/>
    <col min="3" max="3" width="14" style="74" customWidth="1"/>
    <col min="4" max="4" width="13.7109375" style="74" customWidth="1"/>
    <col min="5" max="5" width="19.28515625" style="74" customWidth="1"/>
    <col min="6" max="6" width="10" style="74" customWidth="1"/>
    <col min="7" max="7" width="9.5703125" style="74" customWidth="1"/>
    <col min="8" max="8" width="8.140625" style="74" customWidth="1"/>
    <col min="9" max="9" width="10.42578125" style="74" customWidth="1"/>
    <col min="10" max="10" width="10.85546875" style="74" customWidth="1"/>
    <col min="11" max="11" width="11" style="74" customWidth="1"/>
    <col min="12" max="12" width="20" style="74" customWidth="1"/>
    <col min="13" max="13" width="13.28515625" style="74" customWidth="1"/>
    <col min="14" max="14" width="55.42578125" style="74" customWidth="1"/>
    <col min="15" max="15" width="15.85546875" style="74" customWidth="1"/>
    <col min="16" max="16" width="10.7109375" style="74" customWidth="1"/>
    <col min="17" max="17" width="11.5703125" style="74" customWidth="1"/>
    <col min="18" max="16384" width="9.140625" style="74"/>
  </cols>
  <sheetData>
    <row r="2" spans="1:27">
      <c r="A2" s="408"/>
      <c r="B2" s="409" t="s">
        <v>1528</v>
      </c>
      <c r="C2" s="408"/>
      <c r="D2" s="408"/>
      <c r="E2" s="408"/>
      <c r="F2" s="408"/>
      <c r="G2" s="408"/>
      <c r="H2" s="408"/>
      <c r="I2" s="408"/>
      <c r="J2" s="408"/>
      <c r="K2" s="408"/>
      <c r="L2" s="408"/>
      <c r="M2" s="409" t="s">
        <v>1503</v>
      </c>
      <c r="N2" s="409"/>
      <c r="O2" s="409"/>
      <c r="P2" s="408"/>
      <c r="Q2" s="408"/>
      <c r="R2" s="408"/>
      <c r="S2" s="408"/>
      <c r="T2" s="408"/>
      <c r="U2" s="408"/>
      <c r="V2" s="408"/>
      <c r="W2" s="408"/>
      <c r="X2" s="408"/>
      <c r="Y2" s="408"/>
      <c r="Z2" s="408"/>
      <c r="AA2" s="408"/>
    </row>
    <row r="4" spans="1:27" ht="13.5" customHeight="1">
      <c r="A4" s="549"/>
      <c r="B4" s="549"/>
      <c r="C4" s="549"/>
      <c r="D4" s="549"/>
      <c r="E4" s="549"/>
      <c r="F4" s="549"/>
    </row>
    <row r="5" spans="1:27" ht="13.5" customHeight="1">
      <c r="B5" s="473"/>
      <c r="C5" s="473"/>
      <c r="D5" s="473"/>
      <c r="E5" s="473"/>
      <c r="L5" s="955" t="s">
        <v>559</v>
      </c>
      <c r="M5" s="956"/>
      <c r="N5" s="957"/>
    </row>
    <row r="6" spans="1:27">
      <c r="A6" s="605" t="s">
        <v>1567</v>
      </c>
      <c r="B6" s="473"/>
      <c r="C6" s="473"/>
      <c r="D6" s="473"/>
      <c r="E6" s="473"/>
      <c r="L6" s="774" t="s">
        <v>7</v>
      </c>
      <c r="M6" s="774" t="s">
        <v>556</v>
      </c>
      <c r="N6" s="775" t="s">
        <v>150</v>
      </c>
    </row>
    <row r="7" spans="1:27" ht="28.15" customHeight="1" thickBot="1">
      <c r="B7" s="776" t="s">
        <v>7</v>
      </c>
      <c r="C7" s="776" t="s">
        <v>555</v>
      </c>
      <c r="D7" s="776" t="s">
        <v>901</v>
      </c>
      <c r="E7" s="777" t="s">
        <v>915</v>
      </c>
      <c r="F7" s="776" t="s">
        <v>150</v>
      </c>
      <c r="G7" s="776" t="s">
        <v>902</v>
      </c>
      <c r="H7" s="776" t="s">
        <v>903</v>
      </c>
      <c r="I7" s="777" t="s">
        <v>916</v>
      </c>
      <c r="L7" s="422" t="s">
        <v>138</v>
      </c>
      <c r="M7" s="422" t="s">
        <v>905</v>
      </c>
      <c r="N7" s="423">
        <v>0.1</v>
      </c>
    </row>
    <row r="8" spans="1:27" ht="13.5" customHeight="1" thickTop="1">
      <c r="B8" s="74" t="s">
        <v>893</v>
      </c>
      <c r="C8" s="74" t="s">
        <v>897</v>
      </c>
      <c r="D8" s="74">
        <v>2</v>
      </c>
      <c r="E8" s="74">
        <v>350</v>
      </c>
      <c r="F8" s="384"/>
      <c r="G8" s="384"/>
      <c r="H8" s="417"/>
      <c r="I8" s="384"/>
      <c r="L8" s="422" t="s">
        <v>893</v>
      </c>
      <c r="M8" s="422" t="s">
        <v>906</v>
      </c>
      <c r="N8" s="423">
        <v>0</v>
      </c>
    </row>
    <row r="9" spans="1:27" ht="13.5" customHeight="1">
      <c r="B9" s="74" t="s">
        <v>138</v>
      </c>
      <c r="C9" s="74" t="s">
        <v>896</v>
      </c>
      <c r="D9" s="74">
        <v>6</v>
      </c>
      <c r="E9" s="74">
        <v>90</v>
      </c>
      <c r="F9" s="139"/>
      <c r="G9" s="139"/>
      <c r="I9" s="139"/>
      <c r="L9" s="422" t="s">
        <v>894</v>
      </c>
      <c r="M9" s="422" t="s">
        <v>907</v>
      </c>
      <c r="N9" s="423">
        <v>0.05</v>
      </c>
    </row>
    <row r="10" spans="1:27" ht="13.5" customHeight="1">
      <c r="B10" s="74" t="s">
        <v>828</v>
      </c>
      <c r="C10" s="74" t="s">
        <v>897</v>
      </c>
      <c r="D10" s="74">
        <v>20</v>
      </c>
      <c r="E10" s="74">
        <v>500</v>
      </c>
      <c r="F10" s="139"/>
      <c r="G10" s="139"/>
      <c r="I10" s="139"/>
      <c r="L10" s="422" t="s">
        <v>828</v>
      </c>
      <c r="M10" s="422" t="s">
        <v>908</v>
      </c>
      <c r="N10" s="423">
        <v>0.05</v>
      </c>
    </row>
    <row r="11" spans="1:27" ht="13.5" customHeight="1">
      <c r="B11" s="74" t="s">
        <v>894</v>
      </c>
      <c r="C11" s="74" t="s">
        <v>900</v>
      </c>
      <c r="D11" s="74">
        <v>50</v>
      </c>
      <c r="E11" s="74">
        <v>12</v>
      </c>
      <c r="F11" s="139"/>
      <c r="G11" s="139"/>
      <c r="I11" s="139"/>
    </row>
    <row r="12" spans="1:27" ht="13.5" customHeight="1">
      <c r="B12" s="74" t="s">
        <v>894</v>
      </c>
      <c r="C12" s="74" t="s">
        <v>897</v>
      </c>
      <c r="D12" s="74">
        <v>11</v>
      </c>
      <c r="E12" s="74">
        <v>250</v>
      </c>
      <c r="F12" s="139"/>
      <c r="G12" s="139"/>
      <c r="I12" s="139"/>
      <c r="L12" s="955" t="s">
        <v>558</v>
      </c>
      <c r="M12" s="957"/>
    </row>
    <row r="13" spans="1:27" ht="13.5" customHeight="1" thickBot="1">
      <c r="B13" s="778" t="s">
        <v>138</v>
      </c>
      <c r="C13" s="778" t="s">
        <v>896</v>
      </c>
      <c r="D13" s="778">
        <v>1</v>
      </c>
      <c r="E13" s="778">
        <v>240</v>
      </c>
      <c r="F13" s="779"/>
      <c r="G13" s="779"/>
      <c r="H13" s="778"/>
      <c r="I13" s="779"/>
      <c r="L13" s="383" t="s">
        <v>555</v>
      </c>
      <c r="M13" s="383" t="s">
        <v>902</v>
      </c>
    </row>
    <row r="14" spans="1:27" ht="13.5" customHeight="1" thickTop="1">
      <c r="B14" s="780" t="s">
        <v>738</v>
      </c>
      <c r="C14" s="74" t="s">
        <v>1433</v>
      </c>
      <c r="D14" s="473"/>
      <c r="E14" s="473"/>
      <c r="L14" s="422" t="s">
        <v>897</v>
      </c>
      <c r="M14" s="423">
        <v>0.2</v>
      </c>
    </row>
    <row r="15" spans="1:27" ht="13.5" customHeight="1">
      <c r="C15" s="74" t="s">
        <v>914</v>
      </c>
      <c r="D15" s="473"/>
      <c r="E15" s="473"/>
      <c r="L15" s="422" t="s">
        <v>896</v>
      </c>
      <c r="M15" s="423">
        <v>1</v>
      </c>
    </row>
    <row r="16" spans="1:27" ht="13.5" customHeight="1">
      <c r="C16" s="74" t="s">
        <v>904</v>
      </c>
      <c r="D16" s="473"/>
      <c r="E16" s="473"/>
      <c r="L16" s="422" t="s">
        <v>900</v>
      </c>
      <c r="M16" s="423">
        <v>2</v>
      </c>
    </row>
    <row r="17" spans="1:13" ht="13.5" customHeight="1">
      <c r="B17" s="473"/>
      <c r="C17" s="74" t="s">
        <v>917</v>
      </c>
      <c r="D17" s="473"/>
      <c r="E17" s="473"/>
      <c r="L17" s="470"/>
      <c r="M17" s="781"/>
    </row>
    <row r="18" spans="1:13" ht="13.5" customHeight="1">
      <c r="B18" s="473"/>
      <c r="C18" s="473"/>
      <c r="D18" s="473"/>
      <c r="E18" s="473"/>
      <c r="L18" s="955" t="s">
        <v>909</v>
      </c>
      <c r="M18" s="957"/>
    </row>
    <row r="19" spans="1:13" ht="13.5" customHeight="1">
      <c r="B19" s="473"/>
      <c r="C19" s="473"/>
      <c r="D19" s="473"/>
      <c r="E19" s="473"/>
      <c r="L19" s="422" t="s">
        <v>901</v>
      </c>
      <c r="M19" s="422" t="s">
        <v>910</v>
      </c>
    </row>
    <row r="20" spans="1:13" ht="13.5" customHeight="1">
      <c r="B20" s="473"/>
      <c r="C20" s="473"/>
      <c r="D20" s="473"/>
      <c r="E20" s="473"/>
      <c r="K20" s="417"/>
      <c r="L20" s="468">
        <v>1</v>
      </c>
      <c r="M20" s="422">
        <v>0</v>
      </c>
    </row>
    <row r="21" spans="1:13" ht="13.5" customHeight="1">
      <c r="A21" s="605" t="s">
        <v>1534</v>
      </c>
      <c r="B21" s="473"/>
      <c r="C21" s="473"/>
      <c r="D21" s="473"/>
      <c r="E21" s="473"/>
      <c r="K21" s="417"/>
      <c r="L21" s="468" t="s">
        <v>911</v>
      </c>
      <c r="M21" s="422">
        <v>30</v>
      </c>
    </row>
    <row r="22" spans="1:13">
      <c r="B22" s="473"/>
      <c r="C22" s="473"/>
      <c r="D22" s="473"/>
      <c r="E22" s="473"/>
      <c r="K22" s="417"/>
      <c r="L22" s="468" t="s">
        <v>912</v>
      </c>
      <c r="M22" s="422">
        <v>60</v>
      </c>
    </row>
    <row r="23" spans="1:13" ht="13.5" thickBot="1">
      <c r="B23" s="782"/>
      <c r="C23" s="783" t="s">
        <v>138</v>
      </c>
      <c r="D23" s="784" t="s">
        <v>893</v>
      </c>
      <c r="E23" s="784" t="s">
        <v>894</v>
      </c>
      <c r="F23" s="784" t="s">
        <v>828</v>
      </c>
      <c r="K23" s="417"/>
      <c r="L23" s="468" t="s">
        <v>913</v>
      </c>
      <c r="M23" s="422">
        <v>90</v>
      </c>
    </row>
    <row r="24" spans="1:13" ht="13.5" thickTop="1">
      <c r="B24" s="785" t="s">
        <v>919</v>
      </c>
      <c r="C24" s="786">
        <v>1</v>
      </c>
      <c r="D24" s="787">
        <v>15</v>
      </c>
      <c r="E24" s="787">
        <v>5</v>
      </c>
      <c r="F24" s="787">
        <v>45</v>
      </c>
    </row>
    <row r="25" spans="1:13">
      <c r="B25" s="785" t="s">
        <v>920</v>
      </c>
      <c r="C25" s="786" t="s">
        <v>921</v>
      </c>
      <c r="D25" s="787" t="s">
        <v>922</v>
      </c>
      <c r="E25" s="787" t="s">
        <v>921</v>
      </c>
      <c r="F25" s="787" t="s">
        <v>922</v>
      </c>
    </row>
    <row r="26" spans="1:13">
      <c r="B26" s="780" t="s">
        <v>918</v>
      </c>
      <c r="C26" s="74" t="s">
        <v>924</v>
      </c>
      <c r="E26" s="788">
        <v>1.5</v>
      </c>
      <c r="L26" s="828" t="s">
        <v>508</v>
      </c>
      <c r="M26" s="829" t="s">
        <v>509</v>
      </c>
    </row>
    <row r="27" spans="1:13">
      <c r="L27" s="830" t="s">
        <v>881</v>
      </c>
      <c r="M27" s="831" t="s">
        <v>882</v>
      </c>
    </row>
    <row r="28" spans="1:13">
      <c r="B28" s="789" t="s">
        <v>7</v>
      </c>
      <c r="C28" s="468" t="s">
        <v>893</v>
      </c>
      <c r="E28" s="789" t="s">
        <v>923</v>
      </c>
      <c r="F28" s="790"/>
      <c r="L28" s="830" t="s">
        <v>883</v>
      </c>
      <c r="M28" s="831" t="s">
        <v>884</v>
      </c>
    </row>
    <row r="29" spans="1:13">
      <c r="B29" s="789" t="s">
        <v>919</v>
      </c>
      <c r="C29" s="464"/>
      <c r="L29" s="830" t="s">
        <v>885</v>
      </c>
      <c r="M29" s="831" t="s">
        <v>886</v>
      </c>
    </row>
    <row r="30" spans="1:13">
      <c r="B30" s="789" t="s">
        <v>920</v>
      </c>
      <c r="C30" s="464"/>
      <c r="L30" s="830" t="s">
        <v>887</v>
      </c>
      <c r="M30" s="831" t="s">
        <v>888</v>
      </c>
    </row>
    <row r="31" spans="1:13">
      <c r="L31" s="830" t="s">
        <v>890</v>
      </c>
      <c r="M31" s="831" t="s">
        <v>889</v>
      </c>
    </row>
    <row r="32" spans="1:13">
      <c r="L32" s="832" t="s">
        <v>891</v>
      </c>
      <c r="M32" s="833" t="s">
        <v>892</v>
      </c>
    </row>
    <row r="34" spans="1:9">
      <c r="A34" s="605" t="s">
        <v>1568</v>
      </c>
      <c r="B34" s="71"/>
      <c r="D34" s="791"/>
      <c r="E34" s="792"/>
      <c r="F34" s="792"/>
      <c r="G34" s="792"/>
    </row>
    <row r="35" spans="1:9">
      <c r="A35" s="793"/>
      <c r="B35" s="794"/>
      <c r="D35" s="791"/>
      <c r="E35" s="792"/>
      <c r="F35" s="792"/>
      <c r="G35" s="792"/>
    </row>
    <row r="36" spans="1:9" ht="13.5" thickBot="1">
      <c r="B36" s="931" t="s">
        <v>925</v>
      </c>
      <c r="C36" s="931"/>
      <c r="D36" s="931"/>
      <c r="E36" s="931"/>
      <c r="F36" s="931"/>
      <c r="G36" s="931"/>
    </row>
    <row r="37" spans="1:9" ht="14.25" thickTop="1" thickBot="1">
      <c r="B37" s="795" t="s">
        <v>522</v>
      </c>
      <c r="C37" s="796" t="s">
        <v>926</v>
      </c>
      <c r="D37" s="797" t="s">
        <v>927</v>
      </c>
      <c r="E37" s="797" t="s">
        <v>928</v>
      </c>
      <c r="F37" s="798" t="s">
        <v>929</v>
      </c>
      <c r="G37" s="799" t="s">
        <v>372</v>
      </c>
    </row>
    <row r="38" spans="1:9" ht="13.5" thickTop="1">
      <c r="B38" s="800" t="s">
        <v>571</v>
      </c>
      <c r="C38" s="801">
        <v>100</v>
      </c>
      <c r="D38" s="802">
        <v>800</v>
      </c>
      <c r="E38" s="803">
        <v>1500</v>
      </c>
      <c r="F38" s="804">
        <v>2200</v>
      </c>
      <c r="G38" s="805">
        <f>SUM(C38:F38)</f>
        <v>4600</v>
      </c>
      <c r="I38" s="806"/>
    </row>
    <row r="39" spans="1:9">
      <c r="B39" s="800" t="s">
        <v>572</v>
      </c>
      <c r="C39" s="807">
        <v>200</v>
      </c>
      <c r="D39" s="808">
        <v>900</v>
      </c>
      <c r="E39" s="809">
        <v>1600</v>
      </c>
      <c r="F39" s="810">
        <v>2300</v>
      </c>
      <c r="G39" s="805">
        <f t="shared" ref="G39:G44" si="0">SUM(C39:F39)</f>
        <v>5000</v>
      </c>
      <c r="I39" s="470"/>
    </row>
    <row r="40" spans="1:9">
      <c r="B40" s="800" t="s">
        <v>573</v>
      </c>
      <c r="C40" s="801">
        <v>300</v>
      </c>
      <c r="D40" s="802">
        <v>1000</v>
      </c>
      <c r="E40" s="803">
        <v>1700</v>
      </c>
      <c r="F40" s="804">
        <v>2400</v>
      </c>
      <c r="G40" s="805">
        <f t="shared" si="0"/>
        <v>5400</v>
      </c>
      <c r="I40" s="470"/>
    </row>
    <row r="41" spans="1:9">
      <c r="B41" s="800" t="s">
        <v>574</v>
      </c>
      <c r="C41" s="807">
        <v>400</v>
      </c>
      <c r="D41" s="808">
        <v>1100</v>
      </c>
      <c r="E41" s="809">
        <v>1800</v>
      </c>
      <c r="F41" s="810">
        <v>2500</v>
      </c>
      <c r="G41" s="805">
        <f t="shared" si="0"/>
        <v>5800</v>
      </c>
      <c r="I41" s="470"/>
    </row>
    <row r="42" spans="1:9">
      <c r="B42" s="800" t="s">
        <v>575</v>
      </c>
      <c r="C42" s="801">
        <v>500</v>
      </c>
      <c r="D42" s="802">
        <v>1200</v>
      </c>
      <c r="E42" s="803">
        <v>1900</v>
      </c>
      <c r="F42" s="804">
        <v>2600</v>
      </c>
      <c r="G42" s="805">
        <f t="shared" si="0"/>
        <v>6200</v>
      </c>
      <c r="I42" s="470"/>
    </row>
    <row r="43" spans="1:9">
      <c r="B43" s="800" t="s">
        <v>576</v>
      </c>
      <c r="C43" s="807">
        <v>600</v>
      </c>
      <c r="D43" s="808">
        <v>1300</v>
      </c>
      <c r="E43" s="809">
        <v>2000</v>
      </c>
      <c r="F43" s="810">
        <v>2700</v>
      </c>
      <c r="G43" s="805">
        <f t="shared" si="0"/>
        <v>6600</v>
      </c>
      <c r="I43" s="470"/>
    </row>
    <row r="44" spans="1:9" ht="13.5" thickBot="1">
      <c r="B44" s="811" t="s">
        <v>577</v>
      </c>
      <c r="C44" s="812">
        <v>700</v>
      </c>
      <c r="D44" s="813">
        <v>1400</v>
      </c>
      <c r="E44" s="814">
        <v>2100</v>
      </c>
      <c r="F44" s="815">
        <v>2800</v>
      </c>
      <c r="G44" s="816">
        <f t="shared" si="0"/>
        <v>7000</v>
      </c>
      <c r="I44" s="470"/>
    </row>
    <row r="45" spans="1:9" ht="13.5" thickBot="1">
      <c r="B45" s="817" t="s">
        <v>372</v>
      </c>
      <c r="C45" s="818">
        <f>SUM(C38:C44)</f>
        <v>2800</v>
      </c>
      <c r="D45" s="819">
        <f t="shared" ref="D45:F45" si="1">SUM(D38:D44)</f>
        <v>7700</v>
      </c>
      <c r="E45" s="819">
        <f t="shared" si="1"/>
        <v>12600</v>
      </c>
      <c r="F45" s="820">
        <f t="shared" si="1"/>
        <v>17500</v>
      </c>
      <c r="G45" s="821">
        <f>SUM(G38:G44)</f>
        <v>40600</v>
      </c>
      <c r="I45" s="470"/>
    </row>
    <row r="46" spans="1:9" ht="13.5" thickTop="1">
      <c r="B46" s="794"/>
      <c r="I46" s="791"/>
    </row>
    <row r="48" spans="1:9">
      <c r="B48" s="74" t="s">
        <v>578</v>
      </c>
      <c r="D48" s="792"/>
      <c r="E48" s="792"/>
      <c r="F48" s="792"/>
      <c r="G48" s="792"/>
    </row>
    <row r="49" spans="2:11">
      <c r="B49" s="74" t="s">
        <v>579</v>
      </c>
      <c r="D49" s="792"/>
      <c r="E49" s="792"/>
      <c r="F49" s="792"/>
      <c r="G49" s="792"/>
    </row>
    <row r="50" spans="2:11">
      <c r="B50" s="792"/>
      <c r="C50" s="792"/>
      <c r="D50" s="792"/>
      <c r="E50" s="792"/>
      <c r="F50" s="792"/>
      <c r="G50" s="792"/>
    </row>
    <row r="51" spans="2:11">
      <c r="B51" s="792"/>
      <c r="C51" s="822" t="s">
        <v>580</v>
      </c>
      <c r="D51" s="823" t="s">
        <v>574</v>
      </c>
      <c r="E51" s="792"/>
      <c r="F51" s="792"/>
      <c r="G51" s="792"/>
    </row>
    <row r="52" spans="2:11">
      <c r="C52" s="822" t="s">
        <v>581</v>
      </c>
      <c r="D52" s="823" t="s">
        <v>927</v>
      </c>
      <c r="F52" s="824"/>
    </row>
    <row r="53" spans="2:11">
      <c r="D53" s="792"/>
    </row>
    <row r="54" spans="2:11">
      <c r="B54" s="74" t="s">
        <v>578</v>
      </c>
      <c r="D54" s="792"/>
    </row>
    <row r="55" spans="2:11">
      <c r="B55" s="74" t="s">
        <v>930</v>
      </c>
    </row>
    <row r="57" spans="2:11">
      <c r="C57" s="822" t="s">
        <v>580</v>
      </c>
      <c r="D57" s="823" t="s">
        <v>574</v>
      </c>
      <c r="E57" s="792"/>
      <c r="F57" s="792"/>
    </row>
    <row r="58" spans="2:11">
      <c r="C58" s="822" t="s">
        <v>581</v>
      </c>
      <c r="D58" s="823" t="s">
        <v>927</v>
      </c>
      <c r="F58" s="824"/>
    </row>
    <row r="61" spans="2:11">
      <c r="B61" s="74" t="s">
        <v>578</v>
      </c>
      <c r="D61" s="792"/>
      <c r="J61" s="825"/>
      <c r="K61" s="825"/>
    </row>
    <row r="62" spans="2:11">
      <c r="B62" s="74" t="s">
        <v>931</v>
      </c>
    </row>
    <row r="64" spans="2:11">
      <c r="C64" s="822" t="s">
        <v>580</v>
      </c>
      <c r="D64" s="823" t="s">
        <v>574</v>
      </c>
      <c r="E64" s="792"/>
      <c r="F64" s="792"/>
    </row>
    <row r="65" spans="1:6">
      <c r="C65" s="822" t="s">
        <v>581</v>
      </c>
      <c r="D65" s="823" t="s">
        <v>927</v>
      </c>
      <c r="F65" s="824"/>
    </row>
    <row r="68" spans="1:6">
      <c r="A68" s="605" t="s">
        <v>1569</v>
      </c>
    </row>
    <row r="70" spans="1:6">
      <c r="B70" s="958" t="s">
        <v>1</v>
      </c>
      <c r="C70" s="958"/>
      <c r="D70" s="826"/>
      <c r="F70" s="827"/>
    </row>
    <row r="71" spans="1:6">
      <c r="B71" s="958" t="s">
        <v>932</v>
      </c>
      <c r="C71" s="958"/>
      <c r="D71" s="417"/>
    </row>
    <row r="72" spans="1:6">
      <c r="B72" s="958" t="s">
        <v>933</v>
      </c>
      <c r="C72" s="958"/>
      <c r="D72" s="417"/>
    </row>
    <row r="75" spans="1:6">
      <c r="A75" s="605" t="s">
        <v>934</v>
      </c>
    </row>
    <row r="77" spans="1:6">
      <c r="B77" s="71" t="s">
        <v>874</v>
      </c>
      <c r="C77" s="71" t="s">
        <v>935</v>
      </c>
      <c r="D77" s="71" t="s">
        <v>515</v>
      </c>
    </row>
    <row r="78" spans="1:6">
      <c r="B78" s="74" t="s">
        <v>564</v>
      </c>
      <c r="C78" s="139">
        <f ca="1">RANDBETWEEN(2340,10000)</f>
        <v>7037</v>
      </c>
      <c r="D78" s="139">
        <f ca="1">C78*0.15</f>
        <v>1055.55</v>
      </c>
    </row>
    <row r="79" spans="1:6">
      <c r="B79" s="74" t="s">
        <v>565</v>
      </c>
      <c r="C79" s="139">
        <f t="shared" ref="C79:C89" ca="1" si="2">RANDBETWEEN(2340,10000)</f>
        <v>4316</v>
      </c>
      <c r="D79" s="139">
        <f t="shared" ref="D79:D85" ca="1" si="3">C79*0.15</f>
        <v>647.4</v>
      </c>
    </row>
    <row r="80" spans="1:6">
      <c r="B80" s="74" t="s">
        <v>566</v>
      </c>
      <c r="C80" s="139">
        <f t="shared" ca="1" si="2"/>
        <v>7617</v>
      </c>
      <c r="D80" s="139">
        <f t="shared" ca="1" si="3"/>
        <v>1142.55</v>
      </c>
    </row>
    <row r="81" spans="2:4">
      <c r="B81" s="74" t="s">
        <v>567</v>
      </c>
      <c r="C81" s="139">
        <f t="shared" ca="1" si="2"/>
        <v>3312</v>
      </c>
      <c r="D81" s="139">
        <f t="shared" ca="1" si="3"/>
        <v>496.79999999999995</v>
      </c>
    </row>
    <row r="82" spans="2:4">
      <c r="B82" s="74" t="s">
        <v>568</v>
      </c>
      <c r="C82" s="139">
        <f t="shared" ca="1" si="2"/>
        <v>7677</v>
      </c>
      <c r="D82" s="139">
        <f t="shared" ca="1" si="3"/>
        <v>1151.55</v>
      </c>
    </row>
    <row r="83" spans="2:4">
      <c r="B83" s="74" t="s">
        <v>569</v>
      </c>
      <c r="C83" s="139">
        <f t="shared" ca="1" si="2"/>
        <v>2735</v>
      </c>
      <c r="D83" s="139">
        <f t="shared" ca="1" si="3"/>
        <v>410.25</v>
      </c>
    </row>
    <row r="84" spans="2:4">
      <c r="B84" s="74" t="s">
        <v>570</v>
      </c>
      <c r="C84" s="139">
        <f t="shared" ca="1" si="2"/>
        <v>5907</v>
      </c>
      <c r="D84" s="139">
        <f t="shared" ca="1" si="3"/>
        <v>886.05</v>
      </c>
    </row>
    <row r="85" spans="2:4">
      <c r="B85" s="74" t="s">
        <v>936</v>
      </c>
      <c r="C85" s="139">
        <f t="shared" ca="1" si="2"/>
        <v>6757</v>
      </c>
      <c r="D85" s="139">
        <f t="shared" ca="1" si="3"/>
        <v>1013.55</v>
      </c>
    </row>
    <row r="86" spans="2:4">
      <c r="B86" s="74" t="s">
        <v>937</v>
      </c>
      <c r="C86" s="139">
        <f t="shared" ca="1" si="2"/>
        <v>4842</v>
      </c>
      <c r="D86" s="139">
        <v>100</v>
      </c>
    </row>
    <row r="87" spans="2:4">
      <c r="B87" s="74" t="s">
        <v>1089</v>
      </c>
      <c r="C87" s="139">
        <f t="shared" ca="1" si="2"/>
        <v>6863</v>
      </c>
      <c r="D87" s="139"/>
    </row>
    <row r="88" spans="2:4">
      <c r="B88" s="74" t="s">
        <v>1090</v>
      </c>
      <c r="C88" s="139">
        <f t="shared" ca="1" si="2"/>
        <v>6318</v>
      </c>
      <c r="D88" s="139"/>
    </row>
    <row r="89" spans="2:4">
      <c r="B89" s="74" t="s">
        <v>1091</v>
      </c>
      <c r="C89" s="139">
        <f t="shared" ca="1" si="2"/>
        <v>7011</v>
      </c>
      <c r="D89" s="139"/>
    </row>
  </sheetData>
  <mergeCells count="7">
    <mergeCell ref="L5:N5"/>
    <mergeCell ref="L12:M12"/>
    <mergeCell ref="L18:M18"/>
    <mergeCell ref="B36:G36"/>
    <mergeCell ref="B72:C72"/>
    <mergeCell ref="B71:C71"/>
    <mergeCell ref="B70:C70"/>
  </mergeCells>
  <dataValidations disablePrompts="1" count="1">
    <dataValidation type="list" allowBlank="1" showInputMessage="1" showErrorMessage="1" sqref="D143:D144 WVM983181:WVM983182 WLQ983181:WLQ983182 WBU983181:WBU983182 VRY983181:VRY983182 VIC983181:VIC983182 UYG983181:UYG983182 UOK983181:UOK983182 UEO983181:UEO983182 TUS983181:TUS983182 TKW983181:TKW983182 TBA983181:TBA983182 SRE983181:SRE983182 SHI983181:SHI983182 RXM983181:RXM983182 RNQ983181:RNQ983182 RDU983181:RDU983182 QTY983181:QTY983182 QKC983181:QKC983182 QAG983181:QAG983182 PQK983181:PQK983182 PGO983181:PGO983182 OWS983181:OWS983182 OMW983181:OMW983182 ODA983181:ODA983182 NTE983181:NTE983182 NJI983181:NJI983182 MZM983181:MZM983182 MPQ983181:MPQ983182 MFU983181:MFU983182 LVY983181:LVY983182 LMC983181:LMC983182 LCG983181:LCG983182 KSK983181:KSK983182 KIO983181:KIO983182 JYS983181:JYS983182 JOW983181:JOW983182 JFA983181:JFA983182 IVE983181:IVE983182 ILI983181:ILI983182 IBM983181:IBM983182 HRQ983181:HRQ983182 HHU983181:HHU983182 GXY983181:GXY983182 GOC983181:GOC983182 GEG983181:GEG983182 FUK983181:FUK983182 FKO983181:FKO983182 FAS983181:FAS983182 EQW983181:EQW983182 EHA983181:EHA983182 DXE983181:DXE983182 DNI983181:DNI983182 DDM983181:DDM983182 CTQ983181:CTQ983182 CJU983181:CJU983182 BZY983181:BZY983182 BQC983181:BQC983182 BGG983181:BGG983182 AWK983181:AWK983182 AMO983181:AMO983182 ACS983181:ACS983182 SW983181:SW983182 JA983181:JA983182 D983183:D983184 WVM917645:WVM917646 WLQ917645:WLQ917646 WBU917645:WBU917646 VRY917645:VRY917646 VIC917645:VIC917646 UYG917645:UYG917646 UOK917645:UOK917646 UEO917645:UEO917646 TUS917645:TUS917646 TKW917645:TKW917646 TBA917645:TBA917646 SRE917645:SRE917646 SHI917645:SHI917646 RXM917645:RXM917646 RNQ917645:RNQ917646 RDU917645:RDU917646 QTY917645:QTY917646 QKC917645:QKC917646 QAG917645:QAG917646 PQK917645:PQK917646 PGO917645:PGO917646 OWS917645:OWS917646 OMW917645:OMW917646 ODA917645:ODA917646 NTE917645:NTE917646 NJI917645:NJI917646 MZM917645:MZM917646 MPQ917645:MPQ917646 MFU917645:MFU917646 LVY917645:LVY917646 LMC917645:LMC917646 LCG917645:LCG917646 KSK917645:KSK917646 KIO917645:KIO917646 JYS917645:JYS917646 JOW917645:JOW917646 JFA917645:JFA917646 IVE917645:IVE917646 ILI917645:ILI917646 IBM917645:IBM917646 HRQ917645:HRQ917646 HHU917645:HHU917646 GXY917645:GXY917646 GOC917645:GOC917646 GEG917645:GEG917646 FUK917645:FUK917646 FKO917645:FKO917646 FAS917645:FAS917646 EQW917645:EQW917646 EHA917645:EHA917646 DXE917645:DXE917646 DNI917645:DNI917646 DDM917645:DDM917646 CTQ917645:CTQ917646 CJU917645:CJU917646 BZY917645:BZY917646 BQC917645:BQC917646 BGG917645:BGG917646 AWK917645:AWK917646 AMO917645:AMO917646 ACS917645:ACS917646 SW917645:SW917646 JA917645:JA917646 D917647:D917648 WVM852109:WVM852110 WLQ852109:WLQ852110 WBU852109:WBU852110 VRY852109:VRY852110 VIC852109:VIC852110 UYG852109:UYG852110 UOK852109:UOK852110 UEO852109:UEO852110 TUS852109:TUS852110 TKW852109:TKW852110 TBA852109:TBA852110 SRE852109:SRE852110 SHI852109:SHI852110 RXM852109:RXM852110 RNQ852109:RNQ852110 RDU852109:RDU852110 QTY852109:QTY852110 QKC852109:QKC852110 QAG852109:QAG852110 PQK852109:PQK852110 PGO852109:PGO852110 OWS852109:OWS852110 OMW852109:OMW852110 ODA852109:ODA852110 NTE852109:NTE852110 NJI852109:NJI852110 MZM852109:MZM852110 MPQ852109:MPQ852110 MFU852109:MFU852110 LVY852109:LVY852110 LMC852109:LMC852110 LCG852109:LCG852110 KSK852109:KSK852110 KIO852109:KIO852110 JYS852109:JYS852110 JOW852109:JOW852110 JFA852109:JFA852110 IVE852109:IVE852110 ILI852109:ILI852110 IBM852109:IBM852110 HRQ852109:HRQ852110 HHU852109:HHU852110 GXY852109:GXY852110 GOC852109:GOC852110 GEG852109:GEG852110 FUK852109:FUK852110 FKO852109:FKO852110 FAS852109:FAS852110 EQW852109:EQW852110 EHA852109:EHA852110 DXE852109:DXE852110 DNI852109:DNI852110 DDM852109:DDM852110 CTQ852109:CTQ852110 CJU852109:CJU852110 BZY852109:BZY852110 BQC852109:BQC852110 BGG852109:BGG852110 AWK852109:AWK852110 AMO852109:AMO852110 ACS852109:ACS852110 SW852109:SW852110 JA852109:JA852110 D852111:D852112 WVM786573:WVM786574 WLQ786573:WLQ786574 WBU786573:WBU786574 VRY786573:VRY786574 VIC786573:VIC786574 UYG786573:UYG786574 UOK786573:UOK786574 UEO786573:UEO786574 TUS786573:TUS786574 TKW786573:TKW786574 TBA786573:TBA786574 SRE786573:SRE786574 SHI786573:SHI786574 RXM786573:RXM786574 RNQ786573:RNQ786574 RDU786573:RDU786574 QTY786573:QTY786574 QKC786573:QKC786574 QAG786573:QAG786574 PQK786573:PQK786574 PGO786573:PGO786574 OWS786573:OWS786574 OMW786573:OMW786574 ODA786573:ODA786574 NTE786573:NTE786574 NJI786573:NJI786574 MZM786573:MZM786574 MPQ786573:MPQ786574 MFU786573:MFU786574 LVY786573:LVY786574 LMC786573:LMC786574 LCG786573:LCG786574 KSK786573:KSK786574 KIO786573:KIO786574 JYS786573:JYS786574 JOW786573:JOW786574 JFA786573:JFA786574 IVE786573:IVE786574 ILI786573:ILI786574 IBM786573:IBM786574 HRQ786573:HRQ786574 HHU786573:HHU786574 GXY786573:GXY786574 GOC786573:GOC786574 GEG786573:GEG786574 FUK786573:FUK786574 FKO786573:FKO786574 FAS786573:FAS786574 EQW786573:EQW786574 EHA786573:EHA786574 DXE786573:DXE786574 DNI786573:DNI786574 DDM786573:DDM786574 CTQ786573:CTQ786574 CJU786573:CJU786574 BZY786573:BZY786574 BQC786573:BQC786574 BGG786573:BGG786574 AWK786573:AWK786574 AMO786573:AMO786574 ACS786573:ACS786574 SW786573:SW786574 JA786573:JA786574 D786575:D786576 WVM721037:WVM721038 WLQ721037:WLQ721038 WBU721037:WBU721038 VRY721037:VRY721038 VIC721037:VIC721038 UYG721037:UYG721038 UOK721037:UOK721038 UEO721037:UEO721038 TUS721037:TUS721038 TKW721037:TKW721038 TBA721037:TBA721038 SRE721037:SRE721038 SHI721037:SHI721038 RXM721037:RXM721038 RNQ721037:RNQ721038 RDU721037:RDU721038 QTY721037:QTY721038 QKC721037:QKC721038 QAG721037:QAG721038 PQK721037:PQK721038 PGO721037:PGO721038 OWS721037:OWS721038 OMW721037:OMW721038 ODA721037:ODA721038 NTE721037:NTE721038 NJI721037:NJI721038 MZM721037:MZM721038 MPQ721037:MPQ721038 MFU721037:MFU721038 LVY721037:LVY721038 LMC721037:LMC721038 LCG721037:LCG721038 KSK721037:KSK721038 KIO721037:KIO721038 JYS721037:JYS721038 JOW721037:JOW721038 JFA721037:JFA721038 IVE721037:IVE721038 ILI721037:ILI721038 IBM721037:IBM721038 HRQ721037:HRQ721038 HHU721037:HHU721038 GXY721037:GXY721038 GOC721037:GOC721038 GEG721037:GEG721038 FUK721037:FUK721038 FKO721037:FKO721038 FAS721037:FAS721038 EQW721037:EQW721038 EHA721037:EHA721038 DXE721037:DXE721038 DNI721037:DNI721038 DDM721037:DDM721038 CTQ721037:CTQ721038 CJU721037:CJU721038 BZY721037:BZY721038 BQC721037:BQC721038 BGG721037:BGG721038 AWK721037:AWK721038 AMO721037:AMO721038 ACS721037:ACS721038 SW721037:SW721038 JA721037:JA721038 D721039:D721040 WVM655501:WVM655502 WLQ655501:WLQ655502 WBU655501:WBU655502 VRY655501:VRY655502 VIC655501:VIC655502 UYG655501:UYG655502 UOK655501:UOK655502 UEO655501:UEO655502 TUS655501:TUS655502 TKW655501:TKW655502 TBA655501:TBA655502 SRE655501:SRE655502 SHI655501:SHI655502 RXM655501:RXM655502 RNQ655501:RNQ655502 RDU655501:RDU655502 QTY655501:QTY655502 QKC655501:QKC655502 QAG655501:QAG655502 PQK655501:PQK655502 PGO655501:PGO655502 OWS655501:OWS655502 OMW655501:OMW655502 ODA655501:ODA655502 NTE655501:NTE655502 NJI655501:NJI655502 MZM655501:MZM655502 MPQ655501:MPQ655502 MFU655501:MFU655502 LVY655501:LVY655502 LMC655501:LMC655502 LCG655501:LCG655502 KSK655501:KSK655502 KIO655501:KIO655502 JYS655501:JYS655502 JOW655501:JOW655502 JFA655501:JFA655502 IVE655501:IVE655502 ILI655501:ILI655502 IBM655501:IBM655502 HRQ655501:HRQ655502 HHU655501:HHU655502 GXY655501:GXY655502 GOC655501:GOC655502 GEG655501:GEG655502 FUK655501:FUK655502 FKO655501:FKO655502 FAS655501:FAS655502 EQW655501:EQW655502 EHA655501:EHA655502 DXE655501:DXE655502 DNI655501:DNI655502 DDM655501:DDM655502 CTQ655501:CTQ655502 CJU655501:CJU655502 BZY655501:BZY655502 BQC655501:BQC655502 BGG655501:BGG655502 AWK655501:AWK655502 AMO655501:AMO655502 ACS655501:ACS655502 SW655501:SW655502 JA655501:JA655502 D655503:D655504 WVM589965:WVM589966 WLQ589965:WLQ589966 WBU589965:WBU589966 VRY589965:VRY589966 VIC589965:VIC589966 UYG589965:UYG589966 UOK589965:UOK589966 UEO589965:UEO589966 TUS589965:TUS589966 TKW589965:TKW589966 TBA589965:TBA589966 SRE589965:SRE589966 SHI589965:SHI589966 RXM589965:RXM589966 RNQ589965:RNQ589966 RDU589965:RDU589966 QTY589965:QTY589966 QKC589965:QKC589966 QAG589965:QAG589966 PQK589965:PQK589966 PGO589965:PGO589966 OWS589965:OWS589966 OMW589965:OMW589966 ODA589965:ODA589966 NTE589965:NTE589966 NJI589965:NJI589966 MZM589965:MZM589966 MPQ589965:MPQ589966 MFU589965:MFU589966 LVY589965:LVY589966 LMC589965:LMC589966 LCG589965:LCG589966 KSK589965:KSK589966 KIO589965:KIO589966 JYS589965:JYS589966 JOW589965:JOW589966 JFA589965:JFA589966 IVE589965:IVE589966 ILI589965:ILI589966 IBM589965:IBM589966 HRQ589965:HRQ589966 HHU589965:HHU589966 GXY589965:GXY589966 GOC589965:GOC589966 GEG589965:GEG589966 FUK589965:FUK589966 FKO589965:FKO589966 FAS589965:FAS589966 EQW589965:EQW589966 EHA589965:EHA589966 DXE589965:DXE589966 DNI589965:DNI589966 DDM589965:DDM589966 CTQ589965:CTQ589966 CJU589965:CJU589966 BZY589965:BZY589966 BQC589965:BQC589966 BGG589965:BGG589966 AWK589965:AWK589966 AMO589965:AMO589966 ACS589965:ACS589966 SW589965:SW589966 JA589965:JA589966 D589967:D589968 WVM524429:WVM524430 WLQ524429:WLQ524430 WBU524429:WBU524430 VRY524429:VRY524430 VIC524429:VIC524430 UYG524429:UYG524430 UOK524429:UOK524430 UEO524429:UEO524430 TUS524429:TUS524430 TKW524429:TKW524430 TBA524429:TBA524430 SRE524429:SRE524430 SHI524429:SHI524430 RXM524429:RXM524430 RNQ524429:RNQ524430 RDU524429:RDU524430 QTY524429:QTY524430 QKC524429:QKC524430 QAG524429:QAG524430 PQK524429:PQK524430 PGO524429:PGO524430 OWS524429:OWS524430 OMW524429:OMW524430 ODA524429:ODA524430 NTE524429:NTE524430 NJI524429:NJI524430 MZM524429:MZM524430 MPQ524429:MPQ524430 MFU524429:MFU524430 LVY524429:LVY524430 LMC524429:LMC524430 LCG524429:LCG524430 KSK524429:KSK524430 KIO524429:KIO524430 JYS524429:JYS524430 JOW524429:JOW524430 JFA524429:JFA524430 IVE524429:IVE524430 ILI524429:ILI524430 IBM524429:IBM524430 HRQ524429:HRQ524430 HHU524429:HHU524430 GXY524429:GXY524430 GOC524429:GOC524430 GEG524429:GEG524430 FUK524429:FUK524430 FKO524429:FKO524430 FAS524429:FAS524430 EQW524429:EQW524430 EHA524429:EHA524430 DXE524429:DXE524430 DNI524429:DNI524430 DDM524429:DDM524430 CTQ524429:CTQ524430 CJU524429:CJU524430 BZY524429:BZY524430 BQC524429:BQC524430 BGG524429:BGG524430 AWK524429:AWK524430 AMO524429:AMO524430 ACS524429:ACS524430 SW524429:SW524430 JA524429:JA524430 D524431:D524432 WVM458893:WVM458894 WLQ458893:WLQ458894 WBU458893:WBU458894 VRY458893:VRY458894 VIC458893:VIC458894 UYG458893:UYG458894 UOK458893:UOK458894 UEO458893:UEO458894 TUS458893:TUS458894 TKW458893:TKW458894 TBA458893:TBA458894 SRE458893:SRE458894 SHI458893:SHI458894 RXM458893:RXM458894 RNQ458893:RNQ458894 RDU458893:RDU458894 QTY458893:QTY458894 QKC458893:QKC458894 QAG458893:QAG458894 PQK458893:PQK458894 PGO458893:PGO458894 OWS458893:OWS458894 OMW458893:OMW458894 ODA458893:ODA458894 NTE458893:NTE458894 NJI458893:NJI458894 MZM458893:MZM458894 MPQ458893:MPQ458894 MFU458893:MFU458894 LVY458893:LVY458894 LMC458893:LMC458894 LCG458893:LCG458894 KSK458893:KSK458894 KIO458893:KIO458894 JYS458893:JYS458894 JOW458893:JOW458894 JFA458893:JFA458894 IVE458893:IVE458894 ILI458893:ILI458894 IBM458893:IBM458894 HRQ458893:HRQ458894 HHU458893:HHU458894 GXY458893:GXY458894 GOC458893:GOC458894 GEG458893:GEG458894 FUK458893:FUK458894 FKO458893:FKO458894 FAS458893:FAS458894 EQW458893:EQW458894 EHA458893:EHA458894 DXE458893:DXE458894 DNI458893:DNI458894 DDM458893:DDM458894 CTQ458893:CTQ458894 CJU458893:CJU458894 BZY458893:BZY458894 BQC458893:BQC458894 BGG458893:BGG458894 AWK458893:AWK458894 AMO458893:AMO458894 ACS458893:ACS458894 SW458893:SW458894 JA458893:JA458894 D458895:D458896 WVM393357:WVM393358 WLQ393357:WLQ393358 WBU393357:WBU393358 VRY393357:VRY393358 VIC393357:VIC393358 UYG393357:UYG393358 UOK393357:UOK393358 UEO393357:UEO393358 TUS393357:TUS393358 TKW393357:TKW393358 TBA393357:TBA393358 SRE393357:SRE393358 SHI393357:SHI393358 RXM393357:RXM393358 RNQ393357:RNQ393358 RDU393357:RDU393358 QTY393357:QTY393358 QKC393357:QKC393358 QAG393357:QAG393358 PQK393357:PQK393358 PGO393357:PGO393358 OWS393357:OWS393358 OMW393357:OMW393358 ODA393357:ODA393358 NTE393357:NTE393358 NJI393357:NJI393358 MZM393357:MZM393358 MPQ393357:MPQ393358 MFU393357:MFU393358 LVY393357:LVY393358 LMC393357:LMC393358 LCG393357:LCG393358 KSK393357:KSK393358 KIO393357:KIO393358 JYS393357:JYS393358 JOW393357:JOW393358 JFA393357:JFA393358 IVE393357:IVE393358 ILI393357:ILI393358 IBM393357:IBM393358 HRQ393357:HRQ393358 HHU393357:HHU393358 GXY393357:GXY393358 GOC393357:GOC393358 GEG393357:GEG393358 FUK393357:FUK393358 FKO393357:FKO393358 FAS393357:FAS393358 EQW393357:EQW393358 EHA393357:EHA393358 DXE393357:DXE393358 DNI393357:DNI393358 DDM393357:DDM393358 CTQ393357:CTQ393358 CJU393357:CJU393358 BZY393357:BZY393358 BQC393357:BQC393358 BGG393357:BGG393358 AWK393357:AWK393358 AMO393357:AMO393358 ACS393357:ACS393358 SW393357:SW393358 JA393357:JA393358 D393359:D393360 WVM327821:WVM327822 WLQ327821:WLQ327822 WBU327821:WBU327822 VRY327821:VRY327822 VIC327821:VIC327822 UYG327821:UYG327822 UOK327821:UOK327822 UEO327821:UEO327822 TUS327821:TUS327822 TKW327821:TKW327822 TBA327821:TBA327822 SRE327821:SRE327822 SHI327821:SHI327822 RXM327821:RXM327822 RNQ327821:RNQ327822 RDU327821:RDU327822 QTY327821:QTY327822 QKC327821:QKC327822 QAG327821:QAG327822 PQK327821:PQK327822 PGO327821:PGO327822 OWS327821:OWS327822 OMW327821:OMW327822 ODA327821:ODA327822 NTE327821:NTE327822 NJI327821:NJI327822 MZM327821:MZM327822 MPQ327821:MPQ327822 MFU327821:MFU327822 LVY327821:LVY327822 LMC327821:LMC327822 LCG327821:LCG327822 KSK327821:KSK327822 KIO327821:KIO327822 JYS327821:JYS327822 JOW327821:JOW327822 JFA327821:JFA327822 IVE327821:IVE327822 ILI327821:ILI327822 IBM327821:IBM327822 HRQ327821:HRQ327822 HHU327821:HHU327822 GXY327821:GXY327822 GOC327821:GOC327822 GEG327821:GEG327822 FUK327821:FUK327822 FKO327821:FKO327822 FAS327821:FAS327822 EQW327821:EQW327822 EHA327821:EHA327822 DXE327821:DXE327822 DNI327821:DNI327822 DDM327821:DDM327822 CTQ327821:CTQ327822 CJU327821:CJU327822 BZY327821:BZY327822 BQC327821:BQC327822 BGG327821:BGG327822 AWK327821:AWK327822 AMO327821:AMO327822 ACS327821:ACS327822 SW327821:SW327822 JA327821:JA327822 D327823:D327824 WVM262285:WVM262286 WLQ262285:WLQ262286 WBU262285:WBU262286 VRY262285:VRY262286 VIC262285:VIC262286 UYG262285:UYG262286 UOK262285:UOK262286 UEO262285:UEO262286 TUS262285:TUS262286 TKW262285:TKW262286 TBA262285:TBA262286 SRE262285:SRE262286 SHI262285:SHI262286 RXM262285:RXM262286 RNQ262285:RNQ262286 RDU262285:RDU262286 QTY262285:QTY262286 QKC262285:QKC262286 QAG262285:QAG262286 PQK262285:PQK262286 PGO262285:PGO262286 OWS262285:OWS262286 OMW262285:OMW262286 ODA262285:ODA262286 NTE262285:NTE262286 NJI262285:NJI262286 MZM262285:MZM262286 MPQ262285:MPQ262286 MFU262285:MFU262286 LVY262285:LVY262286 LMC262285:LMC262286 LCG262285:LCG262286 KSK262285:KSK262286 KIO262285:KIO262286 JYS262285:JYS262286 JOW262285:JOW262286 JFA262285:JFA262286 IVE262285:IVE262286 ILI262285:ILI262286 IBM262285:IBM262286 HRQ262285:HRQ262286 HHU262285:HHU262286 GXY262285:GXY262286 GOC262285:GOC262286 GEG262285:GEG262286 FUK262285:FUK262286 FKO262285:FKO262286 FAS262285:FAS262286 EQW262285:EQW262286 EHA262285:EHA262286 DXE262285:DXE262286 DNI262285:DNI262286 DDM262285:DDM262286 CTQ262285:CTQ262286 CJU262285:CJU262286 BZY262285:BZY262286 BQC262285:BQC262286 BGG262285:BGG262286 AWK262285:AWK262286 AMO262285:AMO262286 ACS262285:ACS262286 SW262285:SW262286 JA262285:JA262286 D262287:D262288 WVM196749:WVM196750 WLQ196749:WLQ196750 WBU196749:WBU196750 VRY196749:VRY196750 VIC196749:VIC196750 UYG196749:UYG196750 UOK196749:UOK196750 UEO196749:UEO196750 TUS196749:TUS196750 TKW196749:TKW196750 TBA196749:TBA196750 SRE196749:SRE196750 SHI196749:SHI196750 RXM196749:RXM196750 RNQ196749:RNQ196750 RDU196749:RDU196750 QTY196749:QTY196750 QKC196749:QKC196750 QAG196749:QAG196750 PQK196749:PQK196750 PGO196749:PGO196750 OWS196749:OWS196750 OMW196749:OMW196750 ODA196749:ODA196750 NTE196749:NTE196750 NJI196749:NJI196750 MZM196749:MZM196750 MPQ196749:MPQ196750 MFU196749:MFU196750 LVY196749:LVY196750 LMC196749:LMC196750 LCG196749:LCG196750 KSK196749:KSK196750 KIO196749:KIO196750 JYS196749:JYS196750 JOW196749:JOW196750 JFA196749:JFA196750 IVE196749:IVE196750 ILI196749:ILI196750 IBM196749:IBM196750 HRQ196749:HRQ196750 HHU196749:HHU196750 GXY196749:GXY196750 GOC196749:GOC196750 GEG196749:GEG196750 FUK196749:FUK196750 FKO196749:FKO196750 FAS196749:FAS196750 EQW196749:EQW196750 EHA196749:EHA196750 DXE196749:DXE196750 DNI196749:DNI196750 DDM196749:DDM196750 CTQ196749:CTQ196750 CJU196749:CJU196750 BZY196749:BZY196750 BQC196749:BQC196750 BGG196749:BGG196750 AWK196749:AWK196750 AMO196749:AMO196750 ACS196749:ACS196750 SW196749:SW196750 JA196749:JA196750 D196751:D196752 WVM131213:WVM131214 WLQ131213:WLQ131214 WBU131213:WBU131214 VRY131213:VRY131214 VIC131213:VIC131214 UYG131213:UYG131214 UOK131213:UOK131214 UEO131213:UEO131214 TUS131213:TUS131214 TKW131213:TKW131214 TBA131213:TBA131214 SRE131213:SRE131214 SHI131213:SHI131214 RXM131213:RXM131214 RNQ131213:RNQ131214 RDU131213:RDU131214 QTY131213:QTY131214 QKC131213:QKC131214 QAG131213:QAG131214 PQK131213:PQK131214 PGO131213:PGO131214 OWS131213:OWS131214 OMW131213:OMW131214 ODA131213:ODA131214 NTE131213:NTE131214 NJI131213:NJI131214 MZM131213:MZM131214 MPQ131213:MPQ131214 MFU131213:MFU131214 LVY131213:LVY131214 LMC131213:LMC131214 LCG131213:LCG131214 KSK131213:KSK131214 KIO131213:KIO131214 JYS131213:JYS131214 JOW131213:JOW131214 JFA131213:JFA131214 IVE131213:IVE131214 ILI131213:ILI131214 IBM131213:IBM131214 HRQ131213:HRQ131214 HHU131213:HHU131214 GXY131213:GXY131214 GOC131213:GOC131214 GEG131213:GEG131214 FUK131213:FUK131214 FKO131213:FKO131214 FAS131213:FAS131214 EQW131213:EQW131214 EHA131213:EHA131214 DXE131213:DXE131214 DNI131213:DNI131214 DDM131213:DDM131214 CTQ131213:CTQ131214 CJU131213:CJU131214 BZY131213:BZY131214 BQC131213:BQC131214 BGG131213:BGG131214 AWK131213:AWK131214 AMO131213:AMO131214 ACS131213:ACS131214 SW131213:SW131214 JA131213:JA131214 D131215:D131216 WVM65677:WVM65678 WLQ65677:WLQ65678 WBU65677:WBU65678 VRY65677:VRY65678 VIC65677:VIC65678 UYG65677:UYG65678 UOK65677:UOK65678 UEO65677:UEO65678 TUS65677:TUS65678 TKW65677:TKW65678 TBA65677:TBA65678 SRE65677:SRE65678 SHI65677:SHI65678 RXM65677:RXM65678 RNQ65677:RNQ65678 RDU65677:RDU65678 QTY65677:QTY65678 QKC65677:QKC65678 QAG65677:QAG65678 PQK65677:PQK65678 PGO65677:PGO65678 OWS65677:OWS65678 OMW65677:OMW65678 ODA65677:ODA65678 NTE65677:NTE65678 NJI65677:NJI65678 MZM65677:MZM65678 MPQ65677:MPQ65678 MFU65677:MFU65678 LVY65677:LVY65678 LMC65677:LMC65678 LCG65677:LCG65678 KSK65677:KSK65678 KIO65677:KIO65678 JYS65677:JYS65678 JOW65677:JOW65678 JFA65677:JFA65678 IVE65677:IVE65678 ILI65677:ILI65678 IBM65677:IBM65678 HRQ65677:HRQ65678 HHU65677:HHU65678 GXY65677:GXY65678 GOC65677:GOC65678 GEG65677:GEG65678 FUK65677:FUK65678 FKO65677:FKO65678 FAS65677:FAS65678 EQW65677:EQW65678 EHA65677:EHA65678 DXE65677:DXE65678 DNI65677:DNI65678 DDM65677:DDM65678 CTQ65677:CTQ65678 CJU65677:CJU65678 BZY65677:BZY65678 BQC65677:BQC65678 BGG65677:BGG65678 AWK65677:AWK65678 AMO65677:AMO65678 ACS65677:ACS65678 SW65677:SW65678 JA65677:JA65678 D65679:D65680 WVM141:WVM142 WLQ141:WLQ142 WBU141:WBU142 VRY141:VRY142 VIC141:VIC142 UYG141:UYG142 UOK141:UOK142 UEO141:UEO142 TUS141:TUS142 TKW141:TKW142 TBA141:TBA142 SRE141:SRE142 SHI141:SHI142 RXM141:RXM142 RNQ141:RNQ142 RDU141:RDU142 QTY141:QTY142 QKC141:QKC142 QAG141:QAG142 PQK141:PQK142 PGO141:PGO142 OWS141:OWS142 OMW141:OMW142 ODA141:ODA142 NTE141:NTE142 NJI141:NJI142 MZM141:MZM142 MPQ141:MPQ142 MFU141:MFU142 LVY141:LVY142 LMC141:LMC142 LCG141:LCG142 KSK141:KSK142 KIO141:KIO142 JYS141:JYS142 JOW141:JOW142 JFA141:JFA142 IVE141:IVE142 ILI141:ILI142 IBM141:IBM142 HRQ141:HRQ142 HHU141:HHU142 GXY141:GXY142 GOC141:GOC142 GEG141:GEG142 FUK141:FUK142 FKO141:FKO142 FAS141:FAS142 EQW141:EQW142 EHA141:EHA142 DXE141:DXE142 DNI141:DNI142 DDM141:DDM142 CTQ141:CTQ142 CJU141:CJU142 BZY141:BZY142 BQC141:BQC142 BGG141:BGG142 AWK141:AWK142 AMO141:AMO142 ACS141:ACS142 SW141:SW142 JA141:JA142">
      <formula1>$A$4:$A$8</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3" tint="0.79998168889431442"/>
  </sheetPr>
  <dimension ref="A1:N63"/>
  <sheetViews>
    <sheetView showGridLines="0" zoomScaleNormal="100" workbookViewId="0">
      <selection activeCell="B2" sqref="B2"/>
    </sheetView>
  </sheetViews>
  <sheetFormatPr defaultColWidth="9.140625" defaultRowHeight="12.75"/>
  <cols>
    <col min="1" max="1" width="2.85546875" style="4" customWidth="1"/>
    <col min="2" max="2" width="15.7109375" style="4" customWidth="1"/>
    <col min="3" max="3" width="14.140625" style="4" customWidth="1"/>
    <col min="4" max="4" width="10" style="4" customWidth="1"/>
    <col min="5" max="5" width="10.7109375" style="4" customWidth="1"/>
    <col min="6" max="6" width="11.85546875" style="4" customWidth="1"/>
    <col min="7" max="7" width="12.28515625" style="4" customWidth="1"/>
    <col min="8" max="8" width="12.140625" style="4" customWidth="1"/>
    <col min="9" max="9" width="13" style="4" customWidth="1"/>
    <col min="10" max="10" width="9.85546875" style="4" customWidth="1"/>
    <col min="11" max="11" width="9.140625" style="4" customWidth="1"/>
    <col min="12" max="16384" width="9.140625" style="4"/>
  </cols>
  <sheetData>
    <row r="1" spans="1:14" s="600" customFormat="1">
      <c r="B1" s="601"/>
    </row>
    <row r="2" spans="1:14" s="408" customFormat="1">
      <c r="B2" s="409" t="s">
        <v>507</v>
      </c>
      <c r="L2" s="409"/>
      <c r="N2" s="409"/>
    </row>
    <row r="4" spans="1:14">
      <c r="H4" s="410" t="s">
        <v>508</v>
      </c>
      <c r="I4" s="410" t="s">
        <v>509</v>
      </c>
    </row>
    <row r="5" spans="1:14">
      <c r="A5" s="605" t="s">
        <v>938</v>
      </c>
      <c r="H5" s="474" t="s">
        <v>510</v>
      </c>
      <c r="I5" s="474" t="s">
        <v>511</v>
      </c>
    </row>
    <row r="6" spans="1:14">
      <c r="H6" s="474" t="s">
        <v>512</v>
      </c>
      <c r="I6" s="474" t="s">
        <v>623</v>
      </c>
    </row>
    <row r="7" spans="1:14">
      <c r="B7" s="4" t="s">
        <v>939</v>
      </c>
      <c r="H7" s="474" t="s">
        <v>513</v>
      </c>
      <c r="I7" s="474" t="s">
        <v>514</v>
      </c>
    </row>
    <row r="8" spans="1:14">
      <c r="B8" s="64" t="s">
        <v>942</v>
      </c>
      <c r="C8" s="140" t="s">
        <v>943</v>
      </c>
      <c r="H8" s="474" t="s">
        <v>516</v>
      </c>
      <c r="I8" s="474" t="s">
        <v>517</v>
      </c>
    </row>
    <row r="9" spans="1:14">
      <c r="B9" s="4" t="s">
        <v>940</v>
      </c>
      <c r="C9" s="703"/>
      <c r="D9" s="404" t="s">
        <v>945</v>
      </c>
      <c r="E9" s="703"/>
      <c r="H9" s="474" t="s">
        <v>518</v>
      </c>
      <c r="I9" s="474" t="s">
        <v>519</v>
      </c>
    </row>
    <row r="10" spans="1:14">
      <c r="B10" s="4" t="s">
        <v>941</v>
      </c>
      <c r="C10" s="703"/>
      <c r="H10" s="474" t="s">
        <v>625</v>
      </c>
      <c r="I10" s="474" t="s">
        <v>624</v>
      </c>
    </row>
    <row r="11" spans="1:14">
      <c r="B11" s="4" t="s">
        <v>947</v>
      </c>
      <c r="C11" s="703"/>
      <c r="D11" s="4" t="s">
        <v>944</v>
      </c>
      <c r="H11" s="474" t="s">
        <v>1473</v>
      </c>
      <c r="I11" s="474" t="s">
        <v>627</v>
      </c>
    </row>
    <row r="12" spans="1:14">
      <c r="H12" s="474" t="s">
        <v>1474</v>
      </c>
      <c r="I12" s="474" t="s">
        <v>628</v>
      </c>
    </row>
    <row r="13" spans="1:14">
      <c r="B13" s="4" t="s">
        <v>948</v>
      </c>
      <c r="C13" s="64" t="s">
        <v>946</v>
      </c>
      <c r="H13" s="474" t="s">
        <v>4</v>
      </c>
      <c r="I13" s="474" t="s">
        <v>629</v>
      </c>
    </row>
    <row r="14" spans="1:14">
      <c r="C14" s="4" t="s">
        <v>949</v>
      </c>
      <c r="H14" s="474" t="s">
        <v>954</v>
      </c>
      <c r="I14" s="474" t="s">
        <v>630</v>
      </c>
    </row>
    <row r="15" spans="1:14">
      <c r="C15" s="703"/>
      <c r="D15" s="4" t="s">
        <v>958</v>
      </c>
      <c r="H15" s="474" t="s">
        <v>38</v>
      </c>
      <c r="I15" s="474" t="s">
        <v>631</v>
      </c>
    </row>
    <row r="16" spans="1:14">
      <c r="C16" s="703"/>
      <c r="D16" s="4" t="s">
        <v>959</v>
      </c>
      <c r="H16" s="474" t="s">
        <v>1472</v>
      </c>
      <c r="I16" s="474" t="s">
        <v>626</v>
      </c>
    </row>
    <row r="17" spans="1:10">
      <c r="H17" s="474" t="s">
        <v>520</v>
      </c>
      <c r="I17" s="474" t="s">
        <v>521</v>
      </c>
    </row>
    <row r="18" spans="1:10">
      <c r="C18" s="4" t="s">
        <v>955</v>
      </c>
    </row>
    <row r="19" spans="1:10">
      <c r="C19" s="703"/>
    </row>
    <row r="20" spans="1:10">
      <c r="H20" s="649"/>
      <c r="I20" s="649"/>
    </row>
    <row r="21" spans="1:10" ht="14.25" customHeight="1">
      <c r="C21" s="4" t="s">
        <v>950</v>
      </c>
    </row>
    <row r="22" spans="1:10" ht="15.75" customHeight="1">
      <c r="C22" s="703"/>
      <c r="D22" s="4" t="s">
        <v>960</v>
      </c>
      <c r="H22" s="726"/>
      <c r="J22" s="726"/>
    </row>
    <row r="23" spans="1:10" ht="15.75" customHeight="1">
      <c r="C23" s="703"/>
      <c r="D23" s="4" t="s">
        <v>961</v>
      </c>
      <c r="H23" s="726"/>
      <c r="J23" s="726"/>
    </row>
    <row r="24" spans="1:10" ht="15.75" customHeight="1">
      <c r="C24" s="703"/>
      <c r="D24" s="4" t="s">
        <v>962</v>
      </c>
      <c r="H24" s="726"/>
      <c r="J24" s="726"/>
    </row>
    <row r="25" spans="1:10" ht="15.75" customHeight="1">
      <c r="H25" s="726"/>
      <c r="J25" s="726"/>
    </row>
    <row r="26" spans="1:10" ht="15.75" customHeight="1">
      <c r="C26" s="4" t="s">
        <v>951</v>
      </c>
      <c r="H26" s="726"/>
      <c r="J26" s="726"/>
    </row>
    <row r="27" spans="1:10" ht="13.5" customHeight="1">
      <c r="C27" s="703"/>
      <c r="D27" s="4" t="s">
        <v>952</v>
      </c>
      <c r="H27" s="726"/>
      <c r="J27" s="726"/>
    </row>
    <row r="28" spans="1:10" ht="13.5" customHeight="1">
      <c r="C28" s="703"/>
      <c r="D28" s="4" t="s">
        <v>953</v>
      </c>
      <c r="H28" s="726"/>
      <c r="J28" s="726"/>
    </row>
    <row r="29" spans="1:10" ht="13.5" customHeight="1">
      <c r="C29" s="384"/>
      <c r="D29" s="4" t="s">
        <v>956</v>
      </c>
      <c r="H29" s="726"/>
      <c r="J29" s="726"/>
    </row>
    <row r="31" spans="1:10">
      <c r="A31" s="704"/>
      <c r="B31" s="705"/>
      <c r="G31" s="704"/>
    </row>
    <row r="32" spans="1:10">
      <c r="A32" s="605" t="s">
        <v>957</v>
      </c>
      <c r="B32" s="705"/>
      <c r="G32" s="704"/>
      <c r="H32" s="404"/>
    </row>
    <row r="34" spans="1:8">
      <c r="B34" s="706">
        <v>2016</v>
      </c>
      <c r="C34" s="707"/>
    </row>
    <row r="35" spans="1:8">
      <c r="B35" s="708">
        <v>0.15</v>
      </c>
      <c r="C35" s="707"/>
    </row>
    <row r="36" spans="1:8">
      <c r="B36" s="709">
        <v>42475</v>
      </c>
      <c r="C36" s="707"/>
    </row>
    <row r="37" spans="1:8">
      <c r="B37" s="710"/>
      <c r="C37" s="711"/>
    </row>
    <row r="38" spans="1:8">
      <c r="F38" s="649"/>
      <c r="G38" s="727"/>
    </row>
    <row r="39" spans="1:8">
      <c r="A39" s="605" t="s">
        <v>1558</v>
      </c>
      <c r="F39" s="649"/>
      <c r="G39" s="727"/>
    </row>
    <row r="40" spans="1:8">
      <c r="B40" s="726"/>
      <c r="F40" s="649"/>
      <c r="G40" s="727"/>
    </row>
    <row r="41" spans="1:8">
      <c r="B41" s="712" t="s">
        <v>706</v>
      </c>
      <c r="C41" s="4">
        <f ca="1">YEAR(TODAY())</f>
        <v>2016</v>
      </c>
      <c r="F41" s="649"/>
      <c r="G41" s="727"/>
    </row>
    <row r="42" spans="1:8">
      <c r="C42" s="703"/>
      <c r="F42" s="649"/>
      <c r="G42" s="727"/>
    </row>
    <row r="45" spans="1:8">
      <c r="A45" s="605" t="s">
        <v>1560</v>
      </c>
      <c r="B45" s="605"/>
      <c r="C45" s="605"/>
      <c r="D45" s="605"/>
      <c r="E45" s="600"/>
      <c r="F45" s="600"/>
    </row>
    <row r="46" spans="1:8" ht="13.5" thickBot="1">
      <c r="A46" s="713"/>
      <c r="B46" s="704"/>
      <c r="C46" s="704"/>
      <c r="D46" s="704"/>
      <c r="E46" s="704"/>
      <c r="F46" s="704"/>
      <c r="G46" s="704"/>
      <c r="H46" s="704"/>
    </row>
    <row r="47" spans="1:8" ht="13.5" thickBot="1">
      <c r="A47" s="713"/>
      <c r="B47" s="728" t="s">
        <v>7</v>
      </c>
      <c r="C47" s="728" t="s">
        <v>556</v>
      </c>
      <c r="D47" s="729" t="s">
        <v>398</v>
      </c>
      <c r="E47" s="729" t="s">
        <v>145</v>
      </c>
      <c r="F47" s="729" t="s">
        <v>523</v>
      </c>
      <c r="G47" s="729" t="s">
        <v>966</v>
      </c>
      <c r="H47" s="730" t="s">
        <v>898</v>
      </c>
    </row>
    <row r="48" spans="1:8">
      <c r="A48" s="713"/>
      <c r="B48" s="714" t="s">
        <v>138</v>
      </c>
      <c r="C48" s="715" t="s">
        <v>963</v>
      </c>
      <c r="D48" s="716">
        <v>911234567</v>
      </c>
      <c r="E48" s="717"/>
      <c r="F48" s="717"/>
      <c r="G48" s="717"/>
      <c r="H48" s="718"/>
    </row>
    <row r="49" spans="1:8">
      <c r="A49" s="713"/>
      <c r="B49" s="719" t="s">
        <v>893</v>
      </c>
      <c r="C49" s="720" t="s">
        <v>967</v>
      </c>
      <c r="D49" s="721">
        <v>211234567</v>
      </c>
      <c r="E49" s="721"/>
      <c r="F49" s="721"/>
      <c r="G49" s="721"/>
      <c r="H49" s="722"/>
    </row>
    <row r="50" spans="1:8">
      <c r="A50" s="713"/>
      <c r="B50" s="719" t="s">
        <v>894</v>
      </c>
      <c r="C50" s="720" t="s">
        <v>965</v>
      </c>
      <c r="D50" s="721">
        <v>931234567</v>
      </c>
      <c r="E50" s="721"/>
      <c r="F50" s="721"/>
      <c r="G50" s="721"/>
      <c r="H50" s="722"/>
    </row>
    <row r="51" spans="1:8">
      <c r="A51" s="713"/>
      <c r="B51" s="719" t="s">
        <v>828</v>
      </c>
      <c r="C51" s="720" t="s">
        <v>964</v>
      </c>
      <c r="D51" s="721">
        <v>917654321</v>
      </c>
      <c r="E51" s="721"/>
      <c r="F51" s="721"/>
      <c r="G51" s="721"/>
      <c r="H51" s="722"/>
    </row>
    <row r="52" spans="1:8">
      <c r="A52" s="713"/>
      <c r="B52" s="719"/>
      <c r="C52" s="731"/>
      <c r="D52" s="721"/>
      <c r="E52" s="721"/>
      <c r="F52" s="721"/>
      <c r="G52" s="721"/>
      <c r="H52" s="722"/>
    </row>
    <row r="53" spans="1:8">
      <c r="A53" s="713"/>
      <c r="B53" s="719"/>
      <c r="C53" s="731"/>
      <c r="D53" s="721"/>
      <c r="E53" s="721"/>
      <c r="F53" s="721"/>
      <c r="G53" s="721"/>
      <c r="H53" s="722"/>
    </row>
    <row r="54" spans="1:8" ht="13.5" thickBot="1">
      <c r="A54" s="713"/>
      <c r="B54" s="723"/>
      <c r="C54" s="732"/>
      <c r="D54" s="724"/>
      <c r="E54" s="724"/>
      <c r="F54" s="724"/>
      <c r="G54" s="724"/>
      <c r="H54" s="725"/>
    </row>
    <row r="55" spans="1:8">
      <c r="B55" s="712" t="s">
        <v>738</v>
      </c>
      <c r="C55" s="4" t="s">
        <v>968</v>
      </c>
    </row>
    <row r="56" spans="1:8">
      <c r="C56" s="4" t="s">
        <v>970</v>
      </c>
    </row>
    <row r="59" spans="1:8">
      <c r="A59" s="605" t="s">
        <v>969</v>
      </c>
    </row>
    <row r="61" spans="1:8">
      <c r="B61" s="4" t="s">
        <v>1557</v>
      </c>
    </row>
    <row r="63" spans="1:8">
      <c r="C63" s="703"/>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3" tint="0.79998168889431442"/>
  </sheetPr>
  <dimension ref="A2:Q44"/>
  <sheetViews>
    <sheetView showGridLines="0" workbookViewId="0">
      <selection activeCell="B2" sqref="B2"/>
    </sheetView>
  </sheetViews>
  <sheetFormatPr defaultColWidth="9.140625" defaultRowHeight="12.75"/>
  <cols>
    <col min="1" max="1" width="3.7109375" style="74" customWidth="1"/>
    <col min="2" max="2" width="16" style="74" customWidth="1"/>
    <col min="3" max="3" width="14.5703125" style="74" customWidth="1"/>
    <col min="4" max="4" width="15.85546875" style="74" customWidth="1"/>
    <col min="5" max="5" width="137.85546875" style="74" customWidth="1"/>
    <col min="6" max="16384" width="9.140625" style="74"/>
  </cols>
  <sheetData>
    <row r="2" spans="1:17">
      <c r="A2" s="408"/>
      <c r="B2" s="431" t="s">
        <v>1559</v>
      </c>
      <c r="C2" s="408"/>
      <c r="D2" s="408"/>
      <c r="E2" s="408"/>
      <c r="F2" s="408"/>
      <c r="G2" s="408"/>
      <c r="H2" s="408"/>
      <c r="I2" s="408"/>
      <c r="J2" s="408"/>
      <c r="K2" s="408"/>
      <c r="L2" s="408"/>
      <c r="M2" s="409"/>
      <c r="N2" s="409"/>
      <c r="O2" s="408"/>
      <c r="P2" s="408"/>
      <c r="Q2" s="408"/>
    </row>
    <row r="3" spans="1:17">
      <c r="A3" s="438"/>
      <c r="B3" s="439"/>
      <c r="C3" s="438"/>
      <c r="D3" s="438"/>
      <c r="E3" s="438"/>
      <c r="F3" s="438"/>
      <c r="G3" s="438"/>
      <c r="H3" s="438"/>
      <c r="I3" s="438"/>
      <c r="J3" s="438"/>
      <c r="K3" s="438"/>
      <c r="L3" s="438"/>
      <c r="M3" s="440"/>
      <c r="N3" s="440"/>
      <c r="O3" s="438"/>
      <c r="P3" s="438"/>
      <c r="Q3" s="438"/>
    </row>
    <row r="4" spans="1:17">
      <c r="A4" s="605" t="s">
        <v>1071</v>
      </c>
      <c r="B4" s="471"/>
      <c r="C4" s="471"/>
    </row>
    <row r="7" spans="1:17">
      <c r="B7" s="410" t="s">
        <v>508</v>
      </c>
      <c r="C7" s="410" t="s">
        <v>509</v>
      </c>
      <c r="D7" s="410" t="s">
        <v>1073</v>
      </c>
      <c r="E7" s="410" t="s">
        <v>23</v>
      </c>
    </row>
    <row r="8" spans="1:17" ht="28.5" customHeight="1">
      <c r="B8" s="677" t="s">
        <v>582</v>
      </c>
      <c r="C8" s="678" t="s">
        <v>582</v>
      </c>
      <c r="D8" s="679">
        <v>19345678.0123</v>
      </c>
      <c r="E8" s="680" t="s">
        <v>1087</v>
      </c>
    </row>
    <row r="9" spans="1:17">
      <c r="B9" s="681" t="e">
        <v>#DIV/0!</v>
      </c>
      <c r="C9" s="682" t="e">
        <v>#DIV/0!</v>
      </c>
      <c r="D9" s="683" t="e">
        <f>2/0</f>
        <v>#DIV/0!</v>
      </c>
      <c r="E9" s="684" t="s">
        <v>1065</v>
      </c>
    </row>
    <row r="10" spans="1:17" ht="25.5">
      <c r="B10" s="685" t="s">
        <v>1074</v>
      </c>
      <c r="C10" s="686" t="e">
        <v>#NAME?</v>
      </c>
      <c r="D10" s="683" t="e">
        <f ca="1">somar(2,3)</f>
        <v>#NAME?</v>
      </c>
      <c r="E10" s="687" t="s">
        <v>1066</v>
      </c>
    </row>
    <row r="11" spans="1:17">
      <c r="B11" s="685" t="s">
        <v>583</v>
      </c>
      <c r="C11" s="686" t="s">
        <v>1070</v>
      </c>
      <c r="D11" s="683" t="e">
        <f>2+"a"</f>
        <v>#VALUE!</v>
      </c>
      <c r="E11" s="684" t="s">
        <v>584</v>
      </c>
    </row>
    <row r="12" spans="1:17">
      <c r="B12" s="685" t="s">
        <v>585</v>
      </c>
      <c r="C12" s="686" t="s">
        <v>585</v>
      </c>
      <c r="D12" s="683" t="e">
        <f>VLOOKUP(C12,B8:C15,3,FALSE)</f>
        <v>#REF!</v>
      </c>
      <c r="E12" s="684" t="s">
        <v>1068</v>
      </c>
    </row>
    <row r="13" spans="1:17">
      <c r="B13" s="685" t="s">
        <v>586</v>
      </c>
      <c r="C13" s="686" t="e">
        <v>#N/A</v>
      </c>
      <c r="D13" s="683" t="e">
        <f>VLOOKUP(C11,B8:C15,2,FALSE)</f>
        <v>#N/A</v>
      </c>
      <c r="E13" s="684" t="s">
        <v>1067</v>
      </c>
    </row>
    <row r="14" spans="1:17" ht="25.5">
      <c r="B14" s="685" t="s">
        <v>587</v>
      </c>
      <c r="C14" s="686" t="s">
        <v>587</v>
      </c>
      <c r="D14" s="683" t="e">
        <f>SQRT(-2)</f>
        <v>#NUM!</v>
      </c>
      <c r="E14" s="687" t="s">
        <v>1069</v>
      </c>
    </row>
    <row r="15" spans="1:17">
      <c r="B15" s="688" t="s">
        <v>588</v>
      </c>
      <c r="C15" s="689" t="s">
        <v>588</v>
      </c>
      <c r="D15" s="690" t="e">
        <f>SUM(A1 D1)</f>
        <v>#NULL!</v>
      </c>
      <c r="E15" s="691" t="s">
        <v>589</v>
      </c>
    </row>
    <row r="16" spans="1:17">
      <c r="B16" s="692"/>
      <c r="C16" s="692"/>
    </row>
    <row r="18" spans="1:5">
      <c r="A18" s="605" t="s">
        <v>1072</v>
      </c>
    </row>
    <row r="20" spans="1:5">
      <c r="B20" s="410" t="s">
        <v>508</v>
      </c>
      <c r="C20" s="410" t="s">
        <v>509</v>
      </c>
      <c r="D20" s="410" t="s">
        <v>1073</v>
      </c>
      <c r="E20" s="410" t="s">
        <v>23</v>
      </c>
    </row>
    <row r="21" spans="1:5">
      <c r="B21" s="693" t="s">
        <v>593</v>
      </c>
      <c r="C21" s="694" t="s">
        <v>594</v>
      </c>
      <c r="D21" s="678"/>
      <c r="E21" s="695" t="s">
        <v>592</v>
      </c>
    </row>
    <row r="22" spans="1:5">
      <c r="B22" s="696" t="s">
        <v>596</v>
      </c>
      <c r="C22" s="697" t="s">
        <v>597</v>
      </c>
      <c r="D22" s="683"/>
      <c r="E22" s="684" t="s">
        <v>595</v>
      </c>
    </row>
    <row r="23" spans="1:5">
      <c r="B23" s="696" t="s">
        <v>1079</v>
      </c>
      <c r="C23" s="697" t="s">
        <v>1080</v>
      </c>
      <c r="D23" s="683"/>
      <c r="E23" s="684" t="s">
        <v>598</v>
      </c>
    </row>
    <row r="24" spans="1:5">
      <c r="B24" s="696" t="s">
        <v>1081</v>
      </c>
      <c r="C24" s="697" t="s">
        <v>1082</v>
      </c>
      <c r="D24" s="683"/>
      <c r="E24" s="684" t="s">
        <v>1083</v>
      </c>
    </row>
    <row r="25" spans="1:5">
      <c r="B25" s="696" t="s">
        <v>599</v>
      </c>
      <c r="C25" s="697" t="s">
        <v>600</v>
      </c>
      <c r="D25" s="683"/>
      <c r="E25" s="684" t="s">
        <v>1084</v>
      </c>
    </row>
    <row r="26" spans="1:5">
      <c r="B26" s="696" t="s">
        <v>602</v>
      </c>
      <c r="C26" s="697" t="s">
        <v>1076</v>
      </c>
      <c r="D26" s="683"/>
      <c r="E26" s="684" t="s">
        <v>601</v>
      </c>
    </row>
    <row r="27" spans="1:5">
      <c r="B27" s="696" t="s">
        <v>1078</v>
      </c>
      <c r="C27" s="697" t="s">
        <v>603</v>
      </c>
      <c r="D27" s="683"/>
      <c r="E27" s="684" t="s">
        <v>1086</v>
      </c>
    </row>
    <row r="28" spans="1:5">
      <c r="B28" s="698" t="s">
        <v>590</v>
      </c>
      <c r="C28" s="699" t="s">
        <v>591</v>
      </c>
      <c r="D28" s="690"/>
      <c r="E28" s="691" t="s">
        <v>1085</v>
      </c>
    </row>
    <row r="31" spans="1:5">
      <c r="A31" s="605" t="s">
        <v>1075</v>
      </c>
      <c r="B31" s="700"/>
    </row>
    <row r="32" spans="1:5">
      <c r="B32" s="700"/>
    </row>
    <row r="34" spans="1:9">
      <c r="D34" s="410" t="s">
        <v>1077</v>
      </c>
    </row>
    <row r="35" spans="1:9">
      <c r="B35" s="468" t="s">
        <v>555</v>
      </c>
      <c r="D35" s="701" t="s">
        <v>604</v>
      </c>
    </row>
    <row r="36" spans="1:9">
      <c r="B36" s="417"/>
      <c r="D36" s="702" t="s">
        <v>560</v>
      </c>
      <c r="I36" s="74" t="s">
        <v>1088</v>
      </c>
    </row>
    <row r="37" spans="1:9">
      <c r="D37" s="702" t="s">
        <v>561</v>
      </c>
    </row>
    <row r="38" spans="1:9">
      <c r="D38" s="702" t="s">
        <v>562</v>
      </c>
    </row>
    <row r="39" spans="1:9">
      <c r="D39" s="419" t="s">
        <v>563</v>
      </c>
    </row>
    <row r="42" spans="1:9">
      <c r="A42" s="605" t="s">
        <v>1589</v>
      </c>
      <c r="B42" s="700"/>
    </row>
    <row r="44" spans="1:9">
      <c r="B44" s="696" t="s">
        <v>1588</v>
      </c>
      <c r="C44" s="697" t="s">
        <v>1587</v>
      </c>
      <c r="D44" s="683"/>
      <c r="E44" s="684"/>
    </row>
  </sheetData>
  <dataValidations count="1">
    <dataValidation type="list" allowBlank="1" showInputMessage="1" showErrorMessage="1" sqref="B36 I36">
      <formula1>$D$35:$D$39</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Z31"/>
  <sheetViews>
    <sheetView showGridLines="0" workbookViewId="0">
      <selection activeCell="A2" sqref="A2"/>
    </sheetView>
  </sheetViews>
  <sheetFormatPr defaultRowHeight="12.75"/>
  <cols>
    <col min="1" max="1" width="26" style="834" customWidth="1"/>
    <col min="2" max="2" width="13.7109375" style="834" customWidth="1"/>
    <col min="3" max="3" width="8.140625" style="836" customWidth="1"/>
    <col min="4" max="4" width="9.140625" style="836"/>
    <col min="5" max="5" width="11.42578125" style="834" customWidth="1"/>
    <col min="6" max="11" width="7.85546875" style="834" bestFit="1" customWidth="1"/>
    <col min="12" max="12" width="9.7109375" style="834" customWidth="1"/>
    <col min="13" max="13" width="11.7109375" style="834" bestFit="1" customWidth="1"/>
    <col min="14" max="14" width="13.85546875" style="834" customWidth="1"/>
    <col min="15" max="15" width="11.7109375" style="834" bestFit="1" customWidth="1"/>
    <col min="16" max="256" width="9.140625" style="834"/>
    <col min="257" max="257" width="26" style="834" customWidth="1"/>
    <col min="258" max="258" width="13.7109375" style="834" customWidth="1"/>
    <col min="259" max="259" width="8.140625" style="834" customWidth="1"/>
    <col min="260" max="260" width="9.140625" style="834"/>
    <col min="261" max="261" width="11.42578125" style="834" customWidth="1"/>
    <col min="262" max="267" width="7.85546875" style="834" bestFit="1" customWidth="1"/>
    <col min="268" max="268" width="9.7109375" style="834" customWidth="1"/>
    <col min="269" max="269" width="11.7109375" style="834" bestFit="1" customWidth="1"/>
    <col min="270" max="270" width="12.140625" style="834" customWidth="1"/>
    <col min="271" max="271" width="11.7109375" style="834" bestFit="1" customWidth="1"/>
    <col min="272" max="512" width="9.140625" style="834"/>
    <col min="513" max="513" width="26" style="834" customWidth="1"/>
    <col min="514" max="514" width="13.7109375" style="834" customWidth="1"/>
    <col min="515" max="515" width="8.140625" style="834" customWidth="1"/>
    <col min="516" max="516" width="9.140625" style="834"/>
    <col min="517" max="517" width="11.42578125" style="834" customWidth="1"/>
    <col min="518" max="523" width="7.85546875" style="834" bestFit="1" customWidth="1"/>
    <col min="524" max="524" width="9.7109375" style="834" customWidth="1"/>
    <col min="525" max="525" width="11.7109375" style="834" bestFit="1" customWidth="1"/>
    <col min="526" max="526" width="12.140625" style="834" customWidth="1"/>
    <col min="527" max="527" width="11.7109375" style="834" bestFit="1" customWidth="1"/>
    <col min="528" max="768" width="9.140625" style="834"/>
    <col min="769" max="769" width="26" style="834" customWidth="1"/>
    <col min="770" max="770" width="13.7109375" style="834" customWidth="1"/>
    <col min="771" max="771" width="8.140625" style="834" customWidth="1"/>
    <col min="772" max="772" width="9.140625" style="834"/>
    <col min="773" max="773" width="11.42578125" style="834" customWidth="1"/>
    <col min="774" max="779" width="7.85546875" style="834" bestFit="1" customWidth="1"/>
    <col min="780" max="780" width="9.7109375" style="834" customWidth="1"/>
    <col min="781" max="781" width="11.7109375" style="834" bestFit="1" customWidth="1"/>
    <col min="782" max="782" width="12.140625" style="834" customWidth="1"/>
    <col min="783" max="783" width="11.7109375" style="834" bestFit="1" customWidth="1"/>
    <col min="784" max="1024" width="9.140625" style="834"/>
    <col min="1025" max="1025" width="26" style="834" customWidth="1"/>
    <col min="1026" max="1026" width="13.7109375" style="834" customWidth="1"/>
    <col min="1027" max="1027" width="8.140625" style="834" customWidth="1"/>
    <col min="1028" max="1028" width="9.140625" style="834"/>
    <col min="1029" max="1029" width="11.42578125" style="834" customWidth="1"/>
    <col min="1030" max="1035" width="7.85546875" style="834" bestFit="1" customWidth="1"/>
    <col min="1036" max="1036" width="9.7109375" style="834" customWidth="1"/>
    <col min="1037" max="1037" width="11.7109375" style="834" bestFit="1" customWidth="1"/>
    <col min="1038" max="1038" width="12.140625" style="834" customWidth="1"/>
    <col min="1039" max="1039" width="11.7109375" style="834" bestFit="1" customWidth="1"/>
    <col min="1040" max="1280" width="9.140625" style="834"/>
    <col min="1281" max="1281" width="26" style="834" customWidth="1"/>
    <col min="1282" max="1282" width="13.7109375" style="834" customWidth="1"/>
    <col min="1283" max="1283" width="8.140625" style="834" customWidth="1"/>
    <col min="1284" max="1284" width="9.140625" style="834"/>
    <col min="1285" max="1285" width="11.42578125" style="834" customWidth="1"/>
    <col min="1286" max="1291" width="7.85546875" style="834" bestFit="1" customWidth="1"/>
    <col min="1292" max="1292" width="9.7109375" style="834" customWidth="1"/>
    <col min="1293" max="1293" width="11.7109375" style="834" bestFit="1" customWidth="1"/>
    <col min="1294" max="1294" width="12.140625" style="834" customWidth="1"/>
    <col min="1295" max="1295" width="11.7109375" style="834" bestFit="1" customWidth="1"/>
    <col min="1296" max="1536" width="9.140625" style="834"/>
    <col min="1537" max="1537" width="26" style="834" customWidth="1"/>
    <col min="1538" max="1538" width="13.7109375" style="834" customWidth="1"/>
    <col min="1539" max="1539" width="8.140625" style="834" customWidth="1"/>
    <col min="1540" max="1540" width="9.140625" style="834"/>
    <col min="1541" max="1541" width="11.42578125" style="834" customWidth="1"/>
    <col min="1542" max="1547" width="7.85546875" style="834" bestFit="1" customWidth="1"/>
    <col min="1548" max="1548" width="9.7109375" style="834" customWidth="1"/>
    <col min="1549" max="1549" width="11.7109375" style="834" bestFit="1" customWidth="1"/>
    <col min="1550" max="1550" width="12.140625" style="834" customWidth="1"/>
    <col min="1551" max="1551" width="11.7109375" style="834" bestFit="1" customWidth="1"/>
    <col min="1552" max="1792" width="9.140625" style="834"/>
    <col min="1793" max="1793" width="26" style="834" customWidth="1"/>
    <col min="1794" max="1794" width="13.7109375" style="834" customWidth="1"/>
    <col min="1795" max="1795" width="8.140625" style="834" customWidth="1"/>
    <col min="1796" max="1796" width="9.140625" style="834"/>
    <col min="1797" max="1797" width="11.42578125" style="834" customWidth="1"/>
    <col min="1798" max="1803" width="7.85546875" style="834" bestFit="1" customWidth="1"/>
    <col min="1804" max="1804" width="9.7109375" style="834" customWidth="1"/>
    <col min="1805" max="1805" width="11.7109375" style="834" bestFit="1" customWidth="1"/>
    <col min="1806" max="1806" width="12.140625" style="834" customWidth="1"/>
    <col min="1807" max="1807" width="11.7109375" style="834" bestFit="1" customWidth="1"/>
    <col min="1808" max="2048" width="9.140625" style="834"/>
    <col min="2049" max="2049" width="26" style="834" customWidth="1"/>
    <col min="2050" max="2050" width="13.7109375" style="834" customWidth="1"/>
    <col min="2051" max="2051" width="8.140625" style="834" customWidth="1"/>
    <col min="2052" max="2052" width="9.140625" style="834"/>
    <col min="2053" max="2053" width="11.42578125" style="834" customWidth="1"/>
    <col min="2054" max="2059" width="7.85546875" style="834" bestFit="1" customWidth="1"/>
    <col min="2060" max="2060" width="9.7109375" style="834" customWidth="1"/>
    <col min="2061" max="2061" width="11.7109375" style="834" bestFit="1" customWidth="1"/>
    <col min="2062" max="2062" width="12.140625" style="834" customWidth="1"/>
    <col min="2063" max="2063" width="11.7109375" style="834" bestFit="1" customWidth="1"/>
    <col min="2064" max="2304" width="9.140625" style="834"/>
    <col min="2305" max="2305" width="26" style="834" customWidth="1"/>
    <col min="2306" max="2306" width="13.7109375" style="834" customWidth="1"/>
    <col min="2307" max="2307" width="8.140625" style="834" customWidth="1"/>
    <col min="2308" max="2308" width="9.140625" style="834"/>
    <col min="2309" max="2309" width="11.42578125" style="834" customWidth="1"/>
    <col min="2310" max="2315" width="7.85546875" style="834" bestFit="1" customWidth="1"/>
    <col min="2316" max="2316" width="9.7109375" style="834" customWidth="1"/>
    <col min="2317" max="2317" width="11.7109375" style="834" bestFit="1" customWidth="1"/>
    <col min="2318" max="2318" width="12.140625" style="834" customWidth="1"/>
    <col min="2319" max="2319" width="11.7109375" style="834" bestFit="1" customWidth="1"/>
    <col min="2320" max="2560" width="9.140625" style="834"/>
    <col min="2561" max="2561" width="26" style="834" customWidth="1"/>
    <col min="2562" max="2562" width="13.7109375" style="834" customWidth="1"/>
    <col min="2563" max="2563" width="8.140625" style="834" customWidth="1"/>
    <col min="2564" max="2564" width="9.140625" style="834"/>
    <col min="2565" max="2565" width="11.42578125" style="834" customWidth="1"/>
    <col min="2566" max="2571" width="7.85546875" style="834" bestFit="1" customWidth="1"/>
    <col min="2572" max="2572" width="9.7109375" style="834" customWidth="1"/>
    <col min="2573" max="2573" width="11.7109375" style="834" bestFit="1" customWidth="1"/>
    <col min="2574" max="2574" width="12.140625" style="834" customWidth="1"/>
    <col min="2575" max="2575" width="11.7109375" style="834" bestFit="1" customWidth="1"/>
    <col min="2576" max="2816" width="9.140625" style="834"/>
    <col min="2817" max="2817" width="26" style="834" customWidth="1"/>
    <col min="2818" max="2818" width="13.7109375" style="834" customWidth="1"/>
    <col min="2819" max="2819" width="8.140625" style="834" customWidth="1"/>
    <col min="2820" max="2820" width="9.140625" style="834"/>
    <col min="2821" max="2821" width="11.42578125" style="834" customWidth="1"/>
    <col min="2822" max="2827" width="7.85546875" style="834" bestFit="1" customWidth="1"/>
    <col min="2828" max="2828" width="9.7109375" style="834" customWidth="1"/>
    <col min="2829" max="2829" width="11.7109375" style="834" bestFit="1" customWidth="1"/>
    <col min="2830" max="2830" width="12.140625" style="834" customWidth="1"/>
    <col min="2831" max="2831" width="11.7109375" style="834" bestFit="1" customWidth="1"/>
    <col min="2832" max="3072" width="9.140625" style="834"/>
    <col min="3073" max="3073" width="26" style="834" customWidth="1"/>
    <col min="3074" max="3074" width="13.7109375" style="834" customWidth="1"/>
    <col min="3075" max="3075" width="8.140625" style="834" customWidth="1"/>
    <col min="3076" max="3076" width="9.140625" style="834"/>
    <col min="3077" max="3077" width="11.42578125" style="834" customWidth="1"/>
    <col min="3078" max="3083" width="7.85546875" style="834" bestFit="1" customWidth="1"/>
    <col min="3084" max="3084" width="9.7109375" style="834" customWidth="1"/>
    <col min="3085" max="3085" width="11.7109375" style="834" bestFit="1" customWidth="1"/>
    <col min="3086" max="3086" width="12.140625" style="834" customWidth="1"/>
    <col min="3087" max="3087" width="11.7109375" style="834" bestFit="1" customWidth="1"/>
    <col min="3088" max="3328" width="9.140625" style="834"/>
    <col min="3329" max="3329" width="26" style="834" customWidth="1"/>
    <col min="3330" max="3330" width="13.7109375" style="834" customWidth="1"/>
    <col min="3331" max="3331" width="8.140625" style="834" customWidth="1"/>
    <col min="3332" max="3332" width="9.140625" style="834"/>
    <col min="3333" max="3333" width="11.42578125" style="834" customWidth="1"/>
    <col min="3334" max="3339" width="7.85546875" style="834" bestFit="1" customWidth="1"/>
    <col min="3340" max="3340" width="9.7109375" style="834" customWidth="1"/>
    <col min="3341" max="3341" width="11.7109375" style="834" bestFit="1" customWidth="1"/>
    <col min="3342" max="3342" width="12.140625" style="834" customWidth="1"/>
    <col min="3343" max="3343" width="11.7109375" style="834" bestFit="1" customWidth="1"/>
    <col min="3344" max="3584" width="9.140625" style="834"/>
    <col min="3585" max="3585" width="26" style="834" customWidth="1"/>
    <col min="3586" max="3586" width="13.7109375" style="834" customWidth="1"/>
    <col min="3587" max="3587" width="8.140625" style="834" customWidth="1"/>
    <col min="3588" max="3588" width="9.140625" style="834"/>
    <col min="3589" max="3589" width="11.42578125" style="834" customWidth="1"/>
    <col min="3590" max="3595" width="7.85546875" style="834" bestFit="1" customWidth="1"/>
    <col min="3596" max="3596" width="9.7109375" style="834" customWidth="1"/>
    <col min="3597" max="3597" width="11.7109375" style="834" bestFit="1" customWidth="1"/>
    <col min="3598" max="3598" width="12.140625" style="834" customWidth="1"/>
    <col min="3599" max="3599" width="11.7109375" style="834" bestFit="1" customWidth="1"/>
    <col min="3600" max="3840" width="9.140625" style="834"/>
    <col min="3841" max="3841" width="26" style="834" customWidth="1"/>
    <col min="3842" max="3842" width="13.7109375" style="834" customWidth="1"/>
    <col min="3843" max="3843" width="8.140625" style="834" customWidth="1"/>
    <col min="3844" max="3844" width="9.140625" style="834"/>
    <col min="3845" max="3845" width="11.42578125" style="834" customWidth="1"/>
    <col min="3846" max="3851" width="7.85546875" style="834" bestFit="1" customWidth="1"/>
    <col min="3852" max="3852" width="9.7109375" style="834" customWidth="1"/>
    <col min="3853" max="3853" width="11.7109375" style="834" bestFit="1" customWidth="1"/>
    <col min="3854" max="3854" width="12.140625" style="834" customWidth="1"/>
    <col min="3855" max="3855" width="11.7109375" style="834" bestFit="1" customWidth="1"/>
    <col min="3856" max="4096" width="9.140625" style="834"/>
    <col min="4097" max="4097" width="26" style="834" customWidth="1"/>
    <col min="4098" max="4098" width="13.7109375" style="834" customWidth="1"/>
    <col min="4099" max="4099" width="8.140625" style="834" customWidth="1"/>
    <col min="4100" max="4100" width="9.140625" style="834"/>
    <col min="4101" max="4101" width="11.42578125" style="834" customWidth="1"/>
    <col min="4102" max="4107" width="7.85546875" style="834" bestFit="1" customWidth="1"/>
    <col min="4108" max="4108" width="9.7109375" style="834" customWidth="1"/>
    <col min="4109" max="4109" width="11.7109375" style="834" bestFit="1" customWidth="1"/>
    <col min="4110" max="4110" width="12.140625" style="834" customWidth="1"/>
    <col min="4111" max="4111" width="11.7109375" style="834" bestFit="1" customWidth="1"/>
    <col min="4112" max="4352" width="9.140625" style="834"/>
    <col min="4353" max="4353" width="26" style="834" customWidth="1"/>
    <col min="4354" max="4354" width="13.7109375" style="834" customWidth="1"/>
    <col min="4355" max="4355" width="8.140625" style="834" customWidth="1"/>
    <col min="4356" max="4356" width="9.140625" style="834"/>
    <col min="4357" max="4357" width="11.42578125" style="834" customWidth="1"/>
    <col min="4358" max="4363" width="7.85546875" style="834" bestFit="1" customWidth="1"/>
    <col min="4364" max="4364" width="9.7109375" style="834" customWidth="1"/>
    <col min="4365" max="4365" width="11.7109375" style="834" bestFit="1" customWidth="1"/>
    <col min="4366" max="4366" width="12.140625" style="834" customWidth="1"/>
    <col min="4367" max="4367" width="11.7109375" style="834" bestFit="1" customWidth="1"/>
    <col min="4368" max="4608" width="9.140625" style="834"/>
    <col min="4609" max="4609" width="26" style="834" customWidth="1"/>
    <col min="4610" max="4610" width="13.7109375" style="834" customWidth="1"/>
    <col min="4611" max="4611" width="8.140625" style="834" customWidth="1"/>
    <col min="4612" max="4612" width="9.140625" style="834"/>
    <col min="4613" max="4613" width="11.42578125" style="834" customWidth="1"/>
    <col min="4614" max="4619" width="7.85546875" style="834" bestFit="1" customWidth="1"/>
    <col min="4620" max="4620" width="9.7109375" style="834" customWidth="1"/>
    <col min="4621" max="4621" width="11.7109375" style="834" bestFit="1" customWidth="1"/>
    <col min="4622" max="4622" width="12.140625" style="834" customWidth="1"/>
    <col min="4623" max="4623" width="11.7109375" style="834" bestFit="1" customWidth="1"/>
    <col min="4624" max="4864" width="9.140625" style="834"/>
    <col min="4865" max="4865" width="26" style="834" customWidth="1"/>
    <col min="4866" max="4866" width="13.7109375" style="834" customWidth="1"/>
    <col min="4867" max="4867" width="8.140625" style="834" customWidth="1"/>
    <col min="4868" max="4868" width="9.140625" style="834"/>
    <col min="4869" max="4869" width="11.42578125" style="834" customWidth="1"/>
    <col min="4870" max="4875" width="7.85546875" style="834" bestFit="1" customWidth="1"/>
    <col min="4876" max="4876" width="9.7109375" style="834" customWidth="1"/>
    <col min="4877" max="4877" width="11.7109375" style="834" bestFit="1" customWidth="1"/>
    <col min="4878" max="4878" width="12.140625" style="834" customWidth="1"/>
    <col min="4879" max="4879" width="11.7109375" style="834" bestFit="1" customWidth="1"/>
    <col min="4880" max="5120" width="9.140625" style="834"/>
    <col min="5121" max="5121" width="26" style="834" customWidth="1"/>
    <col min="5122" max="5122" width="13.7109375" style="834" customWidth="1"/>
    <col min="5123" max="5123" width="8.140625" style="834" customWidth="1"/>
    <col min="5124" max="5124" width="9.140625" style="834"/>
    <col min="5125" max="5125" width="11.42578125" style="834" customWidth="1"/>
    <col min="5126" max="5131" width="7.85546875" style="834" bestFit="1" customWidth="1"/>
    <col min="5132" max="5132" width="9.7109375" style="834" customWidth="1"/>
    <col min="5133" max="5133" width="11.7109375" style="834" bestFit="1" customWidth="1"/>
    <col min="5134" max="5134" width="12.140625" style="834" customWidth="1"/>
    <col min="5135" max="5135" width="11.7109375" style="834" bestFit="1" customWidth="1"/>
    <col min="5136" max="5376" width="9.140625" style="834"/>
    <col min="5377" max="5377" width="26" style="834" customWidth="1"/>
    <col min="5378" max="5378" width="13.7109375" style="834" customWidth="1"/>
    <col min="5379" max="5379" width="8.140625" style="834" customWidth="1"/>
    <col min="5380" max="5380" width="9.140625" style="834"/>
    <col min="5381" max="5381" width="11.42578125" style="834" customWidth="1"/>
    <col min="5382" max="5387" width="7.85546875" style="834" bestFit="1" customWidth="1"/>
    <col min="5388" max="5388" width="9.7109375" style="834" customWidth="1"/>
    <col min="5389" max="5389" width="11.7109375" style="834" bestFit="1" customWidth="1"/>
    <col min="5390" max="5390" width="12.140625" style="834" customWidth="1"/>
    <col min="5391" max="5391" width="11.7109375" style="834" bestFit="1" customWidth="1"/>
    <col min="5392" max="5632" width="9.140625" style="834"/>
    <col min="5633" max="5633" width="26" style="834" customWidth="1"/>
    <col min="5634" max="5634" width="13.7109375" style="834" customWidth="1"/>
    <col min="5635" max="5635" width="8.140625" style="834" customWidth="1"/>
    <col min="5636" max="5636" width="9.140625" style="834"/>
    <col min="5637" max="5637" width="11.42578125" style="834" customWidth="1"/>
    <col min="5638" max="5643" width="7.85546875" style="834" bestFit="1" customWidth="1"/>
    <col min="5644" max="5644" width="9.7109375" style="834" customWidth="1"/>
    <col min="5645" max="5645" width="11.7109375" style="834" bestFit="1" customWidth="1"/>
    <col min="5646" max="5646" width="12.140625" style="834" customWidth="1"/>
    <col min="5647" max="5647" width="11.7109375" style="834" bestFit="1" customWidth="1"/>
    <col min="5648" max="5888" width="9.140625" style="834"/>
    <col min="5889" max="5889" width="26" style="834" customWidth="1"/>
    <col min="5890" max="5890" width="13.7109375" style="834" customWidth="1"/>
    <col min="5891" max="5891" width="8.140625" style="834" customWidth="1"/>
    <col min="5892" max="5892" width="9.140625" style="834"/>
    <col min="5893" max="5893" width="11.42578125" style="834" customWidth="1"/>
    <col min="5894" max="5899" width="7.85546875" style="834" bestFit="1" customWidth="1"/>
    <col min="5900" max="5900" width="9.7109375" style="834" customWidth="1"/>
    <col min="5901" max="5901" width="11.7109375" style="834" bestFit="1" customWidth="1"/>
    <col min="5902" max="5902" width="12.140625" style="834" customWidth="1"/>
    <col min="5903" max="5903" width="11.7109375" style="834" bestFit="1" customWidth="1"/>
    <col min="5904" max="6144" width="9.140625" style="834"/>
    <col min="6145" max="6145" width="26" style="834" customWidth="1"/>
    <col min="6146" max="6146" width="13.7109375" style="834" customWidth="1"/>
    <col min="6147" max="6147" width="8.140625" style="834" customWidth="1"/>
    <col min="6148" max="6148" width="9.140625" style="834"/>
    <col min="6149" max="6149" width="11.42578125" style="834" customWidth="1"/>
    <col min="6150" max="6155" width="7.85546875" style="834" bestFit="1" customWidth="1"/>
    <col min="6156" max="6156" width="9.7109375" style="834" customWidth="1"/>
    <col min="6157" max="6157" width="11.7109375" style="834" bestFit="1" customWidth="1"/>
    <col min="6158" max="6158" width="12.140625" style="834" customWidth="1"/>
    <col min="6159" max="6159" width="11.7109375" style="834" bestFit="1" customWidth="1"/>
    <col min="6160" max="6400" width="9.140625" style="834"/>
    <col min="6401" max="6401" width="26" style="834" customWidth="1"/>
    <col min="6402" max="6402" width="13.7109375" style="834" customWidth="1"/>
    <col min="6403" max="6403" width="8.140625" style="834" customWidth="1"/>
    <col min="6404" max="6404" width="9.140625" style="834"/>
    <col min="6405" max="6405" width="11.42578125" style="834" customWidth="1"/>
    <col min="6406" max="6411" width="7.85546875" style="834" bestFit="1" customWidth="1"/>
    <col min="6412" max="6412" width="9.7109375" style="834" customWidth="1"/>
    <col min="6413" max="6413" width="11.7109375" style="834" bestFit="1" customWidth="1"/>
    <col min="6414" max="6414" width="12.140625" style="834" customWidth="1"/>
    <col min="6415" max="6415" width="11.7109375" style="834" bestFit="1" customWidth="1"/>
    <col min="6416" max="6656" width="9.140625" style="834"/>
    <col min="6657" max="6657" width="26" style="834" customWidth="1"/>
    <col min="6658" max="6658" width="13.7109375" style="834" customWidth="1"/>
    <col min="6659" max="6659" width="8.140625" style="834" customWidth="1"/>
    <col min="6660" max="6660" width="9.140625" style="834"/>
    <col min="6661" max="6661" width="11.42578125" style="834" customWidth="1"/>
    <col min="6662" max="6667" width="7.85546875" style="834" bestFit="1" customWidth="1"/>
    <col min="6668" max="6668" width="9.7109375" style="834" customWidth="1"/>
    <col min="6669" max="6669" width="11.7109375" style="834" bestFit="1" customWidth="1"/>
    <col min="6670" max="6670" width="12.140625" style="834" customWidth="1"/>
    <col min="6671" max="6671" width="11.7109375" style="834" bestFit="1" customWidth="1"/>
    <col min="6672" max="6912" width="9.140625" style="834"/>
    <col min="6913" max="6913" width="26" style="834" customWidth="1"/>
    <col min="6914" max="6914" width="13.7109375" style="834" customWidth="1"/>
    <col min="6915" max="6915" width="8.140625" style="834" customWidth="1"/>
    <col min="6916" max="6916" width="9.140625" style="834"/>
    <col min="6917" max="6917" width="11.42578125" style="834" customWidth="1"/>
    <col min="6918" max="6923" width="7.85546875" style="834" bestFit="1" customWidth="1"/>
    <col min="6924" max="6924" width="9.7109375" style="834" customWidth="1"/>
    <col min="6925" max="6925" width="11.7109375" style="834" bestFit="1" customWidth="1"/>
    <col min="6926" max="6926" width="12.140625" style="834" customWidth="1"/>
    <col min="6927" max="6927" width="11.7109375" style="834" bestFit="1" customWidth="1"/>
    <col min="6928" max="7168" width="9.140625" style="834"/>
    <col min="7169" max="7169" width="26" style="834" customWidth="1"/>
    <col min="7170" max="7170" width="13.7109375" style="834" customWidth="1"/>
    <col min="7171" max="7171" width="8.140625" style="834" customWidth="1"/>
    <col min="7172" max="7172" width="9.140625" style="834"/>
    <col min="7173" max="7173" width="11.42578125" style="834" customWidth="1"/>
    <col min="7174" max="7179" width="7.85546875" style="834" bestFit="1" customWidth="1"/>
    <col min="7180" max="7180" width="9.7109375" style="834" customWidth="1"/>
    <col min="7181" max="7181" width="11.7109375" style="834" bestFit="1" customWidth="1"/>
    <col min="7182" max="7182" width="12.140625" style="834" customWidth="1"/>
    <col min="7183" max="7183" width="11.7109375" style="834" bestFit="1" customWidth="1"/>
    <col min="7184" max="7424" width="9.140625" style="834"/>
    <col min="7425" max="7425" width="26" style="834" customWidth="1"/>
    <col min="7426" max="7426" width="13.7109375" style="834" customWidth="1"/>
    <col min="7427" max="7427" width="8.140625" style="834" customWidth="1"/>
    <col min="7428" max="7428" width="9.140625" style="834"/>
    <col min="7429" max="7429" width="11.42578125" style="834" customWidth="1"/>
    <col min="7430" max="7435" width="7.85546875" style="834" bestFit="1" customWidth="1"/>
    <col min="7436" max="7436" width="9.7109375" style="834" customWidth="1"/>
    <col min="7437" max="7437" width="11.7109375" style="834" bestFit="1" customWidth="1"/>
    <col min="7438" max="7438" width="12.140625" style="834" customWidth="1"/>
    <col min="7439" max="7439" width="11.7109375" style="834" bestFit="1" customWidth="1"/>
    <col min="7440" max="7680" width="9.140625" style="834"/>
    <col min="7681" max="7681" width="26" style="834" customWidth="1"/>
    <col min="7682" max="7682" width="13.7109375" style="834" customWidth="1"/>
    <col min="7683" max="7683" width="8.140625" style="834" customWidth="1"/>
    <col min="7684" max="7684" width="9.140625" style="834"/>
    <col min="7685" max="7685" width="11.42578125" style="834" customWidth="1"/>
    <col min="7686" max="7691" width="7.85546875" style="834" bestFit="1" customWidth="1"/>
    <col min="7692" max="7692" width="9.7109375" style="834" customWidth="1"/>
    <col min="7693" max="7693" width="11.7109375" style="834" bestFit="1" customWidth="1"/>
    <col min="7694" max="7694" width="12.140625" style="834" customWidth="1"/>
    <col min="7695" max="7695" width="11.7109375" style="834" bestFit="1" customWidth="1"/>
    <col min="7696" max="7936" width="9.140625" style="834"/>
    <col min="7937" max="7937" width="26" style="834" customWidth="1"/>
    <col min="7938" max="7938" width="13.7109375" style="834" customWidth="1"/>
    <col min="7939" max="7939" width="8.140625" style="834" customWidth="1"/>
    <col min="7940" max="7940" width="9.140625" style="834"/>
    <col min="7941" max="7941" width="11.42578125" style="834" customWidth="1"/>
    <col min="7942" max="7947" width="7.85546875" style="834" bestFit="1" customWidth="1"/>
    <col min="7948" max="7948" width="9.7109375" style="834" customWidth="1"/>
    <col min="7949" max="7949" width="11.7109375" style="834" bestFit="1" customWidth="1"/>
    <col min="7950" max="7950" width="12.140625" style="834" customWidth="1"/>
    <col min="7951" max="7951" width="11.7109375" style="834" bestFit="1" customWidth="1"/>
    <col min="7952" max="8192" width="9.140625" style="834"/>
    <col min="8193" max="8193" width="26" style="834" customWidth="1"/>
    <col min="8194" max="8194" width="13.7109375" style="834" customWidth="1"/>
    <col min="8195" max="8195" width="8.140625" style="834" customWidth="1"/>
    <col min="8196" max="8196" width="9.140625" style="834"/>
    <col min="8197" max="8197" width="11.42578125" style="834" customWidth="1"/>
    <col min="8198" max="8203" width="7.85546875" style="834" bestFit="1" customWidth="1"/>
    <col min="8204" max="8204" width="9.7109375" style="834" customWidth="1"/>
    <col min="8205" max="8205" width="11.7109375" style="834" bestFit="1" customWidth="1"/>
    <col min="8206" max="8206" width="12.140625" style="834" customWidth="1"/>
    <col min="8207" max="8207" width="11.7109375" style="834" bestFit="1" customWidth="1"/>
    <col min="8208" max="8448" width="9.140625" style="834"/>
    <col min="8449" max="8449" width="26" style="834" customWidth="1"/>
    <col min="8450" max="8450" width="13.7109375" style="834" customWidth="1"/>
    <col min="8451" max="8451" width="8.140625" style="834" customWidth="1"/>
    <col min="8452" max="8452" width="9.140625" style="834"/>
    <col min="8453" max="8453" width="11.42578125" style="834" customWidth="1"/>
    <col min="8454" max="8459" width="7.85546875" style="834" bestFit="1" customWidth="1"/>
    <col min="8460" max="8460" width="9.7109375" style="834" customWidth="1"/>
    <col min="8461" max="8461" width="11.7109375" style="834" bestFit="1" customWidth="1"/>
    <col min="8462" max="8462" width="12.140625" style="834" customWidth="1"/>
    <col min="8463" max="8463" width="11.7109375" style="834" bestFit="1" customWidth="1"/>
    <col min="8464" max="8704" width="9.140625" style="834"/>
    <col min="8705" max="8705" width="26" style="834" customWidth="1"/>
    <col min="8706" max="8706" width="13.7109375" style="834" customWidth="1"/>
    <col min="8707" max="8707" width="8.140625" style="834" customWidth="1"/>
    <col min="8708" max="8708" width="9.140625" style="834"/>
    <col min="8709" max="8709" width="11.42578125" style="834" customWidth="1"/>
    <col min="8710" max="8715" width="7.85546875" style="834" bestFit="1" customWidth="1"/>
    <col min="8716" max="8716" width="9.7109375" style="834" customWidth="1"/>
    <col min="8717" max="8717" width="11.7109375" style="834" bestFit="1" customWidth="1"/>
    <col min="8718" max="8718" width="12.140625" style="834" customWidth="1"/>
    <col min="8719" max="8719" width="11.7109375" style="834" bestFit="1" customWidth="1"/>
    <col min="8720" max="8960" width="9.140625" style="834"/>
    <col min="8961" max="8961" width="26" style="834" customWidth="1"/>
    <col min="8962" max="8962" width="13.7109375" style="834" customWidth="1"/>
    <col min="8963" max="8963" width="8.140625" style="834" customWidth="1"/>
    <col min="8964" max="8964" width="9.140625" style="834"/>
    <col min="8965" max="8965" width="11.42578125" style="834" customWidth="1"/>
    <col min="8966" max="8971" width="7.85546875" style="834" bestFit="1" customWidth="1"/>
    <col min="8972" max="8972" width="9.7109375" style="834" customWidth="1"/>
    <col min="8973" max="8973" width="11.7109375" style="834" bestFit="1" customWidth="1"/>
    <col min="8974" max="8974" width="12.140625" style="834" customWidth="1"/>
    <col min="8975" max="8975" width="11.7109375" style="834" bestFit="1" customWidth="1"/>
    <col min="8976" max="9216" width="9.140625" style="834"/>
    <col min="9217" max="9217" width="26" style="834" customWidth="1"/>
    <col min="9218" max="9218" width="13.7109375" style="834" customWidth="1"/>
    <col min="9219" max="9219" width="8.140625" style="834" customWidth="1"/>
    <col min="9220" max="9220" width="9.140625" style="834"/>
    <col min="9221" max="9221" width="11.42578125" style="834" customWidth="1"/>
    <col min="9222" max="9227" width="7.85546875" style="834" bestFit="1" customWidth="1"/>
    <col min="9228" max="9228" width="9.7109375" style="834" customWidth="1"/>
    <col min="9229" max="9229" width="11.7109375" style="834" bestFit="1" customWidth="1"/>
    <col min="9230" max="9230" width="12.140625" style="834" customWidth="1"/>
    <col min="9231" max="9231" width="11.7109375" style="834" bestFit="1" customWidth="1"/>
    <col min="9232" max="9472" width="9.140625" style="834"/>
    <col min="9473" max="9473" width="26" style="834" customWidth="1"/>
    <col min="9474" max="9474" width="13.7109375" style="834" customWidth="1"/>
    <col min="9475" max="9475" width="8.140625" style="834" customWidth="1"/>
    <col min="9476" max="9476" width="9.140625" style="834"/>
    <col min="9477" max="9477" width="11.42578125" style="834" customWidth="1"/>
    <col min="9478" max="9483" width="7.85546875" style="834" bestFit="1" customWidth="1"/>
    <col min="9484" max="9484" width="9.7109375" style="834" customWidth="1"/>
    <col min="9485" max="9485" width="11.7109375" style="834" bestFit="1" customWidth="1"/>
    <col min="9486" max="9486" width="12.140625" style="834" customWidth="1"/>
    <col min="9487" max="9487" width="11.7109375" style="834" bestFit="1" customWidth="1"/>
    <col min="9488" max="9728" width="9.140625" style="834"/>
    <col min="9729" max="9729" width="26" style="834" customWidth="1"/>
    <col min="9730" max="9730" width="13.7109375" style="834" customWidth="1"/>
    <col min="9731" max="9731" width="8.140625" style="834" customWidth="1"/>
    <col min="9732" max="9732" width="9.140625" style="834"/>
    <col min="9733" max="9733" width="11.42578125" style="834" customWidth="1"/>
    <col min="9734" max="9739" width="7.85546875" style="834" bestFit="1" customWidth="1"/>
    <col min="9740" max="9740" width="9.7109375" style="834" customWidth="1"/>
    <col min="9741" max="9741" width="11.7109375" style="834" bestFit="1" customWidth="1"/>
    <col min="9742" max="9742" width="12.140625" style="834" customWidth="1"/>
    <col min="9743" max="9743" width="11.7109375" style="834" bestFit="1" customWidth="1"/>
    <col min="9744" max="9984" width="9.140625" style="834"/>
    <col min="9985" max="9985" width="26" style="834" customWidth="1"/>
    <col min="9986" max="9986" width="13.7109375" style="834" customWidth="1"/>
    <col min="9987" max="9987" width="8.140625" style="834" customWidth="1"/>
    <col min="9988" max="9988" width="9.140625" style="834"/>
    <col min="9989" max="9989" width="11.42578125" style="834" customWidth="1"/>
    <col min="9990" max="9995" width="7.85546875" style="834" bestFit="1" customWidth="1"/>
    <col min="9996" max="9996" width="9.7109375" style="834" customWidth="1"/>
    <col min="9997" max="9997" width="11.7109375" style="834" bestFit="1" customWidth="1"/>
    <col min="9998" max="9998" width="12.140625" style="834" customWidth="1"/>
    <col min="9999" max="9999" width="11.7109375" style="834" bestFit="1" customWidth="1"/>
    <col min="10000" max="10240" width="9.140625" style="834"/>
    <col min="10241" max="10241" width="26" style="834" customWidth="1"/>
    <col min="10242" max="10242" width="13.7109375" style="834" customWidth="1"/>
    <col min="10243" max="10243" width="8.140625" style="834" customWidth="1"/>
    <col min="10244" max="10244" width="9.140625" style="834"/>
    <col min="10245" max="10245" width="11.42578125" style="834" customWidth="1"/>
    <col min="10246" max="10251" width="7.85546875" style="834" bestFit="1" customWidth="1"/>
    <col min="10252" max="10252" width="9.7109375" style="834" customWidth="1"/>
    <col min="10253" max="10253" width="11.7109375" style="834" bestFit="1" customWidth="1"/>
    <col min="10254" max="10254" width="12.140625" style="834" customWidth="1"/>
    <col min="10255" max="10255" width="11.7109375" style="834" bestFit="1" customWidth="1"/>
    <col min="10256" max="10496" width="9.140625" style="834"/>
    <col min="10497" max="10497" width="26" style="834" customWidth="1"/>
    <col min="10498" max="10498" width="13.7109375" style="834" customWidth="1"/>
    <col min="10499" max="10499" width="8.140625" style="834" customWidth="1"/>
    <col min="10500" max="10500" width="9.140625" style="834"/>
    <col min="10501" max="10501" width="11.42578125" style="834" customWidth="1"/>
    <col min="10502" max="10507" width="7.85546875" style="834" bestFit="1" customWidth="1"/>
    <col min="10508" max="10508" width="9.7109375" style="834" customWidth="1"/>
    <col min="10509" max="10509" width="11.7109375" style="834" bestFit="1" customWidth="1"/>
    <col min="10510" max="10510" width="12.140625" style="834" customWidth="1"/>
    <col min="10511" max="10511" width="11.7109375" style="834" bestFit="1" customWidth="1"/>
    <col min="10512" max="10752" width="9.140625" style="834"/>
    <col min="10753" max="10753" width="26" style="834" customWidth="1"/>
    <col min="10754" max="10754" width="13.7109375" style="834" customWidth="1"/>
    <col min="10755" max="10755" width="8.140625" style="834" customWidth="1"/>
    <col min="10756" max="10756" width="9.140625" style="834"/>
    <col min="10757" max="10757" width="11.42578125" style="834" customWidth="1"/>
    <col min="10758" max="10763" width="7.85546875" style="834" bestFit="1" customWidth="1"/>
    <col min="10764" max="10764" width="9.7109375" style="834" customWidth="1"/>
    <col min="10765" max="10765" width="11.7109375" style="834" bestFit="1" customWidth="1"/>
    <col min="10766" max="10766" width="12.140625" style="834" customWidth="1"/>
    <col min="10767" max="10767" width="11.7109375" style="834" bestFit="1" customWidth="1"/>
    <col min="10768" max="11008" width="9.140625" style="834"/>
    <col min="11009" max="11009" width="26" style="834" customWidth="1"/>
    <col min="11010" max="11010" width="13.7109375" style="834" customWidth="1"/>
    <col min="11011" max="11011" width="8.140625" style="834" customWidth="1"/>
    <col min="11012" max="11012" width="9.140625" style="834"/>
    <col min="11013" max="11013" width="11.42578125" style="834" customWidth="1"/>
    <col min="11014" max="11019" width="7.85546875" style="834" bestFit="1" customWidth="1"/>
    <col min="11020" max="11020" width="9.7109375" style="834" customWidth="1"/>
    <col min="11021" max="11021" width="11.7109375" style="834" bestFit="1" customWidth="1"/>
    <col min="11022" max="11022" width="12.140625" style="834" customWidth="1"/>
    <col min="11023" max="11023" width="11.7109375" style="834" bestFit="1" customWidth="1"/>
    <col min="11024" max="11264" width="9.140625" style="834"/>
    <col min="11265" max="11265" width="26" style="834" customWidth="1"/>
    <col min="11266" max="11266" width="13.7109375" style="834" customWidth="1"/>
    <col min="11267" max="11267" width="8.140625" style="834" customWidth="1"/>
    <col min="11268" max="11268" width="9.140625" style="834"/>
    <col min="11269" max="11269" width="11.42578125" style="834" customWidth="1"/>
    <col min="11270" max="11275" width="7.85546875" style="834" bestFit="1" customWidth="1"/>
    <col min="11276" max="11276" width="9.7109375" style="834" customWidth="1"/>
    <col min="11277" max="11277" width="11.7109375" style="834" bestFit="1" customWidth="1"/>
    <col min="11278" max="11278" width="12.140625" style="834" customWidth="1"/>
    <col min="11279" max="11279" width="11.7109375" style="834" bestFit="1" customWidth="1"/>
    <col min="11280" max="11520" width="9.140625" style="834"/>
    <col min="11521" max="11521" width="26" style="834" customWidth="1"/>
    <col min="11522" max="11522" width="13.7109375" style="834" customWidth="1"/>
    <col min="11523" max="11523" width="8.140625" style="834" customWidth="1"/>
    <col min="11524" max="11524" width="9.140625" style="834"/>
    <col min="11525" max="11525" width="11.42578125" style="834" customWidth="1"/>
    <col min="11526" max="11531" width="7.85546875" style="834" bestFit="1" customWidth="1"/>
    <col min="11532" max="11532" width="9.7109375" style="834" customWidth="1"/>
    <col min="11533" max="11533" width="11.7109375" style="834" bestFit="1" customWidth="1"/>
    <col min="11534" max="11534" width="12.140625" style="834" customWidth="1"/>
    <col min="11535" max="11535" width="11.7109375" style="834" bestFit="1" customWidth="1"/>
    <col min="11536" max="11776" width="9.140625" style="834"/>
    <col min="11777" max="11777" width="26" style="834" customWidth="1"/>
    <col min="11778" max="11778" width="13.7109375" style="834" customWidth="1"/>
    <col min="11779" max="11779" width="8.140625" style="834" customWidth="1"/>
    <col min="11780" max="11780" width="9.140625" style="834"/>
    <col min="11781" max="11781" width="11.42578125" style="834" customWidth="1"/>
    <col min="11782" max="11787" width="7.85546875" style="834" bestFit="1" customWidth="1"/>
    <col min="11788" max="11788" width="9.7109375" style="834" customWidth="1"/>
    <col min="11789" max="11789" width="11.7109375" style="834" bestFit="1" customWidth="1"/>
    <col min="11790" max="11790" width="12.140625" style="834" customWidth="1"/>
    <col min="11791" max="11791" width="11.7109375" style="834" bestFit="1" customWidth="1"/>
    <col min="11792" max="12032" width="9.140625" style="834"/>
    <col min="12033" max="12033" width="26" style="834" customWidth="1"/>
    <col min="12034" max="12034" width="13.7109375" style="834" customWidth="1"/>
    <col min="12035" max="12035" width="8.140625" style="834" customWidth="1"/>
    <col min="12036" max="12036" width="9.140625" style="834"/>
    <col min="12037" max="12037" width="11.42578125" style="834" customWidth="1"/>
    <col min="12038" max="12043" width="7.85546875" style="834" bestFit="1" customWidth="1"/>
    <col min="12044" max="12044" width="9.7109375" style="834" customWidth="1"/>
    <col min="12045" max="12045" width="11.7109375" style="834" bestFit="1" customWidth="1"/>
    <col min="12046" max="12046" width="12.140625" style="834" customWidth="1"/>
    <col min="12047" max="12047" width="11.7109375" style="834" bestFit="1" customWidth="1"/>
    <col min="12048" max="12288" width="9.140625" style="834"/>
    <col min="12289" max="12289" width="26" style="834" customWidth="1"/>
    <col min="12290" max="12290" width="13.7109375" style="834" customWidth="1"/>
    <col min="12291" max="12291" width="8.140625" style="834" customWidth="1"/>
    <col min="12292" max="12292" width="9.140625" style="834"/>
    <col min="12293" max="12293" width="11.42578125" style="834" customWidth="1"/>
    <col min="12294" max="12299" width="7.85546875" style="834" bestFit="1" customWidth="1"/>
    <col min="12300" max="12300" width="9.7109375" style="834" customWidth="1"/>
    <col min="12301" max="12301" width="11.7109375" style="834" bestFit="1" customWidth="1"/>
    <col min="12302" max="12302" width="12.140625" style="834" customWidth="1"/>
    <col min="12303" max="12303" width="11.7109375" style="834" bestFit="1" customWidth="1"/>
    <col min="12304" max="12544" width="9.140625" style="834"/>
    <col min="12545" max="12545" width="26" style="834" customWidth="1"/>
    <col min="12546" max="12546" width="13.7109375" style="834" customWidth="1"/>
    <col min="12547" max="12547" width="8.140625" style="834" customWidth="1"/>
    <col min="12548" max="12548" width="9.140625" style="834"/>
    <col min="12549" max="12549" width="11.42578125" style="834" customWidth="1"/>
    <col min="12550" max="12555" width="7.85546875" style="834" bestFit="1" customWidth="1"/>
    <col min="12556" max="12556" width="9.7109375" style="834" customWidth="1"/>
    <col min="12557" max="12557" width="11.7109375" style="834" bestFit="1" customWidth="1"/>
    <col min="12558" max="12558" width="12.140625" style="834" customWidth="1"/>
    <col min="12559" max="12559" width="11.7109375" style="834" bestFit="1" customWidth="1"/>
    <col min="12560" max="12800" width="9.140625" style="834"/>
    <col min="12801" max="12801" width="26" style="834" customWidth="1"/>
    <col min="12802" max="12802" width="13.7109375" style="834" customWidth="1"/>
    <col min="12803" max="12803" width="8.140625" style="834" customWidth="1"/>
    <col min="12804" max="12804" width="9.140625" style="834"/>
    <col min="12805" max="12805" width="11.42578125" style="834" customWidth="1"/>
    <col min="12806" max="12811" width="7.85546875" style="834" bestFit="1" customWidth="1"/>
    <col min="12812" max="12812" width="9.7109375" style="834" customWidth="1"/>
    <col min="12813" max="12813" width="11.7109375" style="834" bestFit="1" customWidth="1"/>
    <col min="12814" max="12814" width="12.140625" style="834" customWidth="1"/>
    <col min="12815" max="12815" width="11.7109375" style="834" bestFit="1" customWidth="1"/>
    <col min="12816" max="13056" width="9.140625" style="834"/>
    <col min="13057" max="13057" width="26" style="834" customWidth="1"/>
    <col min="13058" max="13058" width="13.7109375" style="834" customWidth="1"/>
    <col min="13059" max="13059" width="8.140625" style="834" customWidth="1"/>
    <col min="13060" max="13060" width="9.140625" style="834"/>
    <col min="13061" max="13061" width="11.42578125" style="834" customWidth="1"/>
    <col min="13062" max="13067" width="7.85546875" style="834" bestFit="1" customWidth="1"/>
    <col min="13068" max="13068" width="9.7109375" style="834" customWidth="1"/>
    <col min="13069" max="13069" width="11.7109375" style="834" bestFit="1" customWidth="1"/>
    <col min="13070" max="13070" width="12.140625" style="834" customWidth="1"/>
    <col min="13071" max="13071" width="11.7109375" style="834" bestFit="1" customWidth="1"/>
    <col min="13072" max="13312" width="9.140625" style="834"/>
    <col min="13313" max="13313" width="26" style="834" customWidth="1"/>
    <col min="13314" max="13314" width="13.7109375" style="834" customWidth="1"/>
    <col min="13315" max="13315" width="8.140625" style="834" customWidth="1"/>
    <col min="13316" max="13316" width="9.140625" style="834"/>
    <col min="13317" max="13317" width="11.42578125" style="834" customWidth="1"/>
    <col min="13318" max="13323" width="7.85546875" style="834" bestFit="1" customWidth="1"/>
    <col min="13324" max="13324" width="9.7109375" style="834" customWidth="1"/>
    <col min="13325" max="13325" width="11.7109375" style="834" bestFit="1" customWidth="1"/>
    <col min="13326" max="13326" width="12.140625" style="834" customWidth="1"/>
    <col min="13327" max="13327" width="11.7109375" style="834" bestFit="1" customWidth="1"/>
    <col min="13328" max="13568" width="9.140625" style="834"/>
    <col min="13569" max="13569" width="26" style="834" customWidth="1"/>
    <col min="13570" max="13570" width="13.7109375" style="834" customWidth="1"/>
    <col min="13571" max="13571" width="8.140625" style="834" customWidth="1"/>
    <col min="13572" max="13572" width="9.140625" style="834"/>
    <col min="13573" max="13573" width="11.42578125" style="834" customWidth="1"/>
    <col min="13574" max="13579" width="7.85546875" style="834" bestFit="1" customWidth="1"/>
    <col min="13580" max="13580" width="9.7109375" style="834" customWidth="1"/>
    <col min="13581" max="13581" width="11.7109375" style="834" bestFit="1" customWidth="1"/>
    <col min="13582" max="13582" width="12.140625" style="834" customWidth="1"/>
    <col min="13583" max="13583" width="11.7109375" style="834" bestFit="1" customWidth="1"/>
    <col min="13584" max="13824" width="9.140625" style="834"/>
    <col min="13825" max="13825" width="26" style="834" customWidth="1"/>
    <col min="13826" max="13826" width="13.7109375" style="834" customWidth="1"/>
    <col min="13827" max="13827" width="8.140625" style="834" customWidth="1"/>
    <col min="13828" max="13828" width="9.140625" style="834"/>
    <col min="13829" max="13829" width="11.42578125" style="834" customWidth="1"/>
    <col min="13830" max="13835" width="7.85546875" style="834" bestFit="1" customWidth="1"/>
    <col min="13836" max="13836" width="9.7109375" style="834" customWidth="1"/>
    <col min="13837" max="13837" width="11.7109375" style="834" bestFit="1" customWidth="1"/>
    <col min="13838" max="13838" width="12.140625" style="834" customWidth="1"/>
    <col min="13839" max="13839" width="11.7109375" style="834" bestFit="1" customWidth="1"/>
    <col min="13840" max="14080" width="9.140625" style="834"/>
    <col min="14081" max="14081" width="26" style="834" customWidth="1"/>
    <col min="14082" max="14082" width="13.7109375" style="834" customWidth="1"/>
    <col min="14083" max="14083" width="8.140625" style="834" customWidth="1"/>
    <col min="14084" max="14084" width="9.140625" style="834"/>
    <col min="14085" max="14085" width="11.42578125" style="834" customWidth="1"/>
    <col min="14086" max="14091" width="7.85546875" style="834" bestFit="1" customWidth="1"/>
    <col min="14092" max="14092" width="9.7109375" style="834" customWidth="1"/>
    <col min="14093" max="14093" width="11.7109375" style="834" bestFit="1" customWidth="1"/>
    <col min="14094" max="14094" width="12.140625" style="834" customWidth="1"/>
    <col min="14095" max="14095" width="11.7109375" style="834" bestFit="1" customWidth="1"/>
    <col min="14096" max="14336" width="9.140625" style="834"/>
    <col min="14337" max="14337" width="26" style="834" customWidth="1"/>
    <col min="14338" max="14338" width="13.7109375" style="834" customWidth="1"/>
    <col min="14339" max="14339" width="8.140625" style="834" customWidth="1"/>
    <col min="14340" max="14340" width="9.140625" style="834"/>
    <col min="14341" max="14341" width="11.42578125" style="834" customWidth="1"/>
    <col min="14342" max="14347" width="7.85546875" style="834" bestFit="1" customWidth="1"/>
    <col min="14348" max="14348" width="9.7109375" style="834" customWidth="1"/>
    <col min="14349" max="14349" width="11.7109375" style="834" bestFit="1" customWidth="1"/>
    <col min="14350" max="14350" width="12.140625" style="834" customWidth="1"/>
    <col min="14351" max="14351" width="11.7109375" style="834" bestFit="1" customWidth="1"/>
    <col min="14352" max="14592" width="9.140625" style="834"/>
    <col min="14593" max="14593" width="26" style="834" customWidth="1"/>
    <col min="14594" max="14594" width="13.7109375" style="834" customWidth="1"/>
    <col min="14595" max="14595" width="8.140625" style="834" customWidth="1"/>
    <col min="14596" max="14596" width="9.140625" style="834"/>
    <col min="14597" max="14597" width="11.42578125" style="834" customWidth="1"/>
    <col min="14598" max="14603" width="7.85546875" style="834" bestFit="1" customWidth="1"/>
    <col min="14604" max="14604" width="9.7109375" style="834" customWidth="1"/>
    <col min="14605" max="14605" width="11.7109375" style="834" bestFit="1" customWidth="1"/>
    <col min="14606" max="14606" width="12.140625" style="834" customWidth="1"/>
    <col min="14607" max="14607" width="11.7109375" style="834" bestFit="1" customWidth="1"/>
    <col min="14608" max="14848" width="9.140625" style="834"/>
    <col min="14849" max="14849" width="26" style="834" customWidth="1"/>
    <col min="14850" max="14850" width="13.7109375" style="834" customWidth="1"/>
    <col min="14851" max="14851" width="8.140625" style="834" customWidth="1"/>
    <col min="14852" max="14852" width="9.140625" style="834"/>
    <col min="14853" max="14853" width="11.42578125" style="834" customWidth="1"/>
    <col min="14854" max="14859" width="7.85546875" style="834" bestFit="1" customWidth="1"/>
    <col min="14860" max="14860" width="9.7109375" style="834" customWidth="1"/>
    <col min="14861" max="14861" width="11.7109375" style="834" bestFit="1" customWidth="1"/>
    <col min="14862" max="14862" width="12.140625" style="834" customWidth="1"/>
    <col min="14863" max="14863" width="11.7109375" style="834" bestFit="1" customWidth="1"/>
    <col min="14864" max="15104" width="9.140625" style="834"/>
    <col min="15105" max="15105" width="26" style="834" customWidth="1"/>
    <col min="15106" max="15106" width="13.7109375" style="834" customWidth="1"/>
    <col min="15107" max="15107" width="8.140625" style="834" customWidth="1"/>
    <col min="15108" max="15108" width="9.140625" style="834"/>
    <col min="15109" max="15109" width="11.42578125" style="834" customWidth="1"/>
    <col min="15110" max="15115" width="7.85546875" style="834" bestFit="1" customWidth="1"/>
    <col min="15116" max="15116" width="9.7109375" style="834" customWidth="1"/>
    <col min="15117" max="15117" width="11.7109375" style="834" bestFit="1" customWidth="1"/>
    <col min="15118" max="15118" width="12.140625" style="834" customWidth="1"/>
    <col min="15119" max="15119" width="11.7109375" style="834" bestFit="1" customWidth="1"/>
    <col min="15120" max="15360" width="9.140625" style="834"/>
    <col min="15361" max="15361" width="26" style="834" customWidth="1"/>
    <col min="15362" max="15362" width="13.7109375" style="834" customWidth="1"/>
    <col min="15363" max="15363" width="8.140625" style="834" customWidth="1"/>
    <col min="15364" max="15364" width="9.140625" style="834"/>
    <col min="15365" max="15365" width="11.42578125" style="834" customWidth="1"/>
    <col min="15366" max="15371" width="7.85546875" style="834" bestFit="1" customWidth="1"/>
    <col min="15372" max="15372" width="9.7109375" style="834" customWidth="1"/>
    <col min="15373" max="15373" width="11.7109375" style="834" bestFit="1" customWidth="1"/>
    <col min="15374" max="15374" width="12.140625" style="834" customWidth="1"/>
    <col min="15375" max="15375" width="11.7109375" style="834" bestFit="1" customWidth="1"/>
    <col min="15376" max="15616" width="9.140625" style="834"/>
    <col min="15617" max="15617" width="26" style="834" customWidth="1"/>
    <col min="15618" max="15618" width="13.7109375" style="834" customWidth="1"/>
    <col min="15619" max="15619" width="8.140625" style="834" customWidth="1"/>
    <col min="15620" max="15620" width="9.140625" style="834"/>
    <col min="15621" max="15621" width="11.42578125" style="834" customWidth="1"/>
    <col min="15622" max="15627" width="7.85546875" style="834" bestFit="1" customWidth="1"/>
    <col min="15628" max="15628" width="9.7109375" style="834" customWidth="1"/>
    <col min="15629" max="15629" width="11.7109375" style="834" bestFit="1" customWidth="1"/>
    <col min="15630" max="15630" width="12.140625" style="834" customWidth="1"/>
    <col min="15631" max="15631" width="11.7109375" style="834" bestFit="1" customWidth="1"/>
    <col min="15632" max="15872" width="9.140625" style="834"/>
    <col min="15873" max="15873" width="26" style="834" customWidth="1"/>
    <col min="15874" max="15874" width="13.7109375" style="834" customWidth="1"/>
    <col min="15875" max="15875" width="8.140625" style="834" customWidth="1"/>
    <col min="15876" max="15876" width="9.140625" style="834"/>
    <col min="15877" max="15877" width="11.42578125" style="834" customWidth="1"/>
    <col min="15878" max="15883" width="7.85546875" style="834" bestFit="1" customWidth="1"/>
    <col min="15884" max="15884" width="9.7109375" style="834" customWidth="1"/>
    <col min="15885" max="15885" width="11.7109375" style="834" bestFit="1" customWidth="1"/>
    <col min="15886" max="15886" width="12.140625" style="834" customWidth="1"/>
    <col min="15887" max="15887" width="11.7109375" style="834" bestFit="1" customWidth="1"/>
    <col min="15888" max="16128" width="9.140625" style="834"/>
    <col min="16129" max="16129" width="26" style="834" customWidth="1"/>
    <col min="16130" max="16130" width="13.7109375" style="834" customWidth="1"/>
    <col min="16131" max="16131" width="8.140625" style="834" customWidth="1"/>
    <col min="16132" max="16132" width="9.140625" style="834"/>
    <col min="16133" max="16133" width="11.42578125" style="834" customWidth="1"/>
    <col min="16134" max="16139" width="7.85546875" style="834" bestFit="1" customWidth="1"/>
    <col min="16140" max="16140" width="9.7109375" style="834" customWidth="1"/>
    <col min="16141" max="16141" width="11.7109375" style="834" bestFit="1" customWidth="1"/>
    <col min="16142" max="16142" width="12.140625" style="834" customWidth="1"/>
    <col min="16143" max="16143" width="11.7109375" style="834" bestFit="1" customWidth="1"/>
    <col min="16144" max="16384" width="9.140625" style="834"/>
  </cols>
  <sheetData>
    <row r="2" spans="1:26">
      <c r="A2" s="406" t="s">
        <v>1571</v>
      </c>
      <c r="B2" s="431"/>
      <c r="C2" s="408"/>
      <c r="D2" s="408"/>
      <c r="E2" s="408"/>
      <c r="F2" s="408"/>
      <c r="G2" s="408"/>
      <c r="H2" s="408"/>
      <c r="I2" s="408"/>
      <c r="J2" s="408"/>
      <c r="K2" s="408"/>
      <c r="L2" s="408"/>
      <c r="M2" s="408"/>
      <c r="N2" s="409" t="s">
        <v>1503</v>
      </c>
      <c r="O2" s="408"/>
      <c r="P2" s="408"/>
      <c r="Q2" s="408"/>
      <c r="R2" s="408"/>
      <c r="S2" s="408"/>
      <c r="T2" s="408"/>
      <c r="U2" s="408"/>
      <c r="V2" s="408"/>
      <c r="W2" s="408"/>
      <c r="X2" s="408"/>
      <c r="Y2" s="408"/>
      <c r="Z2" s="408"/>
    </row>
    <row r="4" spans="1:26" ht="13.5" customHeight="1" thickBot="1">
      <c r="A4" s="835" t="s">
        <v>1063</v>
      </c>
      <c r="N4" s="959" t="s">
        <v>1570</v>
      </c>
      <c r="O4" s="959"/>
      <c r="P4" s="959"/>
      <c r="Q4" s="959"/>
      <c r="R4" s="959"/>
    </row>
    <row r="5" spans="1:26" s="843" customFormat="1" ht="26.25" thickBot="1">
      <c r="A5" s="837" t="s">
        <v>1000</v>
      </c>
      <c r="B5" s="838" t="s">
        <v>1064</v>
      </c>
      <c r="C5" s="839" t="s">
        <v>22</v>
      </c>
      <c r="D5" s="840" t="s">
        <v>1001</v>
      </c>
      <c r="E5" s="841">
        <v>1</v>
      </c>
      <c r="F5" s="841">
        <f t="shared" ref="F5:K5" si="0">E5+1</f>
        <v>2</v>
      </c>
      <c r="G5" s="841">
        <f t="shared" si="0"/>
        <v>3</v>
      </c>
      <c r="H5" s="841">
        <f t="shared" si="0"/>
        <v>4</v>
      </c>
      <c r="I5" s="841">
        <f t="shared" si="0"/>
        <v>5</v>
      </c>
      <c r="J5" s="841">
        <f t="shared" si="0"/>
        <v>6</v>
      </c>
      <c r="K5" s="841">
        <f t="shared" si="0"/>
        <v>7</v>
      </c>
      <c r="L5" s="842" t="s">
        <v>1002</v>
      </c>
      <c r="N5" s="959"/>
      <c r="O5" s="959"/>
      <c r="P5" s="959"/>
      <c r="Q5" s="959"/>
      <c r="R5" s="959"/>
    </row>
    <row r="6" spans="1:26" ht="13.5" thickBot="1">
      <c r="A6" s="844" t="str">
        <f>UPPER("Activos Intangiveis")</f>
        <v>ACTIVOS INTANGIVEIS</v>
      </c>
      <c r="B6" s="845"/>
      <c r="C6" s="846">
        <v>43</v>
      </c>
      <c r="D6" s="847"/>
      <c r="E6" s="848">
        <v>1</v>
      </c>
      <c r="F6" s="849"/>
      <c r="G6" s="849"/>
      <c r="H6" s="849"/>
      <c r="I6" s="849"/>
      <c r="J6" s="849"/>
      <c r="K6" s="850"/>
      <c r="L6" s="851"/>
      <c r="N6" s="959"/>
      <c r="O6" s="959"/>
      <c r="P6" s="959"/>
      <c r="Q6" s="959"/>
      <c r="R6" s="959"/>
    </row>
    <row r="7" spans="1:26" ht="13.5" thickBot="1">
      <c r="A7" s="852" t="s">
        <v>1003</v>
      </c>
      <c r="B7" s="853">
        <v>15000</v>
      </c>
      <c r="C7" s="854">
        <v>431</v>
      </c>
      <c r="D7" s="855">
        <v>3</v>
      </c>
      <c r="E7" s="856"/>
      <c r="F7" s="857"/>
      <c r="G7" s="858"/>
      <c r="H7" s="858"/>
      <c r="I7" s="858"/>
      <c r="J7" s="858"/>
      <c r="K7" s="859"/>
      <c r="L7" s="860"/>
      <c r="N7" s="959"/>
      <c r="O7" s="959"/>
      <c r="P7" s="959"/>
      <c r="Q7" s="959"/>
      <c r="R7" s="959"/>
    </row>
    <row r="8" spans="1:26" ht="13.5" thickBot="1">
      <c r="A8" s="844" t="str">
        <f>UPPER("Activos Tangiveis")</f>
        <v>ACTIVOS TANGIVEIS</v>
      </c>
      <c r="B8" s="861"/>
      <c r="C8" s="846">
        <v>42</v>
      </c>
      <c r="D8" s="847"/>
      <c r="E8" s="862"/>
      <c r="F8" s="863"/>
      <c r="G8" s="863"/>
      <c r="H8" s="863"/>
      <c r="I8" s="863"/>
      <c r="J8" s="863"/>
      <c r="K8" s="864"/>
      <c r="L8" s="851"/>
      <c r="N8" s="959"/>
      <c r="O8" s="959"/>
      <c r="P8" s="959"/>
      <c r="Q8" s="959"/>
      <c r="R8" s="959"/>
    </row>
    <row r="9" spans="1:26">
      <c r="A9" s="865" t="s">
        <v>1005</v>
      </c>
      <c r="B9" s="866">
        <v>150000</v>
      </c>
      <c r="C9" s="867">
        <v>421</v>
      </c>
      <c r="D9" s="868"/>
      <c r="E9" s="869"/>
      <c r="F9" s="870"/>
      <c r="G9" s="870"/>
      <c r="H9" s="870"/>
      <c r="I9" s="870"/>
      <c r="J9" s="870"/>
      <c r="K9" s="871"/>
      <c r="L9" s="871"/>
      <c r="N9" s="959"/>
      <c r="O9" s="959"/>
      <c r="P9" s="959"/>
      <c r="Q9" s="959"/>
      <c r="R9" s="959"/>
    </row>
    <row r="10" spans="1:26">
      <c r="A10" s="873" t="s">
        <v>1006</v>
      </c>
      <c r="B10" s="874">
        <v>500000</v>
      </c>
      <c r="C10" s="846">
        <v>422</v>
      </c>
      <c r="D10" s="875">
        <v>50</v>
      </c>
      <c r="E10" s="876"/>
      <c r="F10" s="877"/>
      <c r="G10" s="863"/>
      <c r="H10" s="863"/>
      <c r="I10" s="863"/>
      <c r="J10" s="863"/>
      <c r="K10" s="864"/>
      <c r="L10" s="864"/>
      <c r="M10" s="878"/>
      <c r="N10" s="872"/>
      <c r="O10" s="872"/>
      <c r="P10" s="872"/>
      <c r="Q10" s="872"/>
      <c r="R10" s="872"/>
    </row>
    <row r="11" spans="1:26">
      <c r="A11" s="873" t="s">
        <v>1007</v>
      </c>
      <c r="B11" s="874">
        <v>400000</v>
      </c>
      <c r="C11" s="846">
        <v>423</v>
      </c>
      <c r="D11" s="875">
        <v>7</v>
      </c>
      <c r="E11" s="876"/>
      <c r="F11" s="877"/>
      <c r="G11" s="863"/>
      <c r="H11" s="863"/>
      <c r="I11" s="863"/>
      <c r="J11" s="863"/>
      <c r="K11" s="864"/>
      <c r="L11" s="864"/>
      <c r="M11" s="878"/>
      <c r="N11" s="872"/>
      <c r="O11" s="872"/>
      <c r="P11" s="872"/>
      <c r="Q11" s="872"/>
      <c r="R11" s="872"/>
    </row>
    <row r="12" spans="1:26">
      <c r="A12" s="873" t="s">
        <v>1008</v>
      </c>
      <c r="B12" s="874">
        <v>70000</v>
      </c>
      <c r="C12" s="846">
        <v>424</v>
      </c>
      <c r="D12" s="875">
        <v>4</v>
      </c>
      <c r="E12" s="876"/>
      <c r="F12" s="877"/>
      <c r="G12" s="863"/>
      <c r="H12" s="863"/>
      <c r="I12" s="863"/>
      <c r="J12" s="863"/>
      <c r="K12" s="864"/>
      <c r="L12" s="864"/>
      <c r="N12" s="878"/>
    </row>
    <row r="13" spans="1:26">
      <c r="A13" s="873" t="s">
        <v>1009</v>
      </c>
      <c r="B13" s="874"/>
      <c r="C13" s="846">
        <v>425</v>
      </c>
      <c r="D13" s="875"/>
      <c r="E13" s="876"/>
      <c r="F13" s="877"/>
      <c r="G13" s="863"/>
      <c r="H13" s="863"/>
      <c r="I13" s="863"/>
      <c r="J13" s="863"/>
      <c r="K13" s="864"/>
      <c r="L13" s="864"/>
      <c r="N13" s="878"/>
    </row>
    <row r="14" spans="1:26">
      <c r="A14" s="873" t="s">
        <v>1010</v>
      </c>
      <c r="B14" s="874">
        <v>20000</v>
      </c>
      <c r="C14" s="846">
        <v>426</v>
      </c>
      <c r="D14" s="875">
        <v>8</v>
      </c>
      <c r="E14" s="876"/>
      <c r="F14" s="877"/>
      <c r="G14" s="863"/>
      <c r="H14" s="863"/>
      <c r="I14" s="863"/>
      <c r="J14" s="863"/>
      <c r="K14" s="864"/>
      <c r="L14" s="864"/>
      <c r="N14" s="878"/>
    </row>
    <row r="15" spans="1:26" ht="13.5" thickBot="1">
      <c r="A15" s="879"/>
      <c r="B15" s="880"/>
      <c r="C15" s="881"/>
      <c r="D15" s="882"/>
      <c r="E15" s="883"/>
      <c r="F15" s="884"/>
      <c r="G15" s="884"/>
      <c r="H15" s="884"/>
      <c r="I15" s="884"/>
      <c r="J15" s="884"/>
      <c r="K15" s="885"/>
      <c r="L15" s="885"/>
    </row>
    <row r="16" spans="1:26" ht="13.5" thickBot="1">
      <c r="B16" s="878"/>
      <c r="C16" s="886"/>
      <c r="E16" s="878"/>
      <c r="F16" s="878"/>
      <c r="G16" s="878"/>
      <c r="H16" s="878"/>
      <c r="I16" s="878"/>
      <c r="J16" s="878"/>
      <c r="K16" s="878"/>
      <c r="L16" s="878"/>
      <c r="N16" s="878"/>
    </row>
    <row r="17" spans="1:12" s="835" customFormat="1" ht="13.5" thickBot="1">
      <c r="A17" s="887" t="s">
        <v>1011</v>
      </c>
      <c r="B17" s="888"/>
      <c r="C17" s="889"/>
      <c r="D17" s="890"/>
      <c r="E17" s="891"/>
      <c r="F17" s="892"/>
      <c r="G17" s="892"/>
      <c r="H17" s="892"/>
      <c r="I17" s="892"/>
      <c r="J17" s="892"/>
      <c r="K17" s="893"/>
      <c r="L17" s="894"/>
    </row>
    <row r="18" spans="1:12">
      <c r="C18" s="886"/>
    </row>
    <row r="19" spans="1:12">
      <c r="C19" s="886"/>
    </row>
    <row r="20" spans="1:12">
      <c r="B20" s="878"/>
      <c r="C20" s="886"/>
      <c r="D20" s="834"/>
    </row>
    <row r="21" spans="1:12">
      <c r="B21" s="878"/>
      <c r="C21" s="886"/>
    </row>
    <row r="22" spans="1:12">
      <c r="B22" s="878"/>
      <c r="C22" s="886"/>
    </row>
    <row r="23" spans="1:12">
      <c r="C23" s="886"/>
    </row>
    <row r="24" spans="1:12">
      <c r="C24" s="886"/>
    </row>
    <row r="25" spans="1:12">
      <c r="C25" s="886"/>
    </row>
    <row r="26" spans="1:12">
      <c r="C26" s="886"/>
    </row>
    <row r="27" spans="1:12">
      <c r="C27" s="886"/>
    </row>
    <row r="28" spans="1:12">
      <c r="C28" s="886"/>
    </row>
    <row r="29" spans="1:12">
      <c r="C29" s="886"/>
    </row>
    <row r="30" spans="1:12">
      <c r="C30" s="886"/>
    </row>
    <row r="31" spans="1:12">
      <c r="C31" s="886"/>
    </row>
  </sheetData>
  <mergeCells count="1">
    <mergeCell ref="N4:R9"/>
  </mergeCells>
  <pageMargins left="0.75" right="0.75" top="1" bottom="1" header="0.5" footer="0.5"/>
  <pageSetup paperSize="9" scale="84" orientation="landscape"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zoomScaleNormal="100" workbookViewId="0">
      <selection activeCell="I24" sqref="I24"/>
    </sheetView>
  </sheetViews>
  <sheetFormatPr defaultRowHeight="12.75"/>
  <cols>
    <col min="1" max="1" width="7.7109375" style="141" customWidth="1"/>
    <col min="2" max="2" width="33.28515625" style="141" customWidth="1"/>
    <col min="3" max="3" width="8.140625" style="141" customWidth="1"/>
    <col min="4" max="4" width="9.140625" style="141"/>
    <col min="5" max="5" width="11" style="141" customWidth="1"/>
    <col min="6" max="6" width="6.42578125" style="141" customWidth="1"/>
    <col min="7" max="7" width="11" style="141" customWidth="1"/>
    <col min="8" max="8" width="9.140625" style="141"/>
    <col min="9" max="9" width="11" style="141" customWidth="1"/>
    <col min="10" max="10" width="12" style="141" customWidth="1"/>
    <col min="11" max="11" width="9.140625" style="141"/>
    <col min="12" max="12" width="10.7109375" style="141" customWidth="1"/>
    <col min="13" max="256" width="9.140625" style="141"/>
    <col min="257" max="257" width="5.5703125" style="141" customWidth="1"/>
    <col min="258" max="258" width="33.28515625" style="141" customWidth="1"/>
    <col min="259" max="259" width="8.85546875" style="141" customWidth="1"/>
    <col min="260" max="261" width="9.140625" style="141"/>
    <col min="262" max="262" width="6.42578125" style="141" customWidth="1"/>
    <col min="263" max="264" width="9.140625" style="141"/>
    <col min="265" max="265" width="11" style="141" customWidth="1"/>
    <col min="266" max="266" width="12" style="141" customWidth="1"/>
    <col min="267" max="267" width="9.140625" style="141"/>
    <col min="268" max="268" width="10.7109375" style="141" customWidth="1"/>
    <col min="269" max="512" width="9.140625" style="141"/>
    <col min="513" max="513" width="5.5703125" style="141" customWidth="1"/>
    <col min="514" max="514" width="33.28515625" style="141" customWidth="1"/>
    <col min="515" max="515" width="8.85546875" style="141" customWidth="1"/>
    <col min="516" max="517" width="9.140625" style="141"/>
    <col min="518" max="518" width="6.42578125" style="141" customWidth="1"/>
    <col min="519" max="520" width="9.140625" style="141"/>
    <col min="521" max="521" width="11" style="141" customWidth="1"/>
    <col min="522" max="522" width="12" style="141" customWidth="1"/>
    <col min="523" max="523" width="9.140625" style="141"/>
    <col min="524" max="524" width="10.7109375" style="141" customWidth="1"/>
    <col min="525" max="768" width="9.140625" style="141"/>
    <col min="769" max="769" width="5.5703125" style="141" customWidth="1"/>
    <col min="770" max="770" width="33.28515625" style="141" customWidth="1"/>
    <col min="771" max="771" width="8.85546875" style="141" customWidth="1"/>
    <col min="772" max="773" width="9.140625" style="141"/>
    <col min="774" max="774" width="6.42578125" style="141" customWidth="1"/>
    <col min="775" max="776" width="9.140625" style="141"/>
    <col min="777" max="777" width="11" style="141" customWidth="1"/>
    <col min="778" max="778" width="12" style="141" customWidth="1"/>
    <col min="779" max="779" width="9.140625" style="141"/>
    <col min="780" max="780" width="10.7109375" style="141" customWidth="1"/>
    <col min="781" max="1024" width="9.140625" style="141"/>
    <col min="1025" max="1025" width="5.5703125" style="141" customWidth="1"/>
    <col min="1026" max="1026" width="33.28515625" style="141" customWidth="1"/>
    <col min="1027" max="1027" width="8.85546875" style="141" customWidth="1"/>
    <col min="1028" max="1029" width="9.140625" style="141"/>
    <col min="1030" max="1030" width="6.42578125" style="141" customWidth="1"/>
    <col min="1031" max="1032" width="9.140625" style="141"/>
    <col min="1033" max="1033" width="11" style="141" customWidth="1"/>
    <col min="1034" max="1034" width="12" style="141" customWidth="1"/>
    <col min="1035" max="1035" width="9.140625" style="141"/>
    <col min="1036" max="1036" width="10.7109375" style="141" customWidth="1"/>
    <col min="1037" max="1280" width="9.140625" style="141"/>
    <col min="1281" max="1281" width="5.5703125" style="141" customWidth="1"/>
    <col min="1282" max="1282" width="33.28515625" style="141" customWidth="1"/>
    <col min="1283" max="1283" width="8.85546875" style="141" customWidth="1"/>
    <col min="1284" max="1285" width="9.140625" style="141"/>
    <col min="1286" max="1286" width="6.42578125" style="141" customWidth="1"/>
    <col min="1287" max="1288" width="9.140625" style="141"/>
    <col min="1289" max="1289" width="11" style="141" customWidth="1"/>
    <col min="1290" max="1290" width="12" style="141" customWidth="1"/>
    <col min="1291" max="1291" width="9.140625" style="141"/>
    <col min="1292" max="1292" width="10.7109375" style="141" customWidth="1"/>
    <col min="1293" max="1536" width="9.140625" style="141"/>
    <col min="1537" max="1537" width="5.5703125" style="141" customWidth="1"/>
    <col min="1538" max="1538" width="33.28515625" style="141" customWidth="1"/>
    <col min="1539" max="1539" width="8.85546875" style="141" customWidth="1"/>
    <col min="1540" max="1541" width="9.140625" style="141"/>
    <col min="1542" max="1542" width="6.42578125" style="141" customWidth="1"/>
    <col min="1543" max="1544" width="9.140625" style="141"/>
    <col min="1545" max="1545" width="11" style="141" customWidth="1"/>
    <col min="1546" max="1546" width="12" style="141" customWidth="1"/>
    <col min="1547" max="1547" width="9.140625" style="141"/>
    <col min="1548" max="1548" width="10.7109375" style="141" customWidth="1"/>
    <col min="1549" max="1792" width="9.140625" style="141"/>
    <col min="1793" max="1793" width="5.5703125" style="141" customWidth="1"/>
    <col min="1794" max="1794" width="33.28515625" style="141" customWidth="1"/>
    <col min="1795" max="1795" width="8.85546875" style="141" customWidth="1"/>
    <col min="1796" max="1797" width="9.140625" style="141"/>
    <col min="1798" max="1798" width="6.42578125" style="141" customWidth="1"/>
    <col min="1799" max="1800" width="9.140625" style="141"/>
    <col min="1801" max="1801" width="11" style="141" customWidth="1"/>
    <col min="1802" max="1802" width="12" style="141" customWidth="1"/>
    <col min="1803" max="1803" width="9.140625" style="141"/>
    <col min="1804" max="1804" width="10.7109375" style="141" customWidth="1"/>
    <col min="1805" max="2048" width="9.140625" style="141"/>
    <col min="2049" max="2049" width="5.5703125" style="141" customWidth="1"/>
    <col min="2050" max="2050" width="33.28515625" style="141" customWidth="1"/>
    <col min="2051" max="2051" width="8.85546875" style="141" customWidth="1"/>
    <col min="2052" max="2053" width="9.140625" style="141"/>
    <col min="2054" max="2054" width="6.42578125" style="141" customWidth="1"/>
    <col min="2055" max="2056" width="9.140625" style="141"/>
    <col min="2057" max="2057" width="11" style="141" customWidth="1"/>
    <col min="2058" max="2058" width="12" style="141" customWidth="1"/>
    <col min="2059" max="2059" width="9.140625" style="141"/>
    <col min="2060" max="2060" width="10.7109375" style="141" customWidth="1"/>
    <col min="2061" max="2304" width="9.140625" style="141"/>
    <col min="2305" max="2305" width="5.5703125" style="141" customWidth="1"/>
    <col min="2306" max="2306" width="33.28515625" style="141" customWidth="1"/>
    <col min="2307" max="2307" width="8.85546875" style="141" customWidth="1"/>
    <col min="2308" max="2309" width="9.140625" style="141"/>
    <col min="2310" max="2310" width="6.42578125" style="141" customWidth="1"/>
    <col min="2311" max="2312" width="9.140625" style="141"/>
    <col min="2313" max="2313" width="11" style="141" customWidth="1"/>
    <col min="2314" max="2314" width="12" style="141" customWidth="1"/>
    <col min="2315" max="2315" width="9.140625" style="141"/>
    <col min="2316" max="2316" width="10.7109375" style="141" customWidth="1"/>
    <col min="2317" max="2560" width="9.140625" style="141"/>
    <col min="2561" max="2561" width="5.5703125" style="141" customWidth="1"/>
    <col min="2562" max="2562" width="33.28515625" style="141" customWidth="1"/>
    <col min="2563" max="2563" width="8.85546875" style="141" customWidth="1"/>
    <col min="2564" max="2565" width="9.140625" style="141"/>
    <col min="2566" max="2566" width="6.42578125" style="141" customWidth="1"/>
    <col min="2567" max="2568" width="9.140625" style="141"/>
    <col min="2569" max="2569" width="11" style="141" customWidth="1"/>
    <col min="2570" max="2570" width="12" style="141" customWidth="1"/>
    <col min="2571" max="2571" width="9.140625" style="141"/>
    <col min="2572" max="2572" width="10.7109375" style="141" customWidth="1"/>
    <col min="2573" max="2816" width="9.140625" style="141"/>
    <col min="2817" max="2817" width="5.5703125" style="141" customWidth="1"/>
    <col min="2818" max="2818" width="33.28515625" style="141" customWidth="1"/>
    <col min="2819" max="2819" width="8.85546875" style="141" customWidth="1"/>
    <col min="2820" max="2821" width="9.140625" style="141"/>
    <col min="2822" max="2822" width="6.42578125" style="141" customWidth="1"/>
    <col min="2823" max="2824" width="9.140625" style="141"/>
    <col min="2825" max="2825" width="11" style="141" customWidth="1"/>
    <col min="2826" max="2826" width="12" style="141" customWidth="1"/>
    <col min="2827" max="2827" width="9.140625" style="141"/>
    <col min="2828" max="2828" width="10.7109375" style="141" customWidth="1"/>
    <col min="2829" max="3072" width="9.140625" style="141"/>
    <col min="3073" max="3073" width="5.5703125" style="141" customWidth="1"/>
    <col min="3074" max="3074" width="33.28515625" style="141" customWidth="1"/>
    <col min="3075" max="3075" width="8.85546875" style="141" customWidth="1"/>
    <col min="3076" max="3077" width="9.140625" style="141"/>
    <col min="3078" max="3078" width="6.42578125" style="141" customWidth="1"/>
    <col min="3079" max="3080" width="9.140625" style="141"/>
    <col min="3081" max="3081" width="11" style="141" customWidth="1"/>
    <col min="3082" max="3082" width="12" style="141" customWidth="1"/>
    <col min="3083" max="3083" width="9.140625" style="141"/>
    <col min="3084" max="3084" width="10.7109375" style="141" customWidth="1"/>
    <col min="3085" max="3328" width="9.140625" style="141"/>
    <col min="3329" max="3329" width="5.5703125" style="141" customWidth="1"/>
    <col min="3330" max="3330" width="33.28515625" style="141" customWidth="1"/>
    <col min="3331" max="3331" width="8.85546875" style="141" customWidth="1"/>
    <col min="3332" max="3333" width="9.140625" style="141"/>
    <col min="3334" max="3334" width="6.42578125" style="141" customWidth="1"/>
    <col min="3335" max="3336" width="9.140625" style="141"/>
    <col min="3337" max="3337" width="11" style="141" customWidth="1"/>
    <col min="3338" max="3338" width="12" style="141" customWidth="1"/>
    <col min="3339" max="3339" width="9.140625" style="141"/>
    <col min="3340" max="3340" width="10.7109375" style="141" customWidth="1"/>
    <col min="3341" max="3584" width="9.140625" style="141"/>
    <col min="3585" max="3585" width="5.5703125" style="141" customWidth="1"/>
    <col min="3586" max="3586" width="33.28515625" style="141" customWidth="1"/>
    <col min="3587" max="3587" width="8.85546875" style="141" customWidth="1"/>
    <col min="3588" max="3589" width="9.140625" style="141"/>
    <col min="3590" max="3590" width="6.42578125" style="141" customWidth="1"/>
    <col min="3591" max="3592" width="9.140625" style="141"/>
    <col min="3593" max="3593" width="11" style="141" customWidth="1"/>
    <col min="3594" max="3594" width="12" style="141" customWidth="1"/>
    <col min="3595" max="3595" width="9.140625" style="141"/>
    <col min="3596" max="3596" width="10.7109375" style="141" customWidth="1"/>
    <col min="3597" max="3840" width="9.140625" style="141"/>
    <col min="3841" max="3841" width="5.5703125" style="141" customWidth="1"/>
    <col min="3842" max="3842" width="33.28515625" style="141" customWidth="1"/>
    <col min="3843" max="3843" width="8.85546875" style="141" customWidth="1"/>
    <col min="3844" max="3845" width="9.140625" style="141"/>
    <col min="3846" max="3846" width="6.42578125" style="141" customWidth="1"/>
    <col min="3847" max="3848" width="9.140625" style="141"/>
    <col min="3849" max="3849" width="11" style="141" customWidth="1"/>
    <col min="3850" max="3850" width="12" style="141" customWidth="1"/>
    <col min="3851" max="3851" width="9.140625" style="141"/>
    <col min="3852" max="3852" width="10.7109375" style="141" customWidth="1"/>
    <col min="3853" max="4096" width="9.140625" style="141"/>
    <col min="4097" max="4097" width="5.5703125" style="141" customWidth="1"/>
    <col min="4098" max="4098" width="33.28515625" style="141" customWidth="1"/>
    <col min="4099" max="4099" width="8.85546875" style="141" customWidth="1"/>
    <col min="4100" max="4101" width="9.140625" style="141"/>
    <col min="4102" max="4102" width="6.42578125" style="141" customWidth="1"/>
    <col min="4103" max="4104" width="9.140625" style="141"/>
    <col min="4105" max="4105" width="11" style="141" customWidth="1"/>
    <col min="4106" max="4106" width="12" style="141" customWidth="1"/>
    <col min="4107" max="4107" width="9.140625" style="141"/>
    <col min="4108" max="4108" width="10.7109375" style="141" customWidth="1"/>
    <col min="4109" max="4352" width="9.140625" style="141"/>
    <col min="4353" max="4353" width="5.5703125" style="141" customWidth="1"/>
    <col min="4354" max="4354" width="33.28515625" style="141" customWidth="1"/>
    <col min="4355" max="4355" width="8.85546875" style="141" customWidth="1"/>
    <col min="4356" max="4357" width="9.140625" style="141"/>
    <col min="4358" max="4358" width="6.42578125" style="141" customWidth="1"/>
    <col min="4359" max="4360" width="9.140625" style="141"/>
    <col min="4361" max="4361" width="11" style="141" customWidth="1"/>
    <col min="4362" max="4362" width="12" style="141" customWidth="1"/>
    <col min="4363" max="4363" width="9.140625" style="141"/>
    <col min="4364" max="4364" width="10.7109375" style="141" customWidth="1"/>
    <col min="4365" max="4608" width="9.140625" style="141"/>
    <col min="4609" max="4609" width="5.5703125" style="141" customWidth="1"/>
    <col min="4610" max="4610" width="33.28515625" style="141" customWidth="1"/>
    <col min="4611" max="4611" width="8.85546875" style="141" customWidth="1"/>
    <col min="4612" max="4613" width="9.140625" style="141"/>
    <col min="4614" max="4614" width="6.42578125" style="141" customWidth="1"/>
    <col min="4615" max="4616" width="9.140625" style="141"/>
    <col min="4617" max="4617" width="11" style="141" customWidth="1"/>
    <col min="4618" max="4618" width="12" style="141" customWidth="1"/>
    <col min="4619" max="4619" width="9.140625" style="141"/>
    <col min="4620" max="4620" width="10.7109375" style="141" customWidth="1"/>
    <col min="4621" max="4864" width="9.140625" style="141"/>
    <col min="4865" max="4865" width="5.5703125" style="141" customWidth="1"/>
    <col min="4866" max="4866" width="33.28515625" style="141" customWidth="1"/>
    <col min="4867" max="4867" width="8.85546875" style="141" customWidth="1"/>
    <col min="4868" max="4869" width="9.140625" style="141"/>
    <col min="4870" max="4870" width="6.42578125" style="141" customWidth="1"/>
    <col min="4871" max="4872" width="9.140625" style="141"/>
    <col min="4873" max="4873" width="11" style="141" customWidth="1"/>
    <col min="4874" max="4874" width="12" style="141" customWidth="1"/>
    <col min="4875" max="4875" width="9.140625" style="141"/>
    <col min="4876" max="4876" width="10.7109375" style="141" customWidth="1"/>
    <col min="4877" max="5120" width="9.140625" style="141"/>
    <col min="5121" max="5121" width="5.5703125" style="141" customWidth="1"/>
    <col min="5122" max="5122" width="33.28515625" style="141" customWidth="1"/>
    <col min="5123" max="5123" width="8.85546875" style="141" customWidth="1"/>
    <col min="5124" max="5125" width="9.140625" style="141"/>
    <col min="5126" max="5126" width="6.42578125" style="141" customWidth="1"/>
    <col min="5127" max="5128" width="9.140625" style="141"/>
    <col min="5129" max="5129" width="11" style="141" customWidth="1"/>
    <col min="5130" max="5130" width="12" style="141" customWidth="1"/>
    <col min="5131" max="5131" width="9.140625" style="141"/>
    <col min="5132" max="5132" width="10.7109375" style="141" customWidth="1"/>
    <col min="5133" max="5376" width="9.140625" style="141"/>
    <col min="5377" max="5377" width="5.5703125" style="141" customWidth="1"/>
    <col min="5378" max="5378" width="33.28515625" style="141" customWidth="1"/>
    <col min="5379" max="5379" width="8.85546875" style="141" customWidth="1"/>
    <col min="5380" max="5381" width="9.140625" style="141"/>
    <col min="5382" max="5382" width="6.42578125" style="141" customWidth="1"/>
    <col min="5383" max="5384" width="9.140625" style="141"/>
    <col min="5385" max="5385" width="11" style="141" customWidth="1"/>
    <col min="5386" max="5386" width="12" style="141" customWidth="1"/>
    <col min="5387" max="5387" width="9.140625" style="141"/>
    <col min="5388" max="5388" width="10.7109375" style="141" customWidth="1"/>
    <col min="5389" max="5632" width="9.140625" style="141"/>
    <col min="5633" max="5633" width="5.5703125" style="141" customWidth="1"/>
    <col min="5634" max="5634" width="33.28515625" style="141" customWidth="1"/>
    <col min="5635" max="5635" width="8.85546875" style="141" customWidth="1"/>
    <col min="5636" max="5637" width="9.140625" style="141"/>
    <col min="5638" max="5638" width="6.42578125" style="141" customWidth="1"/>
    <col min="5639" max="5640" width="9.140625" style="141"/>
    <col min="5641" max="5641" width="11" style="141" customWidth="1"/>
    <col min="5642" max="5642" width="12" style="141" customWidth="1"/>
    <col min="5643" max="5643" width="9.140625" style="141"/>
    <col min="5644" max="5644" width="10.7109375" style="141" customWidth="1"/>
    <col min="5645" max="5888" width="9.140625" style="141"/>
    <col min="5889" max="5889" width="5.5703125" style="141" customWidth="1"/>
    <col min="5890" max="5890" width="33.28515625" style="141" customWidth="1"/>
    <col min="5891" max="5891" width="8.85546875" style="141" customWidth="1"/>
    <col min="5892" max="5893" width="9.140625" style="141"/>
    <col min="5894" max="5894" width="6.42578125" style="141" customWidth="1"/>
    <col min="5895" max="5896" width="9.140625" style="141"/>
    <col min="5897" max="5897" width="11" style="141" customWidth="1"/>
    <col min="5898" max="5898" width="12" style="141" customWidth="1"/>
    <col min="5899" max="5899" width="9.140625" style="141"/>
    <col min="5900" max="5900" width="10.7109375" style="141" customWidth="1"/>
    <col min="5901" max="6144" width="9.140625" style="141"/>
    <col min="6145" max="6145" width="5.5703125" style="141" customWidth="1"/>
    <col min="6146" max="6146" width="33.28515625" style="141" customWidth="1"/>
    <col min="6147" max="6147" width="8.85546875" style="141" customWidth="1"/>
    <col min="6148" max="6149" width="9.140625" style="141"/>
    <col min="6150" max="6150" width="6.42578125" style="141" customWidth="1"/>
    <col min="6151" max="6152" width="9.140625" style="141"/>
    <col min="6153" max="6153" width="11" style="141" customWidth="1"/>
    <col min="6154" max="6154" width="12" style="141" customWidth="1"/>
    <col min="6155" max="6155" width="9.140625" style="141"/>
    <col min="6156" max="6156" width="10.7109375" style="141" customWidth="1"/>
    <col min="6157" max="6400" width="9.140625" style="141"/>
    <col min="6401" max="6401" width="5.5703125" style="141" customWidth="1"/>
    <col min="6402" max="6402" width="33.28515625" style="141" customWidth="1"/>
    <col min="6403" max="6403" width="8.85546875" style="141" customWidth="1"/>
    <col min="6404" max="6405" width="9.140625" style="141"/>
    <col min="6406" max="6406" width="6.42578125" style="141" customWidth="1"/>
    <col min="6407" max="6408" width="9.140625" style="141"/>
    <col min="6409" max="6409" width="11" style="141" customWidth="1"/>
    <col min="6410" max="6410" width="12" style="141" customWidth="1"/>
    <col min="6411" max="6411" width="9.140625" style="141"/>
    <col min="6412" max="6412" width="10.7109375" style="141" customWidth="1"/>
    <col min="6413" max="6656" width="9.140625" style="141"/>
    <col min="6657" max="6657" width="5.5703125" style="141" customWidth="1"/>
    <col min="6658" max="6658" width="33.28515625" style="141" customWidth="1"/>
    <col min="6659" max="6659" width="8.85546875" style="141" customWidth="1"/>
    <col min="6660" max="6661" width="9.140625" style="141"/>
    <col min="6662" max="6662" width="6.42578125" style="141" customWidth="1"/>
    <col min="6663" max="6664" width="9.140625" style="141"/>
    <col min="6665" max="6665" width="11" style="141" customWidth="1"/>
    <col min="6666" max="6666" width="12" style="141" customWidth="1"/>
    <col min="6667" max="6667" width="9.140625" style="141"/>
    <col min="6668" max="6668" width="10.7109375" style="141" customWidth="1"/>
    <col min="6669" max="6912" width="9.140625" style="141"/>
    <col min="6913" max="6913" width="5.5703125" style="141" customWidth="1"/>
    <col min="6914" max="6914" width="33.28515625" style="141" customWidth="1"/>
    <col min="6915" max="6915" width="8.85546875" style="141" customWidth="1"/>
    <col min="6916" max="6917" width="9.140625" style="141"/>
    <col min="6918" max="6918" width="6.42578125" style="141" customWidth="1"/>
    <col min="6919" max="6920" width="9.140625" style="141"/>
    <col min="6921" max="6921" width="11" style="141" customWidth="1"/>
    <col min="6922" max="6922" width="12" style="141" customWidth="1"/>
    <col min="6923" max="6923" width="9.140625" style="141"/>
    <col min="6924" max="6924" width="10.7109375" style="141" customWidth="1"/>
    <col min="6925" max="7168" width="9.140625" style="141"/>
    <col min="7169" max="7169" width="5.5703125" style="141" customWidth="1"/>
    <col min="7170" max="7170" width="33.28515625" style="141" customWidth="1"/>
    <col min="7171" max="7171" width="8.85546875" style="141" customWidth="1"/>
    <col min="7172" max="7173" width="9.140625" style="141"/>
    <col min="7174" max="7174" width="6.42578125" style="141" customWidth="1"/>
    <col min="7175" max="7176" width="9.140625" style="141"/>
    <col min="7177" max="7177" width="11" style="141" customWidth="1"/>
    <col min="7178" max="7178" width="12" style="141" customWidth="1"/>
    <col min="7179" max="7179" width="9.140625" style="141"/>
    <col min="7180" max="7180" width="10.7109375" style="141" customWidth="1"/>
    <col min="7181" max="7424" width="9.140625" style="141"/>
    <col min="7425" max="7425" width="5.5703125" style="141" customWidth="1"/>
    <col min="7426" max="7426" width="33.28515625" style="141" customWidth="1"/>
    <col min="7427" max="7427" width="8.85546875" style="141" customWidth="1"/>
    <col min="7428" max="7429" width="9.140625" style="141"/>
    <col min="7430" max="7430" width="6.42578125" style="141" customWidth="1"/>
    <col min="7431" max="7432" width="9.140625" style="141"/>
    <col min="7433" max="7433" width="11" style="141" customWidth="1"/>
    <col min="7434" max="7434" width="12" style="141" customWidth="1"/>
    <col min="7435" max="7435" width="9.140625" style="141"/>
    <col min="7436" max="7436" width="10.7109375" style="141" customWidth="1"/>
    <col min="7437" max="7680" width="9.140625" style="141"/>
    <col min="7681" max="7681" width="5.5703125" style="141" customWidth="1"/>
    <col min="7682" max="7682" width="33.28515625" style="141" customWidth="1"/>
    <col min="7683" max="7683" width="8.85546875" style="141" customWidth="1"/>
    <col min="7684" max="7685" width="9.140625" style="141"/>
    <col min="7686" max="7686" width="6.42578125" style="141" customWidth="1"/>
    <col min="7687" max="7688" width="9.140625" style="141"/>
    <col min="7689" max="7689" width="11" style="141" customWidth="1"/>
    <col min="7690" max="7690" width="12" style="141" customWidth="1"/>
    <col min="7691" max="7691" width="9.140625" style="141"/>
    <col min="7692" max="7692" width="10.7109375" style="141" customWidth="1"/>
    <col min="7693" max="7936" width="9.140625" style="141"/>
    <col min="7937" max="7937" width="5.5703125" style="141" customWidth="1"/>
    <col min="7938" max="7938" width="33.28515625" style="141" customWidth="1"/>
    <col min="7939" max="7939" width="8.85546875" style="141" customWidth="1"/>
    <col min="7940" max="7941" width="9.140625" style="141"/>
    <col min="7942" max="7942" width="6.42578125" style="141" customWidth="1"/>
    <col min="7943" max="7944" width="9.140625" style="141"/>
    <col min="7945" max="7945" width="11" style="141" customWidth="1"/>
    <col min="7946" max="7946" width="12" style="141" customWidth="1"/>
    <col min="7947" max="7947" width="9.140625" style="141"/>
    <col min="7948" max="7948" width="10.7109375" style="141" customWidth="1"/>
    <col min="7949" max="8192" width="9.140625" style="141"/>
    <col min="8193" max="8193" width="5.5703125" style="141" customWidth="1"/>
    <col min="8194" max="8194" width="33.28515625" style="141" customWidth="1"/>
    <col min="8195" max="8195" width="8.85546875" style="141" customWidth="1"/>
    <col min="8196" max="8197" width="9.140625" style="141"/>
    <col min="8198" max="8198" width="6.42578125" style="141" customWidth="1"/>
    <col min="8199" max="8200" width="9.140625" style="141"/>
    <col min="8201" max="8201" width="11" style="141" customWidth="1"/>
    <col min="8202" max="8202" width="12" style="141" customWidth="1"/>
    <col min="8203" max="8203" width="9.140625" style="141"/>
    <col min="8204" max="8204" width="10.7109375" style="141" customWidth="1"/>
    <col min="8205" max="8448" width="9.140625" style="141"/>
    <col min="8449" max="8449" width="5.5703125" style="141" customWidth="1"/>
    <col min="8450" max="8450" width="33.28515625" style="141" customWidth="1"/>
    <col min="8451" max="8451" width="8.85546875" style="141" customWidth="1"/>
    <col min="8452" max="8453" width="9.140625" style="141"/>
    <col min="8454" max="8454" width="6.42578125" style="141" customWidth="1"/>
    <col min="8455" max="8456" width="9.140625" style="141"/>
    <col min="8457" max="8457" width="11" style="141" customWidth="1"/>
    <col min="8458" max="8458" width="12" style="141" customWidth="1"/>
    <col min="8459" max="8459" width="9.140625" style="141"/>
    <col min="8460" max="8460" width="10.7109375" style="141" customWidth="1"/>
    <col min="8461" max="8704" width="9.140625" style="141"/>
    <col min="8705" max="8705" width="5.5703125" style="141" customWidth="1"/>
    <col min="8706" max="8706" width="33.28515625" style="141" customWidth="1"/>
    <col min="8707" max="8707" width="8.85546875" style="141" customWidth="1"/>
    <col min="8708" max="8709" width="9.140625" style="141"/>
    <col min="8710" max="8710" width="6.42578125" style="141" customWidth="1"/>
    <col min="8711" max="8712" width="9.140625" style="141"/>
    <col min="8713" max="8713" width="11" style="141" customWidth="1"/>
    <col min="8714" max="8714" width="12" style="141" customWidth="1"/>
    <col min="8715" max="8715" width="9.140625" style="141"/>
    <col min="8716" max="8716" width="10.7109375" style="141" customWidth="1"/>
    <col min="8717" max="8960" width="9.140625" style="141"/>
    <col min="8961" max="8961" width="5.5703125" style="141" customWidth="1"/>
    <col min="8962" max="8962" width="33.28515625" style="141" customWidth="1"/>
    <col min="8963" max="8963" width="8.85546875" style="141" customWidth="1"/>
    <col min="8964" max="8965" width="9.140625" style="141"/>
    <col min="8966" max="8966" width="6.42578125" style="141" customWidth="1"/>
    <col min="8967" max="8968" width="9.140625" style="141"/>
    <col min="8969" max="8969" width="11" style="141" customWidth="1"/>
    <col min="8970" max="8970" width="12" style="141" customWidth="1"/>
    <col min="8971" max="8971" width="9.140625" style="141"/>
    <col min="8972" max="8972" width="10.7109375" style="141" customWidth="1"/>
    <col min="8973" max="9216" width="9.140625" style="141"/>
    <col min="9217" max="9217" width="5.5703125" style="141" customWidth="1"/>
    <col min="9218" max="9218" width="33.28515625" style="141" customWidth="1"/>
    <col min="9219" max="9219" width="8.85546875" style="141" customWidth="1"/>
    <col min="9220" max="9221" width="9.140625" style="141"/>
    <col min="9222" max="9222" width="6.42578125" style="141" customWidth="1"/>
    <col min="9223" max="9224" width="9.140625" style="141"/>
    <col min="9225" max="9225" width="11" style="141" customWidth="1"/>
    <col min="9226" max="9226" width="12" style="141" customWidth="1"/>
    <col min="9227" max="9227" width="9.140625" style="141"/>
    <col min="9228" max="9228" width="10.7109375" style="141" customWidth="1"/>
    <col min="9229" max="9472" width="9.140625" style="141"/>
    <col min="9473" max="9473" width="5.5703125" style="141" customWidth="1"/>
    <col min="9474" max="9474" width="33.28515625" style="141" customWidth="1"/>
    <col min="9475" max="9475" width="8.85546875" style="141" customWidth="1"/>
    <col min="9476" max="9477" width="9.140625" style="141"/>
    <col min="9478" max="9478" width="6.42578125" style="141" customWidth="1"/>
    <col min="9479" max="9480" width="9.140625" style="141"/>
    <col min="9481" max="9481" width="11" style="141" customWidth="1"/>
    <col min="9482" max="9482" width="12" style="141" customWidth="1"/>
    <col min="9483" max="9483" width="9.140625" style="141"/>
    <col min="9484" max="9484" width="10.7109375" style="141" customWidth="1"/>
    <col min="9485" max="9728" width="9.140625" style="141"/>
    <col min="9729" max="9729" width="5.5703125" style="141" customWidth="1"/>
    <col min="9730" max="9730" width="33.28515625" style="141" customWidth="1"/>
    <col min="9731" max="9731" width="8.85546875" style="141" customWidth="1"/>
    <col min="9732" max="9733" width="9.140625" style="141"/>
    <col min="9734" max="9734" width="6.42578125" style="141" customWidth="1"/>
    <col min="9735" max="9736" width="9.140625" style="141"/>
    <col min="9737" max="9737" width="11" style="141" customWidth="1"/>
    <col min="9738" max="9738" width="12" style="141" customWidth="1"/>
    <col min="9739" max="9739" width="9.140625" style="141"/>
    <col min="9740" max="9740" width="10.7109375" style="141" customWidth="1"/>
    <col min="9741" max="9984" width="9.140625" style="141"/>
    <col min="9985" max="9985" width="5.5703125" style="141" customWidth="1"/>
    <col min="9986" max="9986" width="33.28515625" style="141" customWidth="1"/>
    <col min="9987" max="9987" width="8.85546875" style="141" customWidth="1"/>
    <col min="9988" max="9989" width="9.140625" style="141"/>
    <col min="9990" max="9990" width="6.42578125" style="141" customWidth="1"/>
    <col min="9991" max="9992" width="9.140625" style="141"/>
    <col min="9993" max="9993" width="11" style="141" customWidth="1"/>
    <col min="9994" max="9994" width="12" style="141" customWidth="1"/>
    <col min="9995" max="9995" width="9.140625" style="141"/>
    <col min="9996" max="9996" width="10.7109375" style="141" customWidth="1"/>
    <col min="9997" max="10240" width="9.140625" style="141"/>
    <col min="10241" max="10241" width="5.5703125" style="141" customWidth="1"/>
    <col min="10242" max="10242" width="33.28515625" style="141" customWidth="1"/>
    <col min="10243" max="10243" width="8.85546875" style="141" customWidth="1"/>
    <col min="10244" max="10245" width="9.140625" style="141"/>
    <col min="10246" max="10246" width="6.42578125" style="141" customWidth="1"/>
    <col min="10247" max="10248" width="9.140625" style="141"/>
    <col min="10249" max="10249" width="11" style="141" customWidth="1"/>
    <col min="10250" max="10250" width="12" style="141" customWidth="1"/>
    <col min="10251" max="10251" width="9.140625" style="141"/>
    <col min="10252" max="10252" width="10.7109375" style="141" customWidth="1"/>
    <col min="10253" max="10496" width="9.140625" style="141"/>
    <col min="10497" max="10497" width="5.5703125" style="141" customWidth="1"/>
    <col min="10498" max="10498" width="33.28515625" style="141" customWidth="1"/>
    <col min="10499" max="10499" width="8.85546875" style="141" customWidth="1"/>
    <col min="10500" max="10501" width="9.140625" style="141"/>
    <col min="10502" max="10502" width="6.42578125" style="141" customWidth="1"/>
    <col min="10503" max="10504" width="9.140625" style="141"/>
    <col min="10505" max="10505" width="11" style="141" customWidth="1"/>
    <col min="10506" max="10506" width="12" style="141" customWidth="1"/>
    <col min="10507" max="10507" width="9.140625" style="141"/>
    <col min="10508" max="10508" width="10.7109375" style="141" customWidth="1"/>
    <col min="10509" max="10752" width="9.140625" style="141"/>
    <col min="10753" max="10753" width="5.5703125" style="141" customWidth="1"/>
    <col min="10754" max="10754" width="33.28515625" style="141" customWidth="1"/>
    <col min="10755" max="10755" width="8.85546875" style="141" customWidth="1"/>
    <col min="10756" max="10757" width="9.140625" style="141"/>
    <col min="10758" max="10758" width="6.42578125" style="141" customWidth="1"/>
    <col min="10759" max="10760" width="9.140625" style="141"/>
    <col min="10761" max="10761" width="11" style="141" customWidth="1"/>
    <col min="10762" max="10762" width="12" style="141" customWidth="1"/>
    <col min="10763" max="10763" width="9.140625" style="141"/>
    <col min="10764" max="10764" width="10.7109375" style="141" customWidth="1"/>
    <col min="10765" max="11008" width="9.140625" style="141"/>
    <col min="11009" max="11009" width="5.5703125" style="141" customWidth="1"/>
    <col min="11010" max="11010" width="33.28515625" style="141" customWidth="1"/>
    <col min="11011" max="11011" width="8.85546875" style="141" customWidth="1"/>
    <col min="11012" max="11013" width="9.140625" style="141"/>
    <col min="11014" max="11014" width="6.42578125" style="141" customWidth="1"/>
    <col min="11015" max="11016" width="9.140625" style="141"/>
    <col min="11017" max="11017" width="11" style="141" customWidth="1"/>
    <col min="11018" max="11018" width="12" style="141" customWidth="1"/>
    <col min="11019" max="11019" width="9.140625" style="141"/>
    <col min="11020" max="11020" width="10.7109375" style="141" customWidth="1"/>
    <col min="11021" max="11264" width="9.140625" style="141"/>
    <col min="11265" max="11265" width="5.5703125" style="141" customWidth="1"/>
    <col min="11266" max="11266" width="33.28515625" style="141" customWidth="1"/>
    <col min="11267" max="11267" width="8.85546875" style="141" customWidth="1"/>
    <col min="11268" max="11269" width="9.140625" style="141"/>
    <col min="11270" max="11270" width="6.42578125" style="141" customWidth="1"/>
    <col min="11271" max="11272" width="9.140625" style="141"/>
    <col min="11273" max="11273" width="11" style="141" customWidth="1"/>
    <col min="11274" max="11274" width="12" style="141" customWidth="1"/>
    <col min="11275" max="11275" width="9.140625" style="141"/>
    <col min="11276" max="11276" width="10.7109375" style="141" customWidth="1"/>
    <col min="11277" max="11520" width="9.140625" style="141"/>
    <col min="11521" max="11521" width="5.5703125" style="141" customWidth="1"/>
    <col min="11522" max="11522" width="33.28515625" style="141" customWidth="1"/>
    <col min="11523" max="11523" width="8.85546875" style="141" customWidth="1"/>
    <col min="11524" max="11525" width="9.140625" style="141"/>
    <col min="11526" max="11526" width="6.42578125" style="141" customWidth="1"/>
    <col min="11527" max="11528" width="9.140625" style="141"/>
    <col min="11529" max="11529" width="11" style="141" customWidth="1"/>
    <col min="11530" max="11530" width="12" style="141" customWidth="1"/>
    <col min="11531" max="11531" width="9.140625" style="141"/>
    <col min="11532" max="11532" width="10.7109375" style="141" customWidth="1"/>
    <col min="11533" max="11776" width="9.140625" style="141"/>
    <col min="11777" max="11777" width="5.5703125" style="141" customWidth="1"/>
    <col min="11778" max="11778" width="33.28515625" style="141" customWidth="1"/>
    <col min="11779" max="11779" width="8.85546875" style="141" customWidth="1"/>
    <col min="11780" max="11781" width="9.140625" style="141"/>
    <col min="11782" max="11782" width="6.42578125" style="141" customWidth="1"/>
    <col min="11783" max="11784" width="9.140625" style="141"/>
    <col min="11785" max="11785" width="11" style="141" customWidth="1"/>
    <col min="11786" max="11786" width="12" style="141" customWidth="1"/>
    <col min="11787" max="11787" width="9.140625" style="141"/>
    <col min="11788" max="11788" width="10.7109375" style="141" customWidth="1"/>
    <col min="11789" max="12032" width="9.140625" style="141"/>
    <col min="12033" max="12033" width="5.5703125" style="141" customWidth="1"/>
    <col min="12034" max="12034" width="33.28515625" style="141" customWidth="1"/>
    <col min="12035" max="12035" width="8.85546875" style="141" customWidth="1"/>
    <col min="12036" max="12037" width="9.140625" style="141"/>
    <col min="12038" max="12038" width="6.42578125" style="141" customWidth="1"/>
    <col min="12039" max="12040" width="9.140625" style="141"/>
    <col min="12041" max="12041" width="11" style="141" customWidth="1"/>
    <col min="12042" max="12042" width="12" style="141" customWidth="1"/>
    <col min="12043" max="12043" width="9.140625" style="141"/>
    <col min="12044" max="12044" width="10.7109375" style="141" customWidth="1"/>
    <col min="12045" max="12288" width="9.140625" style="141"/>
    <col min="12289" max="12289" width="5.5703125" style="141" customWidth="1"/>
    <col min="12290" max="12290" width="33.28515625" style="141" customWidth="1"/>
    <col min="12291" max="12291" width="8.85546875" style="141" customWidth="1"/>
    <col min="12292" max="12293" width="9.140625" style="141"/>
    <col min="12294" max="12294" width="6.42578125" style="141" customWidth="1"/>
    <col min="12295" max="12296" width="9.140625" style="141"/>
    <col min="12297" max="12297" width="11" style="141" customWidth="1"/>
    <col min="12298" max="12298" width="12" style="141" customWidth="1"/>
    <col min="12299" max="12299" width="9.140625" style="141"/>
    <col min="12300" max="12300" width="10.7109375" style="141" customWidth="1"/>
    <col min="12301" max="12544" width="9.140625" style="141"/>
    <col min="12545" max="12545" width="5.5703125" style="141" customWidth="1"/>
    <col min="12546" max="12546" width="33.28515625" style="141" customWidth="1"/>
    <col min="12547" max="12547" width="8.85546875" style="141" customWidth="1"/>
    <col min="12548" max="12549" width="9.140625" style="141"/>
    <col min="12550" max="12550" width="6.42578125" style="141" customWidth="1"/>
    <col min="12551" max="12552" width="9.140625" style="141"/>
    <col min="12553" max="12553" width="11" style="141" customWidth="1"/>
    <col min="12554" max="12554" width="12" style="141" customWidth="1"/>
    <col min="12555" max="12555" width="9.140625" style="141"/>
    <col min="12556" max="12556" width="10.7109375" style="141" customWidth="1"/>
    <col min="12557" max="12800" width="9.140625" style="141"/>
    <col min="12801" max="12801" width="5.5703125" style="141" customWidth="1"/>
    <col min="12802" max="12802" width="33.28515625" style="141" customWidth="1"/>
    <col min="12803" max="12803" width="8.85546875" style="141" customWidth="1"/>
    <col min="12804" max="12805" width="9.140625" style="141"/>
    <col min="12806" max="12806" width="6.42578125" style="141" customWidth="1"/>
    <col min="12807" max="12808" width="9.140625" style="141"/>
    <col min="12809" max="12809" width="11" style="141" customWidth="1"/>
    <col min="12810" max="12810" width="12" style="141" customWidth="1"/>
    <col min="12811" max="12811" width="9.140625" style="141"/>
    <col min="12812" max="12812" width="10.7109375" style="141" customWidth="1"/>
    <col min="12813" max="13056" width="9.140625" style="141"/>
    <col min="13057" max="13057" width="5.5703125" style="141" customWidth="1"/>
    <col min="13058" max="13058" width="33.28515625" style="141" customWidth="1"/>
    <col min="13059" max="13059" width="8.85546875" style="141" customWidth="1"/>
    <col min="13060" max="13061" width="9.140625" style="141"/>
    <col min="13062" max="13062" width="6.42578125" style="141" customWidth="1"/>
    <col min="13063" max="13064" width="9.140625" style="141"/>
    <col min="13065" max="13065" width="11" style="141" customWidth="1"/>
    <col min="13066" max="13066" width="12" style="141" customWidth="1"/>
    <col min="13067" max="13067" width="9.140625" style="141"/>
    <col min="13068" max="13068" width="10.7109375" style="141" customWidth="1"/>
    <col min="13069" max="13312" width="9.140625" style="141"/>
    <col min="13313" max="13313" width="5.5703125" style="141" customWidth="1"/>
    <col min="13314" max="13314" width="33.28515625" style="141" customWidth="1"/>
    <col min="13315" max="13315" width="8.85546875" style="141" customWidth="1"/>
    <col min="13316" max="13317" width="9.140625" style="141"/>
    <col min="13318" max="13318" width="6.42578125" style="141" customWidth="1"/>
    <col min="13319" max="13320" width="9.140625" style="141"/>
    <col min="13321" max="13321" width="11" style="141" customWidth="1"/>
    <col min="13322" max="13322" width="12" style="141" customWidth="1"/>
    <col min="13323" max="13323" width="9.140625" style="141"/>
    <col min="13324" max="13324" width="10.7109375" style="141" customWidth="1"/>
    <col min="13325" max="13568" width="9.140625" style="141"/>
    <col min="13569" max="13569" width="5.5703125" style="141" customWidth="1"/>
    <col min="13570" max="13570" width="33.28515625" style="141" customWidth="1"/>
    <col min="13571" max="13571" width="8.85546875" style="141" customWidth="1"/>
    <col min="13572" max="13573" width="9.140625" style="141"/>
    <col min="13574" max="13574" width="6.42578125" style="141" customWidth="1"/>
    <col min="13575" max="13576" width="9.140625" style="141"/>
    <col min="13577" max="13577" width="11" style="141" customWidth="1"/>
    <col min="13578" max="13578" width="12" style="141" customWidth="1"/>
    <col min="13579" max="13579" width="9.140625" style="141"/>
    <col min="13580" max="13580" width="10.7109375" style="141" customWidth="1"/>
    <col min="13581" max="13824" width="9.140625" style="141"/>
    <col min="13825" max="13825" width="5.5703125" style="141" customWidth="1"/>
    <col min="13826" max="13826" width="33.28515625" style="141" customWidth="1"/>
    <col min="13827" max="13827" width="8.85546875" style="141" customWidth="1"/>
    <col min="13828" max="13829" width="9.140625" style="141"/>
    <col min="13830" max="13830" width="6.42578125" style="141" customWidth="1"/>
    <col min="13831" max="13832" width="9.140625" style="141"/>
    <col min="13833" max="13833" width="11" style="141" customWidth="1"/>
    <col min="13834" max="13834" width="12" style="141" customWidth="1"/>
    <col min="13835" max="13835" width="9.140625" style="141"/>
    <col min="13836" max="13836" width="10.7109375" style="141" customWidth="1"/>
    <col min="13837" max="14080" width="9.140625" style="141"/>
    <col min="14081" max="14081" width="5.5703125" style="141" customWidth="1"/>
    <col min="14082" max="14082" width="33.28515625" style="141" customWidth="1"/>
    <col min="14083" max="14083" width="8.85546875" style="141" customWidth="1"/>
    <col min="14084" max="14085" width="9.140625" style="141"/>
    <col min="14086" max="14086" width="6.42578125" style="141" customWidth="1"/>
    <col min="14087" max="14088" width="9.140625" style="141"/>
    <col min="14089" max="14089" width="11" style="141" customWidth="1"/>
    <col min="14090" max="14090" width="12" style="141" customWidth="1"/>
    <col min="14091" max="14091" width="9.140625" style="141"/>
    <col min="14092" max="14092" width="10.7109375" style="141" customWidth="1"/>
    <col min="14093" max="14336" width="9.140625" style="141"/>
    <col min="14337" max="14337" width="5.5703125" style="141" customWidth="1"/>
    <col min="14338" max="14338" width="33.28515625" style="141" customWidth="1"/>
    <col min="14339" max="14339" width="8.85546875" style="141" customWidth="1"/>
    <col min="14340" max="14341" width="9.140625" style="141"/>
    <col min="14342" max="14342" width="6.42578125" style="141" customWidth="1"/>
    <col min="14343" max="14344" width="9.140625" style="141"/>
    <col min="14345" max="14345" width="11" style="141" customWidth="1"/>
    <col min="14346" max="14346" width="12" style="141" customWidth="1"/>
    <col min="14347" max="14347" width="9.140625" style="141"/>
    <col min="14348" max="14348" width="10.7109375" style="141" customWidth="1"/>
    <col min="14349" max="14592" width="9.140625" style="141"/>
    <col min="14593" max="14593" width="5.5703125" style="141" customWidth="1"/>
    <col min="14594" max="14594" width="33.28515625" style="141" customWidth="1"/>
    <col min="14595" max="14595" width="8.85546875" style="141" customWidth="1"/>
    <col min="14596" max="14597" width="9.140625" style="141"/>
    <col min="14598" max="14598" width="6.42578125" style="141" customWidth="1"/>
    <col min="14599" max="14600" width="9.140625" style="141"/>
    <col min="14601" max="14601" width="11" style="141" customWidth="1"/>
    <col min="14602" max="14602" width="12" style="141" customWidth="1"/>
    <col min="14603" max="14603" width="9.140625" style="141"/>
    <col min="14604" max="14604" width="10.7109375" style="141" customWidth="1"/>
    <col min="14605" max="14848" width="9.140625" style="141"/>
    <col min="14849" max="14849" width="5.5703125" style="141" customWidth="1"/>
    <col min="14850" max="14850" width="33.28515625" style="141" customWidth="1"/>
    <col min="14851" max="14851" width="8.85546875" style="141" customWidth="1"/>
    <col min="14852" max="14853" width="9.140625" style="141"/>
    <col min="14854" max="14854" width="6.42578125" style="141" customWidth="1"/>
    <col min="14855" max="14856" width="9.140625" style="141"/>
    <col min="14857" max="14857" width="11" style="141" customWidth="1"/>
    <col min="14858" max="14858" width="12" style="141" customWidth="1"/>
    <col min="14859" max="14859" width="9.140625" style="141"/>
    <col min="14860" max="14860" width="10.7109375" style="141" customWidth="1"/>
    <col min="14861" max="15104" width="9.140625" style="141"/>
    <col min="15105" max="15105" width="5.5703125" style="141" customWidth="1"/>
    <col min="15106" max="15106" width="33.28515625" style="141" customWidth="1"/>
    <col min="15107" max="15107" width="8.85546875" style="141" customWidth="1"/>
    <col min="15108" max="15109" width="9.140625" style="141"/>
    <col min="15110" max="15110" width="6.42578125" style="141" customWidth="1"/>
    <col min="15111" max="15112" width="9.140625" style="141"/>
    <col min="15113" max="15113" width="11" style="141" customWidth="1"/>
    <col min="15114" max="15114" width="12" style="141" customWidth="1"/>
    <col min="15115" max="15115" width="9.140625" style="141"/>
    <col min="15116" max="15116" width="10.7109375" style="141" customWidth="1"/>
    <col min="15117" max="15360" width="9.140625" style="141"/>
    <col min="15361" max="15361" width="5.5703125" style="141" customWidth="1"/>
    <col min="15362" max="15362" width="33.28515625" style="141" customWidth="1"/>
    <col min="15363" max="15363" width="8.85546875" style="141" customWidth="1"/>
    <col min="15364" max="15365" width="9.140625" style="141"/>
    <col min="15366" max="15366" width="6.42578125" style="141" customWidth="1"/>
    <col min="15367" max="15368" width="9.140625" style="141"/>
    <col min="15369" max="15369" width="11" style="141" customWidth="1"/>
    <col min="15370" max="15370" width="12" style="141" customWidth="1"/>
    <col min="15371" max="15371" width="9.140625" style="141"/>
    <col min="15372" max="15372" width="10.7109375" style="141" customWidth="1"/>
    <col min="15373" max="15616" width="9.140625" style="141"/>
    <col min="15617" max="15617" width="5.5703125" style="141" customWidth="1"/>
    <col min="15618" max="15618" width="33.28515625" style="141" customWidth="1"/>
    <col min="15619" max="15619" width="8.85546875" style="141" customWidth="1"/>
    <col min="15620" max="15621" width="9.140625" style="141"/>
    <col min="15622" max="15622" width="6.42578125" style="141" customWidth="1"/>
    <col min="15623" max="15624" width="9.140625" style="141"/>
    <col min="15625" max="15625" width="11" style="141" customWidth="1"/>
    <col min="15626" max="15626" width="12" style="141" customWidth="1"/>
    <col min="15627" max="15627" width="9.140625" style="141"/>
    <col min="15628" max="15628" width="10.7109375" style="141" customWidth="1"/>
    <col min="15629" max="15872" width="9.140625" style="141"/>
    <col min="15873" max="15873" width="5.5703125" style="141" customWidth="1"/>
    <col min="15874" max="15874" width="33.28515625" style="141" customWidth="1"/>
    <col min="15875" max="15875" width="8.85546875" style="141" customWidth="1"/>
    <col min="15876" max="15877" width="9.140625" style="141"/>
    <col min="15878" max="15878" width="6.42578125" style="141" customWidth="1"/>
    <col min="15879" max="15880" width="9.140625" style="141"/>
    <col min="15881" max="15881" width="11" style="141" customWidth="1"/>
    <col min="15882" max="15882" width="12" style="141" customWidth="1"/>
    <col min="15883" max="15883" width="9.140625" style="141"/>
    <col min="15884" max="15884" width="10.7109375" style="141" customWidth="1"/>
    <col min="15885" max="16128" width="9.140625" style="141"/>
    <col min="16129" max="16129" width="5.5703125" style="141" customWidth="1"/>
    <col min="16130" max="16130" width="33.28515625" style="141" customWidth="1"/>
    <col min="16131" max="16131" width="8.85546875" style="141" customWidth="1"/>
    <col min="16132" max="16133" width="9.140625" style="141"/>
    <col min="16134" max="16134" width="6.42578125" style="141" customWidth="1"/>
    <col min="16135" max="16136" width="9.140625" style="141"/>
    <col min="16137" max="16137" width="11" style="141" customWidth="1"/>
    <col min="16138" max="16138" width="12" style="141" customWidth="1"/>
    <col min="16139" max="16139" width="9.140625" style="141"/>
    <col min="16140" max="16140" width="10.7109375" style="141" customWidth="1"/>
    <col min="16141" max="16384" width="9.140625" style="141"/>
  </cols>
  <sheetData>
    <row r="1" spans="1:15">
      <c r="D1" s="960" t="s">
        <v>1058</v>
      </c>
      <c r="E1" s="960"/>
      <c r="F1" s="960"/>
      <c r="G1" s="960"/>
      <c r="H1" s="960"/>
    </row>
    <row r="2" spans="1:15">
      <c r="A2" s="142"/>
      <c r="B2" s="176" t="s">
        <v>971</v>
      </c>
      <c r="C2" s="163"/>
      <c r="D2" s="961" t="s">
        <v>972</v>
      </c>
      <c r="E2" s="960"/>
      <c r="F2" s="960"/>
      <c r="G2" s="960"/>
      <c r="H2" s="962"/>
      <c r="I2" s="142" t="s">
        <v>973</v>
      </c>
      <c r="J2" s="143"/>
      <c r="K2" s="144"/>
      <c r="L2" s="145"/>
    </row>
    <row r="3" spans="1:15">
      <c r="A3" s="148"/>
      <c r="B3" s="149"/>
      <c r="C3" s="151"/>
      <c r="E3" s="147"/>
      <c r="F3" s="147"/>
      <c r="G3" s="147"/>
      <c r="I3" s="148" t="s">
        <v>974</v>
      </c>
      <c r="J3" s="149"/>
      <c r="K3" s="150"/>
      <c r="L3" s="151"/>
    </row>
    <row r="4" spans="1:15">
      <c r="A4" s="148"/>
      <c r="B4" s="173" t="s">
        <v>975</v>
      </c>
      <c r="C4" s="220">
        <v>2012</v>
      </c>
      <c r="E4" s="147"/>
      <c r="F4" s="147"/>
      <c r="G4" s="147"/>
      <c r="I4" s="148"/>
      <c r="K4" s="149"/>
      <c r="L4" s="151"/>
    </row>
    <row r="5" spans="1:15">
      <c r="A5" s="148"/>
      <c r="B5" s="174" t="str">
        <f>"Período de tributação de: 01/1/"&amp;RIGHT(C4,2)&amp;"  a 31/12/"&amp;RIGHT(C4,2)</f>
        <v>Período de tributação de: 01/1/12  a 31/12/12</v>
      </c>
      <c r="C5" s="151"/>
      <c r="D5" s="963" t="s">
        <v>1061</v>
      </c>
      <c r="E5" s="964"/>
      <c r="F5" s="964"/>
      <c r="G5" s="964"/>
      <c r="H5" s="965"/>
      <c r="I5" s="152" t="s">
        <v>976</v>
      </c>
      <c r="J5" s="150"/>
      <c r="K5" s="149"/>
      <c r="L5" s="151"/>
    </row>
    <row r="6" spans="1:15">
      <c r="A6" s="153"/>
      <c r="B6" s="177"/>
      <c r="C6" s="175"/>
      <c r="D6" s="966"/>
      <c r="E6" s="964"/>
      <c r="F6" s="964"/>
      <c r="G6" s="964"/>
      <c r="H6" s="965"/>
      <c r="I6" s="153"/>
      <c r="J6" s="154"/>
      <c r="K6" s="154"/>
      <c r="L6" s="155"/>
    </row>
    <row r="7" spans="1:15" ht="13.5" thickBot="1"/>
    <row r="8" spans="1:15" ht="13.5" customHeight="1">
      <c r="A8" s="967" t="s">
        <v>1059</v>
      </c>
      <c r="B8" s="156"/>
      <c r="C8" s="970" t="s">
        <v>1</v>
      </c>
      <c r="D8" s="971"/>
      <c r="E8" s="156"/>
      <c r="F8" s="156"/>
      <c r="G8" s="157" t="s">
        <v>977</v>
      </c>
      <c r="H8" s="158"/>
      <c r="I8" s="157"/>
      <c r="J8" s="158"/>
      <c r="K8" s="156"/>
      <c r="L8" s="159"/>
    </row>
    <row r="9" spans="1:15" ht="25.5">
      <c r="A9" s="968"/>
      <c r="B9" s="219" t="s">
        <v>1060</v>
      </c>
      <c r="C9" s="143"/>
      <c r="D9" s="161" t="s">
        <v>978</v>
      </c>
      <c r="E9" s="160" t="s">
        <v>979</v>
      </c>
      <c r="F9" s="160" t="s">
        <v>980</v>
      </c>
      <c r="G9" s="162"/>
      <c r="H9" s="142"/>
      <c r="I9" s="163"/>
      <c r="J9" s="162"/>
      <c r="K9" s="160" t="s">
        <v>979</v>
      </c>
      <c r="L9" s="164" t="s">
        <v>981</v>
      </c>
      <c r="O9" s="165"/>
    </row>
    <row r="10" spans="1:15">
      <c r="A10" s="968"/>
      <c r="B10" s="160"/>
      <c r="C10" s="154" t="s">
        <v>983</v>
      </c>
      <c r="D10" s="166" t="s">
        <v>984</v>
      </c>
      <c r="E10" s="160" t="s">
        <v>982</v>
      </c>
      <c r="F10" s="160" t="s">
        <v>985</v>
      </c>
      <c r="G10" s="146" t="s">
        <v>986</v>
      </c>
      <c r="H10" s="153" t="s">
        <v>987</v>
      </c>
      <c r="I10" s="155"/>
      <c r="J10" s="146" t="s">
        <v>988</v>
      </c>
      <c r="K10" s="160" t="s">
        <v>1062</v>
      </c>
      <c r="L10" s="164" t="s">
        <v>989</v>
      </c>
    </row>
    <row r="11" spans="1:15">
      <c r="A11" s="968"/>
      <c r="B11" s="146"/>
      <c r="C11" s="149"/>
      <c r="D11" s="146"/>
      <c r="E11" s="160" t="s">
        <v>990</v>
      </c>
      <c r="F11" s="146"/>
      <c r="G11" s="146" t="s">
        <v>991</v>
      </c>
      <c r="H11" s="151"/>
      <c r="I11" s="151"/>
      <c r="J11" s="146"/>
      <c r="K11" s="146"/>
      <c r="L11" s="164" t="s">
        <v>992</v>
      </c>
    </row>
    <row r="12" spans="1:15" ht="13.5" thickBot="1">
      <c r="A12" s="969"/>
      <c r="B12" s="167"/>
      <c r="C12" s="168" t="s">
        <v>706</v>
      </c>
      <c r="D12" s="169" t="s">
        <v>706</v>
      </c>
      <c r="E12" s="169" t="s">
        <v>983</v>
      </c>
      <c r="F12" s="167"/>
      <c r="G12" s="167"/>
      <c r="H12" s="169" t="s">
        <v>993</v>
      </c>
      <c r="I12" s="169" t="s">
        <v>0</v>
      </c>
      <c r="J12" s="167"/>
      <c r="K12" s="167"/>
      <c r="L12" s="170"/>
    </row>
    <row r="13" spans="1:15">
      <c r="A13" s="224"/>
      <c r="B13" s="225" t="s">
        <v>994</v>
      </c>
      <c r="C13" s="226"/>
      <c r="D13" s="227"/>
      <c r="E13" s="221"/>
      <c r="F13" s="228">
        <f>IF(ISNUMBER(INT(1/H13))=FALSE,0,INT(1/H13))</f>
        <v>0</v>
      </c>
      <c r="G13" s="229">
        <f>IF(ISNUMBER(DDB(E13,0,F13,1,$C$4-D13))=FALSE,0,DDB(E13,0,F13,1,$C$4-D13))</f>
        <v>0</v>
      </c>
      <c r="H13" s="230"/>
      <c r="I13" s="231">
        <f>IF(AND($C$4-D13&lt;F13,$C$4&gt;=D13),DDB(E13,0,F13,1,1),0)</f>
        <v>0</v>
      </c>
      <c r="J13" s="231">
        <f t="shared" ref="J13:J32" si="0">I13+G13</f>
        <v>0</v>
      </c>
      <c r="K13" s="231">
        <f t="shared" ref="K13:K32" si="1">E13-J13</f>
        <v>0</v>
      </c>
      <c r="L13" s="232"/>
    </row>
    <row r="14" spans="1:15">
      <c r="A14" s="233"/>
      <c r="B14" s="234"/>
      <c r="C14" s="235"/>
      <c r="D14" s="235"/>
      <c r="E14" s="221"/>
      <c r="F14" s="228">
        <f t="shared" ref="F14:F30" si="2">IF(ISNUMBER(INT(1/H14))=FALSE,0,INT(1/H14))</f>
        <v>0</v>
      </c>
      <c r="G14" s="229">
        <f t="shared" ref="G14:G29" si="3">IF(ISNUMBER(DDB(E14,0,F14,1,$C$4-D14))=FALSE,0,DDB(E14,0,F14,1,$C$4-D14))</f>
        <v>0</v>
      </c>
      <c r="H14" s="230"/>
      <c r="I14" s="231">
        <f t="shared" ref="I14:I29" si="4">IF(AND($C$4-D14&lt;F14,$C$4&gt;=D14),DDB(E14,0,F14,1,1),0)</f>
        <v>0</v>
      </c>
      <c r="J14" s="231">
        <f t="shared" si="0"/>
        <v>0</v>
      </c>
      <c r="K14" s="231">
        <f t="shared" si="1"/>
        <v>0</v>
      </c>
      <c r="L14" s="236"/>
    </row>
    <row r="15" spans="1:15">
      <c r="A15" s="233"/>
      <c r="B15" s="234" t="s">
        <v>995</v>
      </c>
      <c r="C15" s="235"/>
      <c r="D15" s="235"/>
      <c r="E15" s="221"/>
      <c r="F15" s="228">
        <f t="shared" si="2"/>
        <v>0</v>
      </c>
      <c r="G15" s="229">
        <f t="shared" si="3"/>
        <v>0</v>
      </c>
      <c r="H15" s="230"/>
      <c r="I15" s="231">
        <f t="shared" si="4"/>
        <v>0</v>
      </c>
      <c r="J15" s="231">
        <f t="shared" si="0"/>
        <v>0</v>
      </c>
      <c r="K15" s="231">
        <f t="shared" si="1"/>
        <v>0</v>
      </c>
      <c r="L15" s="236"/>
    </row>
    <row r="16" spans="1:15">
      <c r="A16" s="233">
        <v>2430</v>
      </c>
      <c r="B16" s="235" t="s">
        <v>996</v>
      </c>
      <c r="C16" s="235">
        <v>2012</v>
      </c>
      <c r="D16" s="235">
        <v>2012</v>
      </c>
      <c r="E16" s="221">
        <v>100</v>
      </c>
      <c r="F16" s="228">
        <f t="shared" si="2"/>
        <v>8</v>
      </c>
      <c r="G16" s="229">
        <f>IF(ISNUMBER(DDB(E16,0,F16,1,$C$4-D16))=FALSE,0,DDB(E16,0,F16,1,$C$4-D16))</f>
        <v>0</v>
      </c>
      <c r="H16" s="237">
        <v>0.125</v>
      </c>
      <c r="I16" s="231">
        <f>IF(AND($C$4-D16&lt;F16,$C$4&gt;=D16),DDB(E16,0,F16,1,1),0)</f>
        <v>12.5</v>
      </c>
      <c r="J16" s="231">
        <f t="shared" si="0"/>
        <v>12.5</v>
      </c>
      <c r="K16" s="231">
        <f t="shared" si="1"/>
        <v>87.5</v>
      </c>
      <c r="L16" s="236"/>
      <c r="N16" s="165"/>
    </row>
    <row r="17" spans="1:12">
      <c r="A17" s="233"/>
      <c r="B17" s="235"/>
      <c r="C17" s="235"/>
      <c r="D17" s="235"/>
      <c r="E17" s="221"/>
      <c r="F17" s="228">
        <f t="shared" si="2"/>
        <v>0</v>
      </c>
      <c r="G17" s="229">
        <f t="shared" si="3"/>
        <v>0</v>
      </c>
      <c r="H17" s="230"/>
      <c r="I17" s="231">
        <f t="shared" si="4"/>
        <v>0</v>
      </c>
      <c r="J17" s="231">
        <f t="shared" si="0"/>
        <v>0</v>
      </c>
      <c r="K17" s="231">
        <f t="shared" si="1"/>
        <v>0</v>
      </c>
      <c r="L17" s="236"/>
    </row>
    <row r="18" spans="1:12">
      <c r="A18" s="233"/>
      <c r="B18" s="235"/>
      <c r="C18" s="235"/>
      <c r="D18" s="235"/>
      <c r="E18" s="221"/>
      <c r="F18" s="228">
        <f t="shared" si="2"/>
        <v>0</v>
      </c>
      <c r="G18" s="229">
        <f t="shared" si="3"/>
        <v>0</v>
      </c>
      <c r="H18" s="237"/>
      <c r="I18" s="231">
        <f t="shared" si="4"/>
        <v>0</v>
      </c>
      <c r="J18" s="231">
        <f t="shared" si="0"/>
        <v>0</v>
      </c>
      <c r="K18" s="231">
        <f t="shared" si="1"/>
        <v>0</v>
      </c>
      <c r="L18" s="236"/>
    </row>
    <row r="19" spans="1:12">
      <c r="A19" s="233"/>
      <c r="B19" s="235"/>
      <c r="C19" s="235"/>
      <c r="D19" s="235"/>
      <c r="E19" s="221"/>
      <c r="F19" s="228">
        <f t="shared" si="2"/>
        <v>0</v>
      </c>
      <c r="G19" s="229">
        <f t="shared" si="3"/>
        <v>0</v>
      </c>
      <c r="H19" s="237"/>
      <c r="I19" s="231">
        <f t="shared" si="4"/>
        <v>0</v>
      </c>
      <c r="J19" s="231">
        <f t="shared" si="0"/>
        <v>0</v>
      </c>
      <c r="K19" s="231">
        <f t="shared" si="1"/>
        <v>0</v>
      </c>
      <c r="L19" s="236"/>
    </row>
    <row r="20" spans="1:12">
      <c r="A20" s="233"/>
      <c r="B20" s="235"/>
      <c r="C20" s="235"/>
      <c r="D20" s="235"/>
      <c r="E20" s="221"/>
      <c r="F20" s="228">
        <f t="shared" si="2"/>
        <v>0</v>
      </c>
      <c r="G20" s="229">
        <f t="shared" si="3"/>
        <v>0</v>
      </c>
      <c r="H20" s="237"/>
      <c r="I20" s="231">
        <f t="shared" si="4"/>
        <v>0</v>
      </c>
      <c r="J20" s="231">
        <f t="shared" si="0"/>
        <v>0</v>
      </c>
      <c r="K20" s="231">
        <f t="shared" si="1"/>
        <v>0</v>
      </c>
      <c r="L20" s="236"/>
    </row>
    <row r="21" spans="1:12">
      <c r="A21" s="233"/>
      <c r="B21" s="235"/>
      <c r="C21" s="235"/>
      <c r="D21" s="235"/>
      <c r="E21" s="221"/>
      <c r="F21" s="228">
        <f t="shared" si="2"/>
        <v>0</v>
      </c>
      <c r="G21" s="229">
        <f t="shared" si="3"/>
        <v>0</v>
      </c>
      <c r="H21" s="237"/>
      <c r="I21" s="231">
        <f t="shared" si="4"/>
        <v>0</v>
      </c>
      <c r="J21" s="231">
        <f t="shared" si="0"/>
        <v>0</v>
      </c>
      <c r="K21" s="231">
        <f t="shared" si="1"/>
        <v>0</v>
      </c>
      <c r="L21" s="236"/>
    </row>
    <row r="22" spans="1:12">
      <c r="A22" s="233"/>
      <c r="B22" s="235" t="s">
        <v>997</v>
      </c>
      <c r="C22" s="235"/>
      <c r="D22" s="235"/>
      <c r="E22" s="221"/>
      <c r="F22" s="228">
        <f t="shared" si="2"/>
        <v>0</v>
      </c>
      <c r="G22" s="229">
        <f t="shared" si="3"/>
        <v>0</v>
      </c>
      <c r="H22" s="237"/>
      <c r="I22" s="231">
        <f t="shared" si="4"/>
        <v>0</v>
      </c>
      <c r="J22" s="231">
        <f t="shared" si="0"/>
        <v>0</v>
      </c>
      <c r="K22" s="231">
        <f t="shared" si="1"/>
        <v>0</v>
      </c>
      <c r="L22" s="236"/>
    </row>
    <row r="23" spans="1:12">
      <c r="A23" s="233">
        <v>2240</v>
      </c>
      <c r="B23" s="238" t="s">
        <v>895</v>
      </c>
      <c r="C23" s="235">
        <v>2006</v>
      </c>
      <c r="D23" s="235">
        <v>2006</v>
      </c>
      <c r="E23" s="221">
        <v>228500</v>
      </c>
      <c r="F23" s="228">
        <f t="shared" si="2"/>
        <v>4</v>
      </c>
      <c r="G23" s="229">
        <f t="shared" si="3"/>
        <v>228500</v>
      </c>
      <c r="H23" s="237">
        <v>0.25</v>
      </c>
      <c r="I23" s="231">
        <f t="shared" si="4"/>
        <v>0</v>
      </c>
      <c r="J23" s="231">
        <f t="shared" si="0"/>
        <v>228500</v>
      </c>
      <c r="K23" s="231">
        <f t="shared" si="1"/>
        <v>0</v>
      </c>
      <c r="L23" s="236"/>
    </row>
    <row r="24" spans="1:12">
      <c r="A24" s="233">
        <v>2295</v>
      </c>
      <c r="B24" s="235" t="s">
        <v>998</v>
      </c>
      <c r="C24" s="235">
        <v>2006</v>
      </c>
      <c r="D24" s="235">
        <v>2006</v>
      </c>
      <c r="E24" s="221">
        <v>49899</v>
      </c>
      <c r="F24" s="228">
        <f t="shared" si="2"/>
        <v>8</v>
      </c>
      <c r="G24" s="229">
        <f t="shared" si="3"/>
        <v>37424.25</v>
      </c>
      <c r="H24" s="237">
        <v>0.125</v>
      </c>
      <c r="I24" s="231">
        <f>IF(AND($C$4-D24&lt;F24,$C$4&gt;=D24),DDB(E24,0,F24,1,1),0)</f>
        <v>6237.375</v>
      </c>
      <c r="J24" s="231">
        <f t="shared" si="0"/>
        <v>43661.625</v>
      </c>
      <c r="K24" s="231">
        <f t="shared" si="1"/>
        <v>6237.375</v>
      </c>
      <c r="L24" s="236"/>
    </row>
    <row r="25" spans="1:12">
      <c r="A25" s="233"/>
      <c r="B25" s="235"/>
      <c r="C25" s="235"/>
      <c r="D25" s="235"/>
      <c r="E25" s="221"/>
      <c r="F25" s="228">
        <f t="shared" si="2"/>
        <v>0</v>
      </c>
      <c r="G25" s="229">
        <f t="shared" si="3"/>
        <v>0</v>
      </c>
      <c r="H25" s="237"/>
      <c r="I25" s="231">
        <f t="shared" si="4"/>
        <v>0</v>
      </c>
      <c r="J25" s="231">
        <f t="shared" si="0"/>
        <v>0</v>
      </c>
      <c r="K25" s="231">
        <f t="shared" si="1"/>
        <v>0</v>
      </c>
      <c r="L25" s="236"/>
    </row>
    <row r="26" spans="1:12">
      <c r="A26" s="233"/>
      <c r="B26" s="235"/>
      <c r="C26" s="235"/>
      <c r="D26" s="235"/>
      <c r="E26" s="221"/>
      <c r="F26" s="228">
        <f t="shared" si="2"/>
        <v>0</v>
      </c>
      <c r="G26" s="229">
        <f t="shared" si="3"/>
        <v>0</v>
      </c>
      <c r="H26" s="237"/>
      <c r="I26" s="231">
        <f t="shared" si="4"/>
        <v>0</v>
      </c>
      <c r="J26" s="231">
        <f t="shared" si="0"/>
        <v>0</v>
      </c>
      <c r="K26" s="231">
        <f t="shared" si="1"/>
        <v>0</v>
      </c>
      <c r="L26" s="236"/>
    </row>
    <row r="27" spans="1:12">
      <c r="A27" s="233"/>
      <c r="B27" s="235"/>
      <c r="C27" s="235"/>
      <c r="D27" s="235"/>
      <c r="E27" s="221"/>
      <c r="F27" s="228">
        <f t="shared" si="2"/>
        <v>0</v>
      </c>
      <c r="G27" s="229">
        <f t="shared" si="3"/>
        <v>0</v>
      </c>
      <c r="H27" s="237"/>
      <c r="I27" s="231">
        <f t="shared" si="4"/>
        <v>0</v>
      </c>
      <c r="J27" s="231">
        <f t="shared" si="0"/>
        <v>0</v>
      </c>
      <c r="K27" s="231">
        <f t="shared" si="1"/>
        <v>0</v>
      </c>
      <c r="L27" s="236"/>
    </row>
    <row r="28" spans="1:12">
      <c r="A28" s="233"/>
      <c r="B28" s="235"/>
      <c r="C28" s="235"/>
      <c r="D28" s="235"/>
      <c r="E28" s="221"/>
      <c r="F28" s="228">
        <f t="shared" si="2"/>
        <v>0</v>
      </c>
      <c r="G28" s="229">
        <f t="shared" si="3"/>
        <v>0</v>
      </c>
      <c r="H28" s="237"/>
      <c r="I28" s="231">
        <f t="shared" si="4"/>
        <v>0</v>
      </c>
      <c r="J28" s="231">
        <f t="shared" si="0"/>
        <v>0</v>
      </c>
      <c r="K28" s="231">
        <f t="shared" si="1"/>
        <v>0</v>
      </c>
      <c r="L28" s="236"/>
    </row>
    <row r="29" spans="1:12">
      <c r="A29" s="233"/>
      <c r="B29" s="235"/>
      <c r="C29" s="235"/>
      <c r="D29" s="235"/>
      <c r="E29" s="221"/>
      <c r="F29" s="228">
        <f t="shared" si="2"/>
        <v>0</v>
      </c>
      <c r="G29" s="229">
        <f t="shared" si="3"/>
        <v>0</v>
      </c>
      <c r="H29" s="237"/>
      <c r="I29" s="231">
        <f t="shared" si="4"/>
        <v>0</v>
      </c>
      <c r="J29" s="231">
        <f t="shared" si="0"/>
        <v>0</v>
      </c>
      <c r="K29" s="231">
        <f t="shared" si="1"/>
        <v>0</v>
      </c>
      <c r="L29" s="236"/>
    </row>
    <row r="30" spans="1:12">
      <c r="A30" s="233"/>
      <c r="B30" s="235"/>
      <c r="C30" s="235"/>
      <c r="D30" s="235"/>
      <c r="E30" s="221"/>
      <c r="F30" s="228">
        <f t="shared" si="2"/>
        <v>0</v>
      </c>
      <c r="G30" s="229">
        <f>IF(ISNUMBER(DDB(E30,0,F30,1,$C$4-D30))=FALSE,0,DDB(E30,0,F30,1,$C$4-D30))</f>
        <v>0</v>
      </c>
      <c r="H30" s="237"/>
      <c r="I30" s="231">
        <f>IF(AND($C$4-D30&lt;F30,$C$4&gt;=D30),DDB(E30,0,F30,1,1),0)</f>
        <v>0</v>
      </c>
      <c r="J30" s="231">
        <f t="shared" si="0"/>
        <v>0</v>
      </c>
      <c r="K30" s="231">
        <f t="shared" si="1"/>
        <v>0</v>
      </c>
      <c r="L30" s="236"/>
    </row>
    <row r="31" spans="1:12">
      <c r="A31" s="233"/>
      <c r="B31" s="235"/>
      <c r="C31" s="235"/>
      <c r="D31" s="235"/>
      <c r="E31" s="221"/>
      <c r="F31" s="228">
        <f>IF(ISNUMBER(INT(1/H31))=FALSE,0,INT(1/H31))</f>
        <v>0</v>
      </c>
      <c r="G31" s="229">
        <f>IF(ISNUMBER(DDB(E31,0,F31,1,$C$4-D31))=FALSE,0,DDB(E31,0,F31,1,$C$4-D31))</f>
        <v>0</v>
      </c>
      <c r="H31" s="237"/>
      <c r="I31" s="231">
        <f>IF(AND($C$4-D31&lt;F31,$C$4&gt;=D31),DDB(E31,0,F31,1,1),0)</f>
        <v>0</v>
      </c>
      <c r="J31" s="231">
        <f t="shared" si="0"/>
        <v>0</v>
      </c>
      <c r="K31" s="231">
        <f t="shared" si="1"/>
        <v>0</v>
      </c>
      <c r="L31" s="236"/>
    </row>
    <row r="32" spans="1:12">
      <c r="A32" s="233"/>
      <c r="B32" s="235"/>
      <c r="C32" s="235"/>
      <c r="D32" s="235"/>
      <c r="E32" s="221"/>
      <c r="F32" s="228">
        <f>IF(ISNUMBER(INT(1/H32))=FALSE,0,INT(1/H32))</f>
        <v>0</v>
      </c>
      <c r="G32" s="229">
        <f>IF(ISNUMBER(DDB(E32,0,F32,1,$C$4-D32))=FALSE,0,DDB(E32,0,F32,1,$C$4-D32))</f>
        <v>0</v>
      </c>
      <c r="H32" s="237"/>
      <c r="I32" s="231">
        <f>IF(AND($C$4-D32&lt;F32,$C$4&gt;=D32),DDB(E32,0,F32,1,1),0)</f>
        <v>0</v>
      </c>
      <c r="J32" s="239">
        <f t="shared" si="0"/>
        <v>0</v>
      </c>
      <c r="K32" s="231">
        <f t="shared" si="1"/>
        <v>0</v>
      </c>
      <c r="L32" s="236"/>
    </row>
    <row r="33" spans="1:12" ht="13.5" thickBot="1">
      <c r="A33" s="233"/>
      <c r="B33" s="235"/>
      <c r="C33" s="235"/>
      <c r="D33" s="235"/>
      <c r="E33" s="221"/>
      <c r="F33" s="228">
        <f>IF(ISNUMBER(INT(1/H33))=FALSE,0,INT(1/H33))</f>
        <v>0</v>
      </c>
      <c r="G33" s="229">
        <f>IF(ISNUMBER(DDB(E33,0,F33,1,$C$4-D33))=FALSE,0,DDB(E33,0,F33,1,$C$4-D33))</f>
        <v>0</v>
      </c>
      <c r="H33" s="237"/>
      <c r="I33" s="231">
        <f>IF(AND($C$4-D33&lt;F33,$C$4&gt;=D33),DDB(E33,0,F33,1,1),0)</f>
        <v>0</v>
      </c>
      <c r="J33" s="231"/>
      <c r="K33" s="231"/>
      <c r="L33" s="236"/>
    </row>
    <row r="34" spans="1:12" ht="13.5" thickTop="1">
      <c r="A34" s="240"/>
      <c r="B34" s="241"/>
      <c r="C34" s="241"/>
      <c r="D34" s="242"/>
      <c r="E34" s="222"/>
      <c r="F34" s="243"/>
      <c r="G34" s="244"/>
      <c r="H34" s="245"/>
      <c r="I34" s="246"/>
      <c r="J34" s="246"/>
      <c r="K34" s="246"/>
      <c r="L34" s="243"/>
    </row>
    <row r="35" spans="1:12" ht="13.5" thickBot="1">
      <c r="A35" s="247"/>
      <c r="B35" s="248" t="s">
        <v>999</v>
      </c>
      <c r="C35" s="248"/>
      <c r="D35" s="249"/>
      <c r="E35" s="223">
        <f>SUM(E13:E33)</f>
        <v>278499</v>
      </c>
      <c r="F35" s="250"/>
      <c r="G35" s="251">
        <f>SUM(G13:G33)</f>
        <v>265924.25</v>
      </c>
      <c r="H35" s="252"/>
      <c r="I35" s="253">
        <f>SUM(I13:I33)</f>
        <v>6249.875</v>
      </c>
      <c r="J35" s="253">
        <f>SUM(J13:J33)</f>
        <v>272174.125</v>
      </c>
      <c r="K35" s="253">
        <f>SUM(K13:K33)</f>
        <v>6324.875</v>
      </c>
      <c r="L35" s="250"/>
    </row>
    <row r="36" spans="1:12" ht="13.5" thickTop="1">
      <c r="A36" s="149"/>
      <c r="B36" s="149"/>
      <c r="C36" s="149"/>
      <c r="D36" s="149"/>
      <c r="E36" s="171"/>
      <c r="F36" s="172"/>
      <c r="G36" s="171"/>
      <c r="H36" s="149"/>
      <c r="I36" s="171"/>
      <c r="J36" s="171"/>
      <c r="K36" s="171"/>
      <c r="L36" s="172"/>
    </row>
  </sheetData>
  <mergeCells count="5">
    <mergeCell ref="D1:H1"/>
    <mergeCell ref="D2:H2"/>
    <mergeCell ref="D5:H6"/>
    <mergeCell ref="A8:A12"/>
    <mergeCell ref="C8:D8"/>
  </mergeCells>
  <pageMargins left="0.75" right="0.75" top="1" bottom="1" header="0.5" footer="0.5"/>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8"/>
  <sheetViews>
    <sheetView showGridLines="0" workbookViewId="0">
      <selection activeCell="J16" sqref="J16"/>
    </sheetView>
  </sheetViews>
  <sheetFormatPr defaultRowHeight="12.75"/>
  <cols>
    <col min="1" max="1" width="5.5703125" style="122" customWidth="1"/>
    <col min="2" max="2" width="38.7109375" style="122" customWidth="1"/>
    <col min="3" max="3" width="4.28515625" style="122" customWidth="1"/>
    <col min="4" max="4" width="3.85546875" style="122" customWidth="1"/>
    <col min="5" max="5" width="4.5703125" style="122" customWidth="1"/>
    <col min="6" max="6" width="10.140625" style="122" customWidth="1"/>
    <col min="7" max="7" width="5.140625" style="122" customWidth="1"/>
    <col min="8" max="8" width="10.5703125" style="122" customWidth="1"/>
    <col min="9" max="9" width="7" style="122" customWidth="1"/>
    <col min="10" max="10" width="10.85546875" style="122" customWidth="1"/>
    <col min="11" max="11" width="10.140625" style="122" customWidth="1"/>
    <col min="12" max="12" width="5.28515625" style="122" customWidth="1"/>
    <col min="13" max="13" width="5.42578125" style="122" customWidth="1"/>
    <col min="14" max="14" width="10.140625" style="122" customWidth="1"/>
    <col min="15" max="15" width="10.85546875" style="122" customWidth="1"/>
    <col min="16" max="256" width="9.140625" style="122"/>
    <col min="257" max="257" width="5.5703125" style="122" customWidth="1"/>
    <col min="258" max="258" width="38.7109375" style="122" customWidth="1"/>
    <col min="259" max="259" width="4" style="122" customWidth="1"/>
    <col min="260" max="260" width="4.85546875" style="122" customWidth="1"/>
    <col min="261" max="261" width="4.5703125" style="122" customWidth="1"/>
    <col min="262" max="262" width="10.140625" style="122" customWidth="1"/>
    <col min="263" max="263" width="5.140625" style="122" customWidth="1"/>
    <col min="264" max="264" width="10.5703125" style="122" customWidth="1"/>
    <col min="265" max="265" width="7" style="122" customWidth="1"/>
    <col min="266" max="266" width="10.85546875" style="122" customWidth="1"/>
    <col min="267" max="267" width="10.140625" style="122" customWidth="1"/>
    <col min="268" max="268" width="5.28515625" style="122" customWidth="1"/>
    <col min="269" max="269" width="5.42578125" style="122" customWidth="1"/>
    <col min="270" max="270" width="10.140625" style="122" customWidth="1"/>
    <col min="271" max="271" width="10.85546875" style="122" customWidth="1"/>
    <col min="272" max="512" width="9.140625" style="122"/>
    <col min="513" max="513" width="5.5703125" style="122" customWidth="1"/>
    <col min="514" max="514" width="38.7109375" style="122" customWidth="1"/>
    <col min="515" max="515" width="4" style="122" customWidth="1"/>
    <col min="516" max="516" width="4.85546875" style="122" customWidth="1"/>
    <col min="517" max="517" width="4.5703125" style="122" customWidth="1"/>
    <col min="518" max="518" width="10.140625" style="122" customWidth="1"/>
    <col min="519" max="519" width="5.140625" style="122" customWidth="1"/>
    <col min="520" max="520" width="10.5703125" style="122" customWidth="1"/>
    <col min="521" max="521" width="7" style="122" customWidth="1"/>
    <col min="522" max="522" width="10.85546875" style="122" customWidth="1"/>
    <col min="523" max="523" width="10.140625" style="122" customWidth="1"/>
    <col min="524" max="524" width="5.28515625" style="122" customWidth="1"/>
    <col min="525" max="525" width="5.42578125" style="122" customWidth="1"/>
    <col min="526" max="526" width="10.140625" style="122" customWidth="1"/>
    <col min="527" max="527" width="10.85546875" style="122" customWidth="1"/>
    <col min="528" max="768" width="9.140625" style="122"/>
    <col min="769" max="769" width="5.5703125" style="122" customWidth="1"/>
    <col min="770" max="770" width="38.7109375" style="122" customWidth="1"/>
    <col min="771" max="771" width="4" style="122" customWidth="1"/>
    <col min="772" max="772" width="4.85546875" style="122" customWidth="1"/>
    <col min="773" max="773" width="4.5703125" style="122" customWidth="1"/>
    <col min="774" max="774" width="10.140625" style="122" customWidth="1"/>
    <col min="775" max="775" width="5.140625" style="122" customWidth="1"/>
    <col min="776" max="776" width="10.5703125" style="122" customWidth="1"/>
    <col min="777" max="777" width="7" style="122" customWidth="1"/>
    <col min="778" max="778" width="10.85546875" style="122" customWidth="1"/>
    <col min="779" max="779" width="10.140625" style="122" customWidth="1"/>
    <col min="780" max="780" width="5.28515625" style="122" customWidth="1"/>
    <col min="781" max="781" width="5.42578125" style="122" customWidth="1"/>
    <col min="782" max="782" width="10.140625" style="122" customWidth="1"/>
    <col min="783" max="783" width="10.85546875" style="122" customWidth="1"/>
    <col min="784" max="1024" width="9.140625" style="122"/>
    <col min="1025" max="1025" width="5.5703125" style="122" customWidth="1"/>
    <col min="1026" max="1026" width="38.7109375" style="122" customWidth="1"/>
    <col min="1027" max="1027" width="4" style="122" customWidth="1"/>
    <col min="1028" max="1028" width="4.85546875" style="122" customWidth="1"/>
    <col min="1029" max="1029" width="4.5703125" style="122" customWidth="1"/>
    <col min="1030" max="1030" width="10.140625" style="122" customWidth="1"/>
    <col min="1031" max="1031" width="5.140625" style="122" customWidth="1"/>
    <col min="1032" max="1032" width="10.5703125" style="122" customWidth="1"/>
    <col min="1033" max="1033" width="7" style="122" customWidth="1"/>
    <col min="1034" max="1034" width="10.85546875" style="122" customWidth="1"/>
    <col min="1035" max="1035" width="10.140625" style="122" customWidth="1"/>
    <col min="1036" max="1036" width="5.28515625" style="122" customWidth="1"/>
    <col min="1037" max="1037" width="5.42578125" style="122" customWidth="1"/>
    <col min="1038" max="1038" width="10.140625" style="122" customWidth="1"/>
    <col min="1039" max="1039" width="10.85546875" style="122" customWidth="1"/>
    <col min="1040" max="1280" width="9.140625" style="122"/>
    <col min="1281" max="1281" width="5.5703125" style="122" customWidth="1"/>
    <col min="1282" max="1282" width="38.7109375" style="122" customWidth="1"/>
    <col min="1283" max="1283" width="4" style="122" customWidth="1"/>
    <col min="1284" max="1284" width="4.85546875" style="122" customWidth="1"/>
    <col min="1285" max="1285" width="4.5703125" style="122" customWidth="1"/>
    <col min="1286" max="1286" width="10.140625" style="122" customWidth="1"/>
    <col min="1287" max="1287" width="5.140625" style="122" customWidth="1"/>
    <col min="1288" max="1288" width="10.5703125" style="122" customWidth="1"/>
    <col min="1289" max="1289" width="7" style="122" customWidth="1"/>
    <col min="1290" max="1290" width="10.85546875" style="122" customWidth="1"/>
    <col min="1291" max="1291" width="10.140625" style="122" customWidth="1"/>
    <col min="1292" max="1292" width="5.28515625" style="122" customWidth="1"/>
    <col min="1293" max="1293" width="5.42578125" style="122" customWidth="1"/>
    <col min="1294" max="1294" width="10.140625" style="122" customWidth="1"/>
    <col min="1295" max="1295" width="10.85546875" style="122" customWidth="1"/>
    <col min="1296" max="1536" width="9.140625" style="122"/>
    <col min="1537" max="1537" width="5.5703125" style="122" customWidth="1"/>
    <col min="1538" max="1538" width="38.7109375" style="122" customWidth="1"/>
    <col min="1539" max="1539" width="4" style="122" customWidth="1"/>
    <col min="1540" max="1540" width="4.85546875" style="122" customWidth="1"/>
    <col min="1541" max="1541" width="4.5703125" style="122" customWidth="1"/>
    <col min="1542" max="1542" width="10.140625" style="122" customWidth="1"/>
    <col min="1543" max="1543" width="5.140625" style="122" customWidth="1"/>
    <col min="1544" max="1544" width="10.5703125" style="122" customWidth="1"/>
    <col min="1545" max="1545" width="7" style="122" customWidth="1"/>
    <col min="1546" max="1546" width="10.85546875" style="122" customWidth="1"/>
    <col min="1547" max="1547" width="10.140625" style="122" customWidth="1"/>
    <col min="1548" max="1548" width="5.28515625" style="122" customWidth="1"/>
    <col min="1549" max="1549" width="5.42578125" style="122" customWidth="1"/>
    <col min="1550" max="1550" width="10.140625" style="122" customWidth="1"/>
    <col min="1551" max="1551" width="10.85546875" style="122" customWidth="1"/>
    <col min="1552" max="1792" width="9.140625" style="122"/>
    <col min="1793" max="1793" width="5.5703125" style="122" customWidth="1"/>
    <col min="1794" max="1794" width="38.7109375" style="122" customWidth="1"/>
    <col min="1795" max="1795" width="4" style="122" customWidth="1"/>
    <col min="1796" max="1796" width="4.85546875" style="122" customWidth="1"/>
    <col min="1797" max="1797" width="4.5703125" style="122" customWidth="1"/>
    <col min="1798" max="1798" width="10.140625" style="122" customWidth="1"/>
    <col min="1799" max="1799" width="5.140625" style="122" customWidth="1"/>
    <col min="1800" max="1800" width="10.5703125" style="122" customWidth="1"/>
    <col min="1801" max="1801" width="7" style="122" customWidth="1"/>
    <col min="1802" max="1802" width="10.85546875" style="122" customWidth="1"/>
    <col min="1803" max="1803" width="10.140625" style="122" customWidth="1"/>
    <col min="1804" max="1804" width="5.28515625" style="122" customWidth="1"/>
    <col min="1805" max="1805" width="5.42578125" style="122" customWidth="1"/>
    <col min="1806" max="1806" width="10.140625" style="122" customWidth="1"/>
    <col min="1807" max="1807" width="10.85546875" style="122" customWidth="1"/>
    <col min="1808" max="2048" width="9.140625" style="122"/>
    <col min="2049" max="2049" width="5.5703125" style="122" customWidth="1"/>
    <col min="2050" max="2050" width="38.7109375" style="122" customWidth="1"/>
    <col min="2051" max="2051" width="4" style="122" customWidth="1"/>
    <col min="2052" max="2052" width="4.85546875" style="122" customWidth="1"/>
    <col min="2053" max="2053" width="4.5703125" style="122" customWidth="1"/>
    <col min="2054" max="2054" width="10.140625" style="122" customWidth="1"/>
    <col min="2055" max="2055" width="5.140625" style="122" customWidth="1"/>
    <col min="2056" max="2056" width="10.5703125" style="122" customWidth="1"/>
    <col min="2057" max="2057" width="7" style="122" customWidth="1"/>
    <col min="2058" max="2058" width="10.85546875" style="122" customWidth="1"/>
    <col min="2059" max="2059" width="10.140625" style="122" customWidth="1"/>
    <col min="2060" max="2060" width="5.28515625" style="122" customWidth="1"/>
    <col min="2061" max="2061" width="5.42578125" style="122" customWidth="1"/>
    <col min="2062" max="2062" width="10.140625" style="122" customWidth="1"/>
    <col min="2063" max="2063" width="10.85546875" style="122" customWidth="1"/>
    <col min="2064" max="2304" width="9.140625" style="122"/>
    <col min="2305" max="2305" width="5.5703125" style="122" customWidth="1"/>
    <col min="2306" max="2306" width="38.7109375" style="122" customWidth="1"/>
    <col min="2307" max="2307" width="4" style="122" customWidth="1"/>
    <col min="2308" max="2308" width="4.85546875" style="122" customWidth="1"/>
    <col min="2309" max="2309" width="4.5703125" style="122" customWidth="1"/>
    <col min="2310" max="2310" width="10.140625" style="122" customWidth="1"/>
    <col min="2311" max="2311" width="5.140625" style="122" customWidth="1"/>
    <col min="2312" max="2312" width="10.5703125" style="122" customWidth="1"/>
    <col min="2313" max="2313" width="7" style="122" customWidth="1"/>
    <col min="2314" max="2314" width="10.85546875" style="122" customWidth="1"/>
    <col min="2315" max="2315" width="10.140625" style="122" customWidth="1"/>
    <col min="2316" max="2316" width="5.28515625" style="122" customWidth="1"/>
    <col min="2317" max="2317" width="5.42578125" style="122" customWidth="1"/>
    <col min="2318" max="2318" width="10.140625" style="122" customWidth="1"/>
    <col min="2319" max="2319" width="10.85546875" style="122" customWidth="1"/>
    <col min="2320" max="2560" width="9.140625" style="122"/>
    <col min="2561" max="2561" width="5.5703125" style="122" customWidth="1"/>
    <col min="2562" max="2562" width="38.7109375" style="122" customWidth="1"/>
    <col min="2563" max="2563" width="4" style="122" customWidth="1"/>
    <col min="2564" max="2564" width="4.85546875" style="122" customWidth="1"/>
    <col min="2565" max="2565" width="4.5703125" style="122" customWidth="1"/>
    <col min="2566" max="2566" width="10.140625" style="122" customWidth="1"/>
    <col min="2567" max="2567" width="5.140625" style="122" customWidth="1"/>
    <col min="2568" max="2568" width="10.5703125" style="122" customWidth="1"/>
    <col min="2569" max="2569" width="7" style="122" customWidth="1"/>
    <col min="2570" max="2570" width="10.85546875" style="122" customWidth="1"/>
    <col min="2571" max="2571" width="10.140625" style="122" customWidth="1"/>
    <col min="2572" max="2572" width="5.28515625" style="122" customWidth="1"/>
    <col min="2573" max="2573" width="5.42578125" style="122" customWidth="1"/>
    <col min="2574" max="2574" width="10.140625" style="122" customWidth="1"/>
    <col min="2575" max="2575" width="10.85546875" style="122" customWidth="1"/>
    <col min="2576" max="2816" width="9.140625" style="122"/>
    <col min="2817" max="2817" width="5.5703125" style="122" customWidth="1"/>
    <col min="2818" max="2818" width="38.7109375" style="122" customWidth="1"/>
    <col min="2819" max="2819" width="4" style="122" customWidth="1"/>
    <col min="2820" max="2820" width="4.85546875" style="122" customWidth="1"/>
    <col min="2821" max="2821" width="4.5703125" style="122" customWidth="1"/>
    <col min="2822" max="2822" width="10.140625" style="122" customWidth="1"/>
    <col min="2823" max="2823" width="5.140625" style="122" customWidth="1"/>
    <col min="2824" max="2824" width="10.5703125" style="122" customWidth="1"/>
    <col min="2825" max="2825" width="7" style="122" customWidth="1"/>
    <col min="2826" max="2826" width="10.85546875" style="122" customWidth="1"/>
    <col min="2827" max="2827" width="10.140625" style="122" customWidth="1"/>
    <col min="2828" max="2828" width="5.28515625" style="122" customWidth="1"/>
    <col min="2829" max="2829" width="5.42578125" style="122" customWidth="1"/>
    <col min="2830" max="2830" width="10.140625" style="122" customWidth="1"/>
    <col min="2831" max="2831" width="10.85546875" style="122" customWidth="1"/>
    <col min="2832" max="3072" width="9.140625" style="122"/>
    <col min="3073" max="3073" width="5.5703125" style="122" customWidth="1"/>
    <col min="3074" max="3074" width="38.7109375" style="122" customWidth="1"/>
    <col min="3075" max="3075" width="4" style="122" customWidth="1"/>
    <col min="3076" max="3076" width="4.85546875" style="122" customWidth="1"/>
    <col min="3077" max="3077" width="4.5703125" style="122" customWidth="1"/>
    <col min="3078" max="3078" width="10.140625" style="122" customWidth="1"/>
    <col min="3079" max="3079" width="5.140625" style="122" customWidth="1"/>
    <col min="3080" max="3080" width="10.5703125" style="122" customWidth="1"/>
    <col min="3081" max="3081" width="7" style="122" customWidth="1"/>
    <col min="3082" max="3082" width="10.85546875" style="122" customWidth="1"/>
    <col min="3083" max="3083" width="10.140625" style="122" customWidth="1"/>
    <col min="3084" max="3084" width="5.28515625" style="122" customWidth="1"/>
    <col min="3085" max="3085" width="5.42578125" style="122" customWidth="1"/>
    <col min="3086" max="3086" width="10.140625" style="122" customWidth="1"/>
    <col min="3087" max="3087" width="10.85546875" style="122" customWidth="1"/>
    <col min="3088" max="3328" width="9.140625" style="122"/>
    <col min="3329" max="3329" width="5.5703125" style="122" customWidth="1"/>
    <col min="3330" max="3330" width="38.7109375" style="122" customWidth="1"/>
    <col min="3331" max="3331" width="4" style="122" customWidth="1"/>
    <col min="3332" max="3332" width="4.85546875" style="122" customWidth="1"/>
    <col min="3333" max="3333" width="4.5703125" style="122" customWidth="1"/>
    <col min="3334" max="3334" width="10.140625" style="122" customWidth="1"/>
    <col min="3335" max="3335" width="5.140625" style="122" customWidth="1"/>
    <col min="3336" max="3336" width="10.5703125" style="122" customWidth="1"/>
    <col min="3337" max="3337" width="7" style="122" customWidth="1"/>
    <col min="3338" max="3338" width="10.85546875" style="122" customWidth="1"/>
    <col min="3339" max="3339" width="10.140625" style="122" customWidth="1"/>
    <col min="3340" max="3340" width="5.28515625" style="122" customWidth="1"/>
    <col min="3341" max="3341" width="5.42578125" style="122" customWidth="1"/>
    <col min="3342" max="3342" width="10.140625" style="122" customWidth="1"/>
    <col min="3343" max="3343" width="10.85546875" style="122" customWidth="1"/>
    <col min="3344" max="3584" width="9.140625" style="122"/>
    <col min="3585" max="3585" width="5.5703125" style="122" customWidth="1"/>
    <col min="3586" max="3586" width="38.7109375" style="122" customWidth="1"/>
    <col min="3587" max="3587" width="4" style="122" customWidth="1"/>
    <col min="3588" max="3588" width="4.85546875" style="122" customWidth="1"/>
    <col min="3589" max="3589" width="4.5703125" style="122" customWidth="1"/>
    <col min="3590" max="3590" width="10.140625" style="122" customWidth="1"/>
    <col min="3591" max="3591" width="5.140625" style="122" customWidth="1"/>
    <col min="3592" max="3592" width="10.5703125" style="122" customWidth="1"/>
    <col min="3593" max="3593" width="7" style="122" customWidth="1"/>
    <col min="3594" max="3594" width="10.85546875" style="122" customWidth="1"/>
    <col min="3595" max="3595" width="10.140625" style="122" customWidth="1"/>
    <col min="3596" max="3596" width="5.28515625" style="122" customWidth="1"/>
    <col min="3597" max="3597" width="5.42578125" style="122" customWidth="1"/>
    <col min="3598" max="3598" width="10.140625" style="122" customWidth="1"/>
    <col min="3599" max="3599" width="10.85546875" style="122" customWidth="1"/>
    <col min="3600" max="3840" width="9.140625" style="122"/>
    <col min="3841" max="3841" width="5.5703125" style="122" customWidth="1"/>
    <col min="3842" max="3842" width="38.7109375" style="122" customWidth="1"/>
    <col min="3843" max="3843" width="4" style="122" customWidth="1"/>
    <col min="3844" max="3844" width="4.85546875" style="122" customWidth="1"/>
    <col min="3845" max="3845" width="4.5703125" style="122" customWidth="1"/>
    <col min="3846" max="3846" width="10.140625" style="122" customWidth="1"/>
    <col min="3847" max="3847" width="5.140625" style="122" customWidth="1"/>
    <col min="3848" max="3848" width="10.5703125" style="122" customWidth="1"/>
    <col min="3849" max="3849" width="7" style="122" customWidth="1"/>
    <col min="3850" max="3850" width="10.85546875" style="122" customWidth="1"/>
    <col min="3851" max="3851" width="10.140625" style="122" customWidth="1"/>
    <col min="3852" max="3852" width="5.28515625" style="122" customWidth="1"/>
    <col min="3853" max="3853" width="5.42578125" style="122" customWidth="1"/>
    <col min="3854" max="3854" width="10.140625" style="122" customWidth="1"/>
    <col min="3855" max="3855" width="10.85546875" style="122" customWidth="1"/>
    <col min="3856" max="4096" width="9.140625" style="122"/>
    <col min="4097" max="4097" width="5.5703125" style="122" customWidth="1"/>
    <col min="4098" max="4098" width="38.7109375" style="122" customWidth="1"/>
    <col min="4099" max="4099" width="4" style="122" customWidth="1"/>
    <col min="4100" max="4100" width="4.85546875" style="122" customWidth="1"/>
    <col min="4101" max="4101" width="4.5703125" style="122" customWidth="1"/>
    <col min="4102" max="4102" width="10.140625" style="122" customWidth="1"/>
    <col min="4103" max="4103" width="5.140625" style="122" customWidth="1"/>
    <col min="4104" max="4104" width="10.5703125" style="122" customWidth="1"/>
    <col min="4105" max="4105" width="7" style="122" customWidth="1"/>
    <col min="4106" max="4106" width="10.85546875" style="122" customWidth="1"/>
    <col min="4107" max="4107" width="10.140625" style="122" customWidth="1"/>
    <col min="4108" max="4108" width="5.28515625" style="122" customWidth="1"/>
    <col min="4109" max="4109" width="5.42578125" style="122" customWidth="1"/>
    <col min="4110" max="4110" width="10.140625" style="122" customWidth="1"/>
    <col min="4111" max="4111" width="10.85546875" style="122" customWidth="1"/>
    <col min="4112" max="4352" width="9.140625" style="122"/>
    <col min="4353" max="4353" width="5.5703125" style="122" customWidth="1"/>
    <col min="4354" max="4354" width="38.7109375" style="122" customWidth="1"/>
    <col min="4355" max="4355" width="4" style="122" customWidth="1"/>
    <col min="4356" max="4356" width="4.85546875" style="122" customWidth="1"/>
    <col min="4357" max="4357" width="4.5703125" style="122" customWidth="1"/>
    <col min="4358" max="4358" width="10.140625" style="122" customWidth="1"/>
    <col min="4359" max="4359" width="5.140625" style="122" customWidth="1"/>
    <col min="4360" max="4360" width="10.5703125" style="122" customWidth="1"/>
    <col min="4361" max="4361" width="7" style="122" customWidth="1"/>
    <col min="4362" max="4362" width="10.85546875" style="122" customWidth="1"/>
    <col min="4363" max="4363" width="10.140625" style="122" customWidth="1"/>
    <col min="4364" max="4364" width="5.28515625" style="122" customWidth="1"/>
    <col min="4365" max="4365" width="5.42578125" style="122" customWidth="1"/>
    <col min="4366" max="4366" width="10.140625" style="122" customWidth="1"/>
    <col min="4367" max="4367" width="10.85546875" style="122" customWidth="1"/>
    <col min="4368" max="4608" width="9.140625" style="122"/>
    <col min="4609" max="4609" width="5.5703125" style="122" customWidth="1"/>
    <col min="4610" max="4610" width="38.7109375" style="122" customWidth="1"/>
    <col min="4611" max="4611" width="4" style="122" customWidth="1"/>
    <col min="4612" max="4612" width="4.85546875" style="122" customWidth="1"/>
    <col min="4613" max="4613" width="4.5703125" style="122" customWidth="1"/>
    <col min="4614" max="4614" width="10.140625" style="122" customWidth="1"/>
    <col min="4615" max="4615" width="5.140625" style="122" customWidth="1"/>
    <col min="4616" max="4616" width="10.5703125" style="122" customWidth="1"/>
    <col min="4617" max="4617" width="7" style="122" customWidth="1"/>
    <col min="4618" max="4618" width="10.85546875" style="122" customWidth="1"/>
    <col min="4619" max="4619" width="10.140625" style="122" customWidth="1"/>
    <col min="4620" max="4620" width="5.28515625" style="122" customWidth="1"/>
    <col min="4621" max="4621" width="5.42578125" style="122" customWidth="1"/>
    <col min="4622" max="4622" width="10.140625" style="122" customWidth="1"/>
    <col min="4623" max="4623" width="10.85546875" style="122" customWidth="1"/>
    <col min="4624" max="4864" width="9.140625" style="122"/>
    <col min="4865" max="4865" width="5.5703125" style="122" customWidth="1"/>
    <col min="4866" max="4866" width="38.7109375" style="122" customWidth="1"/>
    <col min="4867" max="4867" width="4" style="122" customWidth="1"/>
    <col min="4868" max="4868" width="4.85546875" style="122" customWidth="1"/>
    <col min="4869" max="4869" width="4.5703125" style="122" customWidth="1"/>
    <col min="4870" max="4870" width="10.140625" style="122" customWidth="1"/>
    <col min="4871" max="4871" width="5.140625" style="122" customWidth="1"/>
    <col min="4872" max="4872" width="10.5703125" style="122" customWidth="1"/>
    <col min="4873" max="4873" width="7" style="122" customWidth="1"/>
    <col min="4874" max="4874" width="10.85546875" style="122" customWidth="1"/>
    <col min="4875" max="4875" width="10.140625" style="122" customWidth="1"/>
    <col min="4876" max="4876" width="5.28515625" style="122" customWidth="1"/>
    <col min="4877" max="4877" width="5.42578125" style="122" customWidth="1"/>
    <col min="4878" max="4878" width="10.140625" style="122" customWidth="1"/>
    <col min="4879" max="4879" width="10.85546875" style="122" customWidth="1"/>
    <col min="4880" max="5120" width="9.140625" style="122"/>
    <col min="5121" max="5121" width="5.5703125" style="122" customWidth="1"/>
    <col min="5122" max="5122" width="38.7109375" style="122" customWidth="1"/>
    <col min="5123" max="5123" width="4" style="122" customWidth="1"/>
    <col min="5124" max="5124" width="4.85546875" style="122" customWidth="1"/>
    <col min="5125" max="5125" width="4.5703125" style="122" customWidth="1"/>
    <col min="5126" max="5126" width="10.140625" style="122" customWidth="1"/>
    <col min="5127" max="5127" width="5.140625" style="122" customWidth="1"/>
    <col min="5128" max="5128" width="10.5703125" style="122" customWidth="1"/>
    <col min="5129" max="5129" width="7" style="122" customWidth="1"/>
    <col min="5130" max="5130" width="10.85546875" style="122" customWidth="1"/>
    <col min="5131" max="5131" width="10.140625" style="122" customWidth="1"/>
    <col min="5132" max="5132" width="5.28515625" style="122" customWidth="1"/>
    <col min="5133" max="5133" width="5.42578125" style="122" customWidth="1"/>
    <col min="5134" max="5134" width="10.140625" style="122" customWidth="1"/>
    <col min="5135" max="5135" width="10.85546875" style="122" customWidth="1"/>
    <col min="5136" max="5376" width="9.140625" style="122"/>
    <col min="5377" max="5377" width="5.5703125" style="122" customWidth="1"/>
    <col min="5378" max="5378" width="38.7109375" style="122" customWidth="1"/>
    <col min="5379" max="5379" width="4" style="122" customWidth="1"/>
    <col min="5380" max="5380" width="4.85546875" style="122" customWidth="1"/>
    <col min="5381" max="5381" width="4.5703125" style="122" customWidth="1"/>
    <col min="5382" max="5382" width="10.140625" style="122" customWidth="1"/>
    <col min="5383" max="5383" width="5.140625" style="122" customWidth="1"/>
    <col min="5384" max="5384" width="10.5703125" style="122" customWidth="1"/>
    <col min="5385" max="5385" width="7" style="122" customWidth="1"/>
    <col min="5386" max="5386" width="10.85546875" style="122" customWidth="1"/>
    <col min="5387" max="5387" width="10.140625" style="122" customWidth="1"/>
    <col min="5388" max="5388" width="5.28515625" style="122" customWidth="1"/>
    <col min="5389" max="5389" width="5.42578125" style="122" customWidth="1"/>
    <col min="5390" max="5390" width="10.140625" style="122" customWidth="1"/>
    <col min="5391" max="5391" width="10.85546875" style="122" customWidth="1"/>
    <col min="5392" max="5632" width="9.140625" style="122"/>
    <col min="5633" max="5633" width="5.5703125" style="122" customWidth="1"/>
    <col min="5634" max="5634" width="38.7109375" style="122" customWidth="1"/>
    <col min="5635" max="5635" width="4" style="122" customWidth="1"/>
    <col min="5636" max="5636" width="4.85546875" style="122" customWidth="1"/>
    <col min="5637" max="5637" width="4.5703125" style="122" customWidth="1"/>
    <col min="5638" max="5638" width="10.140625" style="122" customWidth="1"/>
    <col min="5639" max="5639" width="5.140625" style="122" customWidth="1"/>
    <col min="5640" max="5640" width="10.5703125" style="122" customWidth="1"/>
    <col min="5641" max="5641" width="7" style="122" customWidth="1"/>
    <col min="5642" max="5642" width="10.85546875" style="122" customWidth="1"/>
    <col min="5643" max="5643" width="10.140625" style="122" customWidth="1"/>
    <col min="5644" max="5644" width="5.28515625" style="122" customWidth="1"/>
    <col min="5645" max="5645" width="5.42578125" style="122" customWidth="1"/>
    <col min="5646" max="5646" width="10.140625" style="122" customWidth="1"/>
    <col min="5647" max="5647" width="10.85546875" style="122" customWidth="1"/>
    <col min="5648" max="5888" width="9.140625" style="122"/>
    <col min="5889" max="5889" width="5.5703125" style="122" customWidth="1"/>
    <col min="5890" max="5890" width="38.7109375" style="122" customWidth="1"/>
    <col min="5891" max="5891" width="4" style="122" customWidth="1"/>
    <col min="5892" max="5892" width="4.85546875" style="122" customWidth="1"/>
    <col min="5893" max="5893" width="4.5703125" style="122" customWidth="1"/>
    <col min="5894" max="5894" width="10.140625" style="122" customWidth="1"/>
    <col min="5895" max="5895" width="5.140625" style="122" customWidth="1"/>
    <col min="5896" max="5896" width="10.5703125" style="122" customWidth="1"/>
    <col min="5897" max="5897" width="7" style="122" customWidth="1"/>
    <col min="5898" max="5898" width="10.85546875" style="122" customWidth="1"/>
    <col min="5899" max="5899" width="10.140625" style="122" customWidth="1"/>
    <col min="5900" max="5900" width="5.28515625" style="122" customWidth="1"/>
    <col min="5901" max="5901" width="5.42578125" style="122" customWidth="1"/>
    <col min="5902" max="5902" width="10.140625" style="122" customWidth="1"/>
    <col min="5903" max="5903" width="10.85546875" style="122" customWidth="1"/>
    <col min="5904" max="6144" width="9.140625" style="122"/>
    <col min="6145" max="6145" width="5.5703125" style="122" customWidth="1"/>
    <col min="6146" max="6146" width="38.7109375" style="122" customWidth="1"/>
    <col min="6147" max="6147" width="4" style="122" customWidth="1"/>
    <col min="6148" max="6148" width="4.85546875" style="122" customWidth="1"/>
    <col min="6149" max="6149" width="4.5703125" style="122" customWidth="1"/>
    <col min="6150" max="6150" width="10.140625" style="122" customWidth="1"/>
    <col min="6151" max="6151" width="5.140625" style="122" customWidth="1"/>
    <col min="6152" max="6152" width="10.5703125" style="122" customWidth="1"/>
    <col min="6153" max="6153" width="7" style="122" customWidth="1"/>
    <col min="6154" max="6154" width="10.85546875" style="122" customWidth="1"/>
    <col min="6155" max="6155" width="10.140625" style="122" customWidth="1"/>
    <col min="6156" max="6156" width="5.28515625" style="122" customWidth="1"/>
    <col min="6157" max="6157" width="5.42578125" style="122" customWidth="1"/>
    <col min="6158" max="6158" width="10.140625" style="122" customWidth="1"/>
    <col min="6159" max="6159" width="10.85546875" style="122" customWidth="1"/>
    <col min="6160" max="6400" width="9.140625" style="122"/>
    <col min="6401" max="6401" width="5.5703125" style="122" customWidth="1"/>
    <col min="6402" max="6402" width="38.7109375" style="122" customWidth="1"/>
    <col min="6403" max="6403" width="4" style="122" customWidth="1"/>
    <col min="6404" max="6404" width="4.85546875" style="122" customWidth="1"/>
    <col min="6405" max="6405" width="4.5703125" style="122" customWidth="1"/>
    <col min="6406" max="6406" width="10.140625" style="122" customWidth="1"/>
    <col min="6407" max="6407" width="5.140625" style="122" customWidth="1"/>
    <col min="6408" max="6408" width="10.5703125" style="122" customWidth="1"/>
    <col min="6409" max="6409" width="7" style="122" customWidth="1"/>
    <col min="6410" max="6410" width="10.85546875" style="122" customWidth="1"/>
    <col min="6411" max="6411" width="10.140625" style="122" customWidth="1"/>
    <col min="6412" max="6412" width="5.28515625" style="122" customWidth="1"/>
    <col min="6413" max="6413" width="5.42578125" style="122" customWidth="1"/>
    <col min="6414" max="6414" width="10.140625" style="122" customWidth="1"/>
    <col min="6415" max="6415" width="10.85546875" style="122" customWidth="1"/>
    <col min="6416" max="6656" width="9.140625" style="122"/>
    <col min="6657" max="6657" width="5.5703125" style="122" customWidth="1"/>
    <col min="6658" max="6658" width="38.7109375" style="122" customWidth="1"/>
    <col min="6659" max="6659" width="4" style="122" customWidth="1"/>
    <col min="6660" max="6660" width="4.85546875" style="122" customWidth="1"/>
    <col min="6661" max="6661" width="4.5703125" style="122" customWidth="1"/>
    <col min="6662" max="6662" width="10.140625" style="122" customWidth="1"/>
    <col min="6663" max="6663" width="5.140625" style="122" customWidth="1"/>
    <col min="6664" max="6664" width="10.5703125" style="122" customWidth="1"/>
    <col min="6665" max="6665" width="7" style="122" customWidth="1"/>
    <col min="6666" max="6666" width="10.85546875" style="122" customWidth="1"/>
    <col min="6667" max="6667" width="10.140625" style="122" customWidth="1"/>
    <col min="6668" max="6668" width="5.28515625" style="122" customWidth="1"/>
    <col min="6669" max="6669" width="5.42578125" style="122" customWidth="1"/>
    <col min="6670" max="6670" width="10.140625" style="122" customWidth="1"/>
    <col min="6671" max="6671" width="10.85546875" style="122" customWidth="1"/>
    <col min="6672" max="6912" width="9.140625" style="122"/>
    <col min="6913" max="6913" width="5.5703125" style="122" customWidth="1"/>
    <col min="6914" max="6914" width="38.7109375" style="122" customWidth="1"/>
    <col min="6915" max="6915" width="4" style="122" customWidth="1"/>
    <col min="6916" max="6916" width="4.85546875" style="122" customWidth="1"/>
    <col min="6917" max="6917" width="4.5703125" style="122" customWidth="1"/>
    <col min="6918" max="6918" width="10.140625" style="122" customWidth="1"/>
    <col min="6919" max="6919" width="5.140625" style="122" customWidth="1"/>
    <col min="6920" max="6920" width="10.5703125" style="122" customWidth="1"/>
    <col min="6921" max="6921" width="7" style="122" customWidth="1"/>
    <col min="6922" max="6922" width="10.85546875" style="122" customWidth="1"/>
    <col min="6923" max="6923" width="10.140625" style="122" customWidth="1"/>
    <col min="6924" max="6924" width="5.28515625" style="122" customWidth="1"/>
    <col min="6925" max="6925" width="5.42578125" style="122" customWidth="1"/>
    <col min="6926" max="6926" width="10.140625" style="122" customWidth="1"/>
    <col min="6927" max="6927" width="10.85546875" style="122" customWidth="1"/>
    <col min="6928" max="7168" width="9.140625" style="122"/>
    <col min="7169" max="7169" width="5.5703125" style="122" customWidth="1"/>
    <col min="7170" max="7170" width="38.7109375" style="122" customWidth="1"/>
    <col min="7171" max="7171" width="4" style="122" customWidth="1"/>
    <col min="7172" max="7172" width="4.85546875" style="122" customWidth="1"/>
    <col min="7173" max="7173" width="4.5703125" style="122" customWidth="1"/>
    <col min="7174" max="7174" width="10.140625" style="122" customWidth="1"/>
    <col min="7175" max="7175" width="5.140625" style="122" customWidth="1"/>
    <col min="7176" max="7176" width="10.5703125" style="122" customWidth="1"/>
    <col min="7177" max="7177" width="7" style="122" customWidth="1"/>
    <col min="7178" max="7178" width="10.85546875" style="122" customWidth="1"/>
    <col min="7179" max="7179" width="10.140625" style="122" customWidth="1"/>
    <col min="7180" max="7180" width="5.28515625" style="122" customWidth="1"/>
    <col min="7181" max="7181" width="5.42578125" style="122" customWidth="1"/>
    <col min="7182" max="7182" width="10.140625" style="122" customWidth="1"/>
    <col min="7183" max="7183" width="10.85546875" style="122" customWidth="1"/>
    <col min="7184" max="7424" width="9.140625" style="122"/>
    <col min="7425" max="7425" width="5.5703125" style="122" customWidth="1"/>
    <col min="7426" max="7426" width="38.7109375" style="122" customWidth="1"/>
    <col min="7427" max="7427" width="4" style="122" customWidth="1"/>
    <col min="7428" max="7428" width="4.85546875" style="122" customWidth="1"/>
    <col min="7429" max="7429" width="4.5703125" style="122" customWidth="1"/>
    <col min="7430" max="7430" width="10.140625" style="122" customWidth="1"/>
    <col min="7431" max="7431" width="5.140625" style="122" customWidth="1"/>
    <col min="7432" max="7432" width="10.5703125" style="122" customWidth="1"/>
    <col min="7433" max="7433" width="7" style="122" customWidth="1"/>
    <col min="7434" max="7434" width="10.85546875" style="122" customWidth="1"/>
    <col min="7435" max="7435" width="10.140625" style="122" customWidth="1"/>
    <col min="7436" max="7436" width="5.28515625" style="122" customWidth="1"/>
    <col min="7437" max="7437" width="5.42578125" style="122" customWidth="1"/>
    <col min="7438" max="7438" width="10.140625" style="122" customWidth="1"/>
    <col min="7439" max="7439" width="10.85546875" style="122" customWidth="1"/>
    <col min="7440" max="7680" width="9.140625" style="122"/>
    <col min="7681" max="7681" width="5.5703125" style="122" customWidth="1"/>
    <col min="7682" max="7682" width="38.7109375" style="122" customWidth="1"/>
    <col min="7683" max="7683" width="4" style="122" customWidth="1"/>
    <col min="7684" max="7684" width="4.85546875" style="122" customWidth="1"/>
    <col min="7685" max="7685" width="4.5703125" style="122" customWidth="1"/>
    <col min="7686" max="7686" width="10.140625" style="122" customWidth="1"/>
    <col min="7687" max="7687" width="5.140625" style="122" customWidth="1"/>
    <col min="7688" max="7688" width="10.5703125" style="122" customWidth="1"/>
    <col min="7689" max="7689" width="7" style="122" customWidth="1"/>
    <col min="7690" max="7690" width="10.85546875" style="122" customWidth="1"/>
    <col min="7691" max="7691" width="10.140625" style="122" customWidth="1"/>
    <col min="7692" max="7692" width="5.28515625" style="122" customWidth="1"/>
    <col min="7693" max="7693" width="5.42578125" style="122" customWidth="1"/>
    <col min="7694" max="7694" width="10.140625" style="122" customWidth="1"/>
    <col min="7695" max="7695" width="10.85546875" style="122" customWidth="1"/>
    <col min="7696" max="7936" width="9.140625" style="122"/>
    <col min="7937" max="7937" width="5.5703125" style="122" customWidth="1"/>
    <col min="7938" max="7938" width="38.7109375" style="122" customWidth="1"/>
    <col min="7939" max="7939" width="4" style="122" customWidth="1"/>
    <col min="7940" max="7940" width="4.85546875" style="122" customWidth="1"/>
    <col min="7941" max="7941" width="4.5703125" style="122" customWidth="1"/>
    <col min="7942" max="7942" width="10.140625" style="122" customWidth="1"/>
    <col min="7943" max="7943" width="5.140625" style="122" customWidth="1"/>
    <col min="7944" max="7944" width="10.5703125" style="122" customWidth="1"/>
    <col min="7945" max="7945" width="7" style="122" customWidth="1"/>
    <col min="7946" max="7946" width="10.85546875" style="122" customWidth="1"/>
    <col min="7947" max="7947" width="10.140625" style="122" customWidth="1"/>
    <col min="7948" max="7948" width="5.28515625" style="122" customWidth="1"/>
    <col min="7949" max="7949" width="5.42578125" style="122" customWidth="1"/>
    <col min="7950" max="7950" width="10.140625" style="122" customWidth="1"/>
    <col min="7951" max="7951" width="10.85546875" style="122" customWidth="1"/>
    <col min="7952" max="8192" width="9.140625" style="122"/>
    <col min="8193" max="8193" width="5.5703125" style="122" customWidth="1"/>
    <col min="8194" max="8194" width="38.7109375" style="122" customWidth="1"/>
    <col min="8195" max="8195" width="4" style="122" customWidth="1"/>
    <col min="8196" max="8196" width="4.85546875" style="122" customWidth="1"/>
    <col min="8197" max="8197" width="4.5703125" style="122" customWidth="1"/>
    <col min="8198" max="8198" width="10.140625" style="122" customWidth="1"/>
    <col min="8199" max="8199" width="5.140625" style="122" customWidth="1"/>
    <col min="8200" max="8200" width="10.5703125" style="122" customWidth="1"/>
    <col min="8201" max="8201" width="7" style="122" customWidth="1"/>
    <col min="8202" max="8202" width="10.85546875" style="122" customWidth="1"/>
    <col min="8203" max="8203" width="10.140625" style="122" customWidth="1"/>
    <col min="8204" max="8204" width="5.28515625" style="122" customWidth="1"/>
    <col min="8205" max="8205" width="5.42578125" style="122" customWidth="1"/>
    <col min="8206" max="8206" width="10.140625" style="122" customWidth="1"/>
    <col min="8207" max="8207" width="10.85546875" style="122" customWidth="1"/>
    <col min="8208" max="8448" width="9.140625" style="122"/>
    <col min="8449" max="8449" width="5.5703125" style="122" customWidth="1"/>
    <col min="8450" max="8450" width="38.7109375" style="122" customWidth="1"/>
    <col min="8451" max="8451" width="4" style="122" customWidth="1"/>
    <col min="8452" max="8452" width="4.85546875" style="122" customWidth="1"/>
    <col min="8453" max="8453" width="4.5703125" style="122" customWidth="1"/>
    <col min="8454" max="8454" width="10.140625" style="122" customWidth="1"/>
    <col min="8455" max="8455" width="5.140625" style="122" customWidth="1"/>
    <col min="8456" max="8456" width="10.5703125" style="122" customWidth="1"/>
    <col min="8457" max="8457" width="7" style="122" customWidth="1"/>
    <col min="8458" max="8458" width="10.85546875" style="122" customWidth="1"/>
    <col min="8459" max="8459" width="10.140625" style="122" customWidth="1"/>
    <col min="8460" max="8460" width="5.28515625" style="122" customWidth="1"/>
    <col min="8461" max="8461" width="5.42578125" style="122" customWidth="1"/>
    <col min="8462" max="8462" width="10.140625" style="122" customWidth="1"/>
    <col min="8463" max="8463" width="10.85546875" style="122" customWidth="1"/>
    <col min="8464" max="8704" width="9.140625" style="122"/>
    <col min="8705" max="8705" width="5.5703125" style="122" customWidth="1"/>
    <col min="8706" max="8706" width="38.7109375" style="122" customWidth="1"/>
    <col min="8707" max="8707" width="4" style="122" customWidth="1"/>
    <col min="8708" max="8708" width="4.85546875" style="122" customWidth="1"/>
    <col min="8709" max="8709" width="4.5703125" style="122" customWidth="1"/>
    <col min="8710" max="8710" width="10.140625" style="122" customWidth="1"/>
    <col min="8711" max="8711" width="5.140625" style="122" customWidth="1"/>
    <col min="8712" max="8712" width="10.5703125" style="122" customWidth="1"/>
    <col min="8713" max="8713" width="7" style="122" customWidth="1"/>
    <col min="8714" max="8714" width="10.85546875" style="122" customWidth="1"/>
    <col min="8715" max="8715" width="10.140625" style="122" customWidth="1"/>
    <col min="8716" max="8716" width="5.28515625" style="122" customWidth="1"/>
    <col min="8717" max="8717" width="5.42578125" style="122" customWidth="1"/>
    <col min="8718" max="8718" width="10.140625" style="122" customWidth="1"/>
    <col min="8719" max="8719" width="10.85546875" style="122" customWidth="1"/>
    <col min="8720" max="8960" width="9.140625" style="122"/>
    <col min="8961" max="8961" width="5.5703125" style="122" customWidth="1"/>
    <col min="8962" max="8962" width="38.7109375" style="122" customWidth="1"/>
    <col min="8963" max="8963" width="4" style="122" customWidth="1"/>
    <col min="8964" max="8964" width="4.85546875" style="122" customWidth="1"/>
    <col min="8965" max="8965" width="4.5703125" style="122" customWidth="1"/>
    <col min="8966" max="8966" width="10.140625" style="122" customWidth="1"/>
    <col min="8967" max="8967" width="5.140625" style="122" customWidth="1"/>
    <col min="8968" max="8968" width="10.5703125" style="122" customWidth="1"/>
    <col min="8969" max="8969" width="7" style="122" customWidth="1"/>
    <col min="8970" max="8970" width="10.85546875" style="122" customWidth="1"/>
    <col min="8971" max="8971" width="10.140625" style="122" customWidth="1"/>
    <col min="8972" max="8972" width="5.28515625" style="122" customWidth="1"/>
    <col min="8973" max="8973" width="5.42578125" style="122" customWidth="1"/>
    <col min="8974" max="8974" width="10.140625" style="122" customWidth="1"/>
    <col min="8975" max="8975" width="10.85546875" style="122" customWidth="1"/>
    <col min="8976" max="9216" width="9.140625" style="122"/>
    <col min="9217" max="9217" width="5.5703125" style="122" customWidth="1"/>
    <col min="9218" max="9218" width="38.7109375" style="122" customWidth="1"/>
    <col min="9219" max="9219" width="4" style="122" customWidth="1"/>
    <col min="9220" max="9220" width="4.85546875" style="122" customWidth="1"/>
    <col min="9221" max="9221" width="4.5703125" style="122" customWidth="1"/>
    <col min="9222" max="9222" width="10.140625" style="122" customWidth="1"/>
    <col min="9223" max="9223" width="5.140625" style="122" customWidth="1"/>
    <col min="9224" max="9224" width="10.5703125" style="122" customWidth="1"/>
    <col min="9225" max="9225" width="7" style="122" customWidth="1"/>
    <col min="9226" max="9226" width="10.85546875" style="122" customWidth="1"/>
    <col min="9227" max="9227" width="10.140625" style="122" customWidth="1"/>
    <col min="9228" max="9228" width="5.28515625" style="122" customWidth="1"/>
    <col min="9229" max="9229" width="5.42578125" style="122" customWidth="1"/>
    <col min="9230" max="9230" width="10.140625" style="122" customWidth="1"/>
    <col min="9231" max="9231" width="10.85546875" style="122" customWidth="1"/>
    <col min="9232" max="9472" width="9.140625" style="122"/>
    <col min="9473" max="9473" width="5.5703125" style="122" customWidth="1"/>
    <col min="9474" max="9474" width="38.7109375" style="122" customWidth="1"/>
    <col min="9475" max="9475" width="4" style="122" customWidth="1"/>
    <col min="9476" max="9476" width="4.85546875" style="122" customWidth="1"/>
    <col min="9477" max="9477" width="4.5703125" style="122" customWidth="1"/>
    <col min="9478" max="9478" width="10.140625" style="122" customWidth="1"/>
    <col min="9479" max="9479" width="5.140625" style="122" customWidth="1"/>
    <col min="9480" max="9480" width="10.5703125" style="122" customWidth="1"/>
    <col min="9481" max="9481" width="7" style="122" customWidth="1"/>
    <col min="9482" max="9482" width="10.85546875" style="122" customWidth="1"/>
    <col min="9483" max="9483" width="10.140625" style="122" customWidth="1"/>
    <col min="9484" max="9484" width="5.28515625" style="122" customWidth="1"/>
    <col min="9485" max="9485" width="5.42578125" style="122" customWidth="1"/>
    <col min="9486" max="9486" width="10.140625" style="122" customWidth="1"/>
    <col min="9487" max="9487" width="10.85546875" style="122" customWidth="1"/>
    <col min="9488" max="9728" width="9.140625" style="122"/>
    <col min="9729" max="9729" width="5.5703125" style="122" customWidth="1"/>
    <col min="9730" max="9730" width="38.7109375" style="122" customWidth="1"/>
    <col min="9731" max="9731" width="4" style="122" customWidth="1"/>
    <col min="9732" max="9732" width="4.85546875" style="122" customWidth="1"/>
    <col min="9733" max="9733" width="4.5703125" style="122" customWidth="1"/>
    <col min="9734" max="9734" width="10.140625" style="122" customWidth="1"/>
    <col min="9735" max="9735" width="5.140625" style="122" customWidth="1"/>
    <col min="9736" max="9736" width="10.5703125" style="122" customWidth="1"/>
    <col min="9737" max="9737" width="7" style="122" customWidth="1"/>
    <col min="9738" max="9738" width="10.85546875" style="122" customWidth="1"/>
    <col min="9739" max="9739" width="10.140625" style="122" customWidth="1"/>
    <col min="9740" max="9740" width="5.28515625" style="122" customWidth="1"/>
    <col min="9741" max="9741" width="5.42578125" style="122" customWidth="1"/>
    <col min="9742" max="9742" width="10.140625" style="122" customWidth="1"/>
    <col min="9743" max="9743" width="10.85546875" style="122" customWidth="1"/>
    <col min="9744" max="9984" width="9.140625" style="122"/>
    <col min="9985" max="9985" width="5.5703125" style="122" customWidth="1"/>
    <col min="9986" max="9986" width="38.7109375" style="122" customWidth="1"/>
    <col min="9987" max="9987" width="4" style="122" customWidth="1"/>
    <col min="9988" max="9988" width="4.85546875" style="122" customWidth="1"/>
    <col min="9989" max="9989" width="4.5703125" style="122" customWidth="1"/>
    <col min="9990" max="9990" width="10.140625" style="122" customWidth="1"/>
    <col min="9991" max="9991" width="5.140625" style="122" customWidth="1"/>
    <col min="9992" max="9992" width="10.5703125" style="122" customWidth="1"/>
    <col min="9993" max="9993" width="7" style="122" customWidth="1"/>
    <col min="9994" max="9994" width="10.85546875" style="122" customWidth="1"/>
    <col min="9995" max="9995" width="10.140625" style="122" customWidth="1"/>
    <col min="9996" max="9996" width="5.28515625" style="122" customWidth="1"/>
    <col min="9997" max="9997" width="5.42578125" style="122" customWidth="1"/>
    <col min="9998" max="9998" width="10.140625" style="122" customWidth="1"/>
    <col min="9999" max="9999" width="10.85546875" style="122" customWidth="1"/>
    <col min="10000" max="10240" width="9.140625" style="122"/>
    <col min="10241" max="10241" width="5.5703125" style="122" customWidth="1"/>
    <col min="10242" max="10242" width="38.7109375" style="122" customWidth="1"/>
    <col min="10243" max="10243" width="4" style="122" customWidth="1"/>
    <col min="10244" max="10244" width="4.85546875" style="122" customWidth="1"/>
    <col min="10245" max="10245" width="4.5703125" style="122" customWidth="1"/>
    <col min="10246" max="10246" width="10.140625" style="122" customWidth="1"/>
    <col min="10247" max="10247" width="5.140625" style="122" customWidth="1"/>
    <col min="10248" max="10248" width="10.5703125" style="122" customWidth="1"/>
    <col min="10249" max="10249" width="7" style="122" customWidth="1"/>
    <col min="10250" max="10250" width="10.85546875" style="122" customWidth="1"/>
    <col min="10251" max="10251" width="10.140625" style="122" customWidth="1"/>
    <col min="10252" max="10252" width="5.28515625" style="122" customWidth="1"/>
    <col min="10253" max="10253" width="5.42578125" style="122" customWidth="1"/>
    <col min="10254" max="10254" width="10.140625" style="122" customWidth="1"/>
    <col min="10255" max="10255" width="10.85546875" style="122" customWidth="1"/>
    <col min="10256" max="10496" width="9.140625" style="122"/>
    <col min="10497" max="10497" width="5.5703125" style="122" customWidth="1"/>
    <col min="10498" max="10498" width="38.7109375" style="122" customWidth="1"/>
    <col min="10499" max="10499" width="4" style="122" customWidth="1"/>
    <col min="10500" max="10500" width="4.85546875" style="122" customWidth="1"/>
    <col min="10501" max="10501" width="4.5703125" style="122" customWidth="1"/>
    <col min="10502" max="10502" width="10.140625" style="122" customWidth="1"/>
    <col min="10503" max="10503" width="5.140625" style="122" customWidth="1"/>
    <col min="10504" max="10504" width="10.5703125" style="122" customWidth="1"/>
    <col min="10505" max="10505" width="7" style="122" customWidth="1"/>
    <col min="10506" max="10506" width="10.85546875" style="122" customWidth="1"/>
    <col min="10507" max="10507" width="10.140625" style="122" customWidth="1"/>
    <col min="10508" max="10508" width="5.28515625" style="122" customWidth="1"/>
    <col min="10509" max="10509" width="5.42578125" style="122" customWidth="1"/>
    <col min="10510" max="10510" width="10.140625" style="122" customWidth="1"/>
    <col min="10511" max="10511" width="10.85546875" style="122" customWidth="1"/>
    <col min="10512" max="10752" width="9.140625" style="122"/>
    <col min="10753" max="10753" width="5.5703125" style="122" customWidth="1"/>
    <col min="10754" max="10754" width="38.7109375" style="122" customWidth="1"/>
    <col min="10755" max="10755" width="4" style="122" customWidth="1"/>
    <col min="10756" max="10756" width="4.85546875" style="122" customWidth="1"/>
    <col min="10757" max="10757" width="4.5703125" style="122" customWidth="1"/>
    <col min="10758" max="10758" width="10.140625" style="122" customWidth="1"/>
    <col min="10759" max="10759" width="5.140625" style="122" customWidth="1"/>
    <col min="10760" max="10760" width="10.5703125" style="122" customWidth="1"/>
    <col min="10761" max="10761" width="7" style="122" customWidth="1"/>
    <col min="10762" max="10762" width="10.85546875" style="122" customWidth="1"/>
    <col min="10763" max="10763" width="10.140625" style="122" customWidth="1"/>
    <col min="10764" max="10764" width="5.28515625" style="122" customWidth="1"/>
    <col min="10765" max="10765" width="5.42578125" style="122" customWidth="1"/>
    <col min="10766" max="10766" width="10.140625" style="122" customWidth="1"/>
    <col min="10767" max="10767" width="10.85546875" style="122" customWidth="1"/>
    <col min="10768" max="11008" width="9.140625" style="122"/>
    <col min="11009" max="11009" width="5.5703125" style="122" customWidth="1"/>
    <col min="11010" max="11010" width="38.7109375" style="122" customWidth="1"/>
    <col min="11011" max="11011" width="4" style="122" customWidth="1"/>
    <col min="11012" max="11012" width="4.85546875" style="122" customWidth="1"/>
    <col min="11013" max="11013" width="4.5703125" style="122" customWidth="1"/>
    <col min="11014" max="11014" width="10.140625" style="122" customWidth="1"/>
    <col min="11015" max="11015" width="5.140625" style="122" customWidth="1"/>
    <col min="11016" max="11016" width="10.5703125" style="122" customWidth="1"/>
    <col min="11017" max="11017" width="7" style="122" customWidth="1"/>
    <col min="11018" max="11018" width="10.85546875" style="122" customWidth="1"/>
    <col min="11019" max="11019" width="10.140625" style="122" customWidth="1"/>
    <col min="11020" max="11020" width="5.28515625" style="122" customWidth="1"/>
    <col min="11021" max="11021" width="5.42578125" style="122" customWidth="1"/>
    <col min="11022" max="11022" width="10.140625" style="122" customWidth="1"/>
    <col min="11023" max="11023" width="10.85546875" style="122" customWidth="1"/>
    <col min="11024" max="11264" width="9.140625" style="122"/>
    <col min="11265" max="11265" width="5.5703125" style="122" customWidth="1"/>
    <col min="11266" max="11266" width="38.7109375" style="122" customWidth="1"/>
    <col min="11267" max="11267" width="4" style="122" customWidth="1"/>
    <col min="11268" max="11268" width="4.85546875" style="122" customWidth="1"/>
    <col min="11269" max="11269" width="4.5703125" style="122" customWidth="1"/>
    <col min="11270" max="11270" width="10.140625" style="122" customWidth="1"/>
    <col min="11271" max="11271" width="5.140625" style="122" customWidth="1"/>
    <col min="11272" max="11272" width="10.5703125" style="122" customWidth="1"/>
    <col min="11273" max="11273" width="7" style="122" customWidth="1"/>
    <col min="11274" max="11274" width="10.85546875" style="122" customWidth="1"/>
    <col min="11275" max="11275" width="10.140625" style="122" customWidth="1"/>
    <col min="11276" max="11276" width="5.28515625" style="122" customWidth="1"/>
    <col min="11277" max="11277" width="5.42578125" style="122" customWidth="1"/>
    <col min="11278" max="11278" width="10.140625" style="122" customWidth="1"/>
    <col min="11279" max="11279" width="10.85546875" style="122" customWidth="1"/>
    <col min="11280" max="11520" width="9.140625" style="122"/>
    <col min="11521" max="11521" width="5.5703125" style="122" customWidth="1"/>
    <col min="11522" max="11522" width="38.7109375" style="122" customWidth="1"/>
    <col min="11523" max="11523" width="4" style="122" customWidth="1"/>
    <col min="11524" max="11524" width="4.85546875" style="122" customWidth="1"/>
    <col min="11525" max="11525" width="4.5703125" style="122" customWidth="1"/>
    <col min="11526" max="11526" width="10.140625" style="122" customWidth="1"/>
    <col min="11527" max="11527" width="5.140625" style="122" customWidth="1"/>
    <col min="11528" max="11528" width="10.5703125" style="122" customWidth="1"/>
    <col min="11529" max="11529" width="7" style="122" customWidth="1"/>
    <col min="11530" max="11530" width="10.85546875" style="122" customWidth="1"/>
    <col min="11531" max="11531" width="10.140625" style="122" customWidth="1"/>
    <col min="11532" max="11532" width="5.28515625" style="122" customWidth="1"/>
    <col min="11533" max="11533" width="5.42578125" style="122" customWidth="1"/>
    <col min="11534" max="11534" width="10.140625" style="122" customWidth="1"/>
    <col min="11535" max="11535" width="10.85546875" style="122" customWidth="1"/>
    <col min="11536" max="11776" width="9.140625" style="122"/>
    <col min="11777" max="11777" width="5.5703125" style="122" customWidth="1"/>
    <col min="11778" max="11778" width="38.7109375" style="122" customWidth="1"/>
    <col min="11779" max="11779" width="4" style="122" customWidth="1"/>
    <col min="11780" max="11780" width="4.85546875" style="122" customWidth="1"/>
    <col min="11781" max="11781" width="4.5703125" style="122" customWidth="1"/>
    <col min="11782" max="11782" width="10.140625" style="122" customWidth="1"/>
    <col min="11783" max="11783" width="5.140625" style="122" customWidth="1"/>
    <col min="11784" max="11784" width="10.5703125" style="122" customWidth="1"/>
    <col min="11785" max="11785" width="7" style="122" customWidth="1"/>
    <col min="11786" max="11786" width="10.85546875" style="122" customWidth="1"/>
    <col min="11787" max="11787" width="10.140625" style="122" customWidth="1"/>
    <col min="11788" max="11788" width="5.28515625" style="122" customWidth="1"/>
    <col min="11789" max="11789" width="5.42578125" style="122" customWidth="1"/>
    <col min="11790" max="11790" width="10.140625" style="122" customWidth="1"/>
    <col min="11791" max="11791" width="10.85546875" style="122" customWidth="1"/>
    <col min="11792" max="12032" width="9.140625" style="122"/>
    <col min="12033" max="12033" width="5.5703125" style="122" customWidth="1"/>
    <col min="12034" max="12034" width="38.7109375" style="122" customWidth="1"/>
    <col min="12035" max="12035" width="4" style="122" customWidth="1"/>
    <col min="12036" max="12036" width="4.85546875" style="122" customWidth="1"/>
    <col min="12037" max="12037" width="4.5703125" style="122" customWidth="1"/>
    <col min="12038" max="12038" width="10.140625" style="122" customWidth="1"/>
    <col min="12039" max="12039" width="5.140625" style="122" customWidth="1"/>
    <col min="12040" max="12040" width="10.5703125" style="122" customWidth="1"/>
    <col min="12041" max="12041" width="7" style="122" customWidth="1"/>
    <col min="12042" max="12042" width="10.85546875" style="122" customWidth="1"/>
    <col min="12043" max="12043" width="10.140625" style="122" customWidth="1"/>
    <col min="12044" max="12044" width="5.28515625" style="122" customWidth="1"/>
    <col min="12045" max="12045" width="5.42578125" style="122" customWidth="1"/>
    <col min="12046" max="12046" width="10.140625" style="122" customWidth="1"/>
    <col min="12047" max="12047" width="10.85546875" style="122" customWidth="1"/>
    <col min="12048" max="12288" width="9.140625" style="122"/>
    <col min="12289" max="12289" width="5.5703125" style="122" customWidth="1"/>
    <col min="12290" max="12290" width="38.7109375" style="122" customWidth="1"/>
    <col min="12291" max="12291" width="4" style="122" customWidth="1"/>
    <col min="12292" max="12292" width="4.85546875" style="122" customWidth="1"/>
    <col min="12293" max="12293" width="4.5703125" style="122" customWidth="1"/>
    <col min="12294" max="12294" width="10.140625" style="122" customWidth="1"/>
    <col min="12295" max="12295" width="5.140625" style="122" customWidth="1"/>
    <col min="12296" max="12296" width="10.5703125" style="122" customWidth="1"/>
    <col min="12297" max="12297" width="7" style="122" customWidth="1"/>
    <col min="12298" max="12298" width="10.85546875" style="122" customWidth="1"/>
    <col min="12299" max="12299" width="10.140625" style="122" customWidth="1"/>
    <col min="12300" max="12300" width="5.28515625" style="122" customWidth="1"/>
    <col min="12301" max="12301" width="5.42578125" style="122" customWidth="1"/>
    <col min="12302" max="12302" width="10.140625" style="122" customWidth="1"/>
    <col min="12303" max="12303" width="10.85546875" style="122" customWidth="1"/>
    <col min="12304" max="12544" width="9.140625" style="122"/>
    <col min="12545" max="12545" width="5.5703125" style="122" customWidth="1"/>
    <col min="12546" max="12546" width="38.7109375" style="122" customWidth="1"/>
    <col min="12547" max="12547" width="4" style="122" customWidth="1"/>
    <col min="12548" max="12548" width="4.85546875" style="122" customWidth="1"/>
    <col min="12549" max="12549" width="4.5703125" style="122" customWidth="1"/>
    <col min="12550" max="12550" width="10.140625" style="122" customWidth="1"/>
    <col min="12551" max="12551" width="5.140625" style="122" customWidth="1"/>
    <col min="12552" max="12552" width="10.5703125" style="122" customWidth="1"/>
    <col min="12553" max="12553" width="7" style="122" customWidth="1"/>
    <col min="12554" max="12554" width="10.85546875" style="122" customWidth="1"/>
    <col min="12555" max="12555" width="10.140625" style="122" customWidth="1"/>
    <col min="12556" max="12556" width="5.28515625" style="122" customWidth="1"/>
    <col min="12557" max="12557" width="5.42578125" style="122" customWidth="1"/>
    <col min="12558" max="12558" width="10.140625" style="122" customWidth="1"/>
    <col min="12559" max="12559" width="10.85546875" style="122" customWidth="1"/>
    <col min="12560" max="12800" width="9.140625" style="122"/>
    <col min="12801" max="12801" width="5.5703125" style="122" customWidth="1"/>
    <col min="12802" max="12802" width="38.7109375" style="122" customWidth="1"/>
    <col min="12803" max="12803" width="4" style="122" customWidth="1"/>
    <col min="12804" max="12804" width="4.85546875" style="122" customWidth="1"/>
    <col min="12805" max="12805" width="4.5703125" style="122" customWidth="1"/>
    <col min="12806" max="12806" width="10.140625" style="122" customWidth="1"/>
    <col min="12807" max="12807" width="5.140625" style="122" customWidth="1"/>
    <col min="12808" max="12808" width="10.5703125" style="122" customWidth="1"/>
    <col min="12809" max="12809" width="7" style="122" customWidth="1"/>
    <col min="12810" max="12810" width="10.85546875" style="122" customWidth="1"/>
    <col min="12811" max="12811" width="10.140625" style="122" customWidth="1"/>
    <col min="12812" max="12812" width="5.28515625" style="122" customWidth="1"/>
    <col min="12813" max="12813" width="5.42578125" style="122" customWidth="1"/>
    <col min="12814" max="12814" width="10.140625" style="122" customWidth="1"/>
    <col min="12815" max="12815" width="10.85546875" style="122" customWidth="1"/>
    <col min="12816" max="13056" width="9.140625" style="122"/>
    <col min="13057" max="13057" width="5.5703125" style="122" customWidth="1"/>
    <col min="13058" max="13058" width="38.7109375" style="122" customWidth="1"/>
    <col min="13059" max="13059" width="4" style="122" customWidth="1"/>
    <col min="13060" max="13060" width="4.85546875" style="122" customWidth="1"/>
    <col min="13061" max="13061" width="4.5703125" style="122" customWidth="1"/>
    <col min="13062" max="13062" width="10.140625" style="122" customWidth="1"/>
    <col min="13063" max="13063" width="5.140625" style="122" customWidth="1"/>
    <col min="13064" max="13064" width="10.5703125" style="122" customWidth="1"/>
    <col min="13065" max="13065" width="7" style="122" customWidth="1"/>
    <col min="13066" max="13066" width="10.85546875" style="122" customWidth="1"/>
    <col min="13067" max="13067" width="10.140625" style="122" customWidth="1"/>
    <col min="13068" max="13068" width="5.28515625" style="122" customWidth="1"/>
    <col min="13069" max="13069" width="5.42578125" style="122" customWidth="1"/>
    <col min="13070" max="13070" width="10.140625" style="122" customWidth="1"/>
    <col min="13071" max="13071" width="10.85546875" style="122" customWidth="1"/>
    <col min="13072" max="13312" width="9.140625" style="122"/>
    <col min="13313" max="13313" width="5.5703125" style="122" customWidth="1"/>
    <col min="13314" max="13314" width="38.7109375" style="122" customWidth="1"/>
    <col min="13315" max="13315" width="4" style="122" customWidth="1"/>
    <col min="13316" max="13316" width="4.85546875" style="122" customWidth="1"/>
    <col min="13317" max="13317" width="4.5703125" style="122" customWidth="1"/>
    <col min="13318" max="13318" width="10.140625" style="122" customWidth="1"/>
    <col min="13319" max="13319" width="5.140625" style="122" customWidth="1"/>
    <col min="13320" max="13320" width="10.5703125" style="122" customWidth="1"/>
    <col min="13321" max="13321" width="7" style="122" customWidth="1"/>
    <col min="13322" max="13322" width="10.85546875" style="122" customWidth="1"/>
    <col min="13323" max="13323" width="10.140625" style="122" customWidth="1"/>
    <col min="13324" max="13324" width="5.28515625" style="122" customWidth="1"/>
    <col min="13325" max="13325" width="5.42578125" style="122" customWidth="1"/>
    <col min="13326" max="13326" width="10.140625" style="122" customWidth="1"/>
    <col min="13327" max="13327" width="10.85546875" style="122" customWidth="1"/>
    <col min="13328" max="13568" width="9.140625" style="122"/>
    <col min="13569" max="13569" width="5.5703125" style="122" customWidth="1"/>
    <col min="13570" max="13570" width="38.7109375" style="122" customWidth="1"/>
    <col min="13571" max="13571" width="4" style="122" customWidth="1"/>
    <col min="13572" max="13572" width="4.85546875" style="122" customWidth="1"/>
    <col min="13573" max="13573" width="4.5703125" style="122" customWidth="1"/>
    <col min="13574" max="13574" width="10.140625" style="122" customWidth="1"/>
    <col min="13575" max="13575" width="5.140625" style="122" customWidth="1"/>
    <col min="13576" max="13576" width="10.5703125" style="122" customWidth="1"/>
    <col min="13577" max="13577" width="7" style="122" customWidth="1"/>
    <col min="13578" max="13578" width="10.85546875" style="122" customWidth="1"/>
    <col min="13579" max="13579" width="10.140625" style="122" customWidth="1"/>
    <col min="13580" max="13580" width="5.28515625" style="122" customWidth="1"/>
    <col min="13581" max="13581" width="5.42578125" style="122" customWidth="1"/>
    <col min="13582" max="13582" width="10.140625" style="122" customWidth="1"/>
    <col min="13583" max="13583" width="10.85546875" style="122" customWidth="1"/>
    <col min="13584" max="13824" width="9.140625" style="122"/>
    <col min="13825" max="13825" width="5.5703125" style="122" customWidth="1"/>
    <col min="13826" max="13826" width="38.7109375" style="122" customWidth="1"/>
    <col min="13827" max="13827" width="4" style="122" customWidth="1"/>
    <col min="13828" max="13828" width="4.85546875" style="122" customWidth="1"/>
    <col min="13829" max="13829" width="4.5703125" style="122" customWidth="1"/>
    <col min="13830" max="13830" width="10.140625" style="122" customWidth="1"/>
    <col min="13831" max="13831" width="5.140625" style="122" customWidth="1"/>
    <col min="13832" max="13832" width="10.5703125" style="122" customWidth="1"/>
    <col min="13833" max="13833" width="7" style="122" customWidth="1"/>
    <col min="13834" max="13834" width="10.85546875" style="122" customWidth="1"/>
    <col min="13835" max="13835" width="10.140625" style="122" customWidth="1"/>
    <col min="13836" max="13836" width="5.28515625" style="122" customWidth="1"/>
    <col min="13837" max="13837" width="5.42578125" style="122" customWidth="1"/>
    <col min="13838" max="13838" width="10.140625" style="122" customWidth="1"/>
    <col min="13839" max="13839" width="10.85546875" style="122" customWidth="1"/>
    <col min="13840" max="14080" width="9.140625" style="122"/>
    <col min="14081" max="14081" width="5.5703125" style="122" customWidth="1"/>
    <col min="14082" max="14082" width="38.7109375" style="122" customWidth="1"/>
    <col min="14083" max="14083" width="4" style="122" customWidth="1"/>
    <col min="14084" max="14084" width="4.85546875" style="122" customWidth="1"/>
    <col min="14085" max="14085" width="4.5703125" style="122" customWidth="1"/>
    <col min="14086" max="14086" width="10.140625" style="122" customWidth="1"/>
    <col min="14087" max="14087" width="5.140625" style="122" customWidth="1"/>
    <col min="14088" max="14088" width="10.5703125" style="122" customWidth="1"/>
    <col min="14089" max="14089" width="7" style="122" customWidth="1"/>
    <col min="14090" max="14090" width="10.85546875" style="122" customWidth="1"/>
    <col min="14091" max="14091" width="10.140625" style="122" customWidth="1"/>
    <col min="14092" max="14092" width="5.28515625" style="122" customWidth="1"/>
    <col min="14093" max="14093" width="5.42578125" style="122" customWidth="1"/>
    <col min="14094" max="14094" width="10.140625" style="122" customWidth="1"/>
    <col min="14095" max="14095" width="10.85546875" style="122" customWidth="1"/>
    <col min="14096" max="14336" width="9.140625" style="122"/>
    <col min="14337" max="14337" width="5.5703125" style="122" customWidth="1"/>
    <col min="14338" max="14338" width="38.7109375" style="122" customWidth="1"/>
    <col min="14339" max="14339" width="4" style="122" customWidth="1"/>
    <col min="14340" max="14340" width="4.85546875" style="122" customWidth="1"/>
    <col min="14341" max="14341" width="4.5703125" style="122" customWidth="1"/>
    <col min="14342" max="14342" width="10.140625" style="122" customWidth="1"/>
    <col min="14343" max="14343" width="5.140625" style="122" customWidth="1"/>
    <col min="14344" max="14344" width="10.5703125" style="122" customWidth="1"/>
    <col min="14345" max="14345" width="7" style="122" customWidth="1"/>
    <col min="14346" max="14346" width="10.85546875" style="122" customWidth="1"/>
    <col min="14347" max="14347" width="10.140625" style="122" customWidth="1"/>
    <col min="14348" max="14348" width="5.28515625" style="122" customWidth="1"/>
    <col min="14349" max="14349" width="5.42578125" style="122" customWidth="1"/>
    <col min="14350" max="14350" width="10.140625" style="122" customWidth="1"/>
    <col min="14351" max="14351" width="10.85546875" style="122" customWidth="1"/>
    <col min="14352" max="14592" width="9.140625" style="122"/>
    <col min="14593" max="14593" width="5.5703125" style="122" customWidth="1"/>
    <col min="14594" max="14594" width="38.7109375" style="122" customWidth="1"/>
    <col min="14595" max="14595" width="4" style="122" customWidth="1"/>
    <col min="14596" max="14596" width="4.85546875" style="122" customWidth="1"/>
    <col min="14597" max="14597" width="4.5703125" style="122" customWidth="1"/>
    <col min="14598" max="14598" width="10.140625" style="122" customWidth="1"/>
    <col min="14599" max="14599" width="5.140625" style="122" customWidth="1"/>
    <col min="14600" max="14600" width="10.5703125" style="122" customWidth="1"/>
    <col min="14601" max="14601" width="7" style="122" customWidth="1"/>
    <col min="14602" max="14602" width="10.85546875" style="122" customWidth="1"/>
    <col min="14603" max="14603" width="10.140625" style="122" customWidth="1"/>
    <col min="14604" max="14604" width="5.28515625" style="122" customWidth="1"/>
    <col min="14605" max="14605" width="5.42578125" style="122" customWidth="1"/>
    <col min="14606" max="14606" width="10.140625" style="122" customWidth="1"/>
    <col min="14607" max="14607" width="10.85546875" style="122" customWidth="1"/>
    <col min="14608" max="14848" width="9.140625" style="122"/>
    <col min="14849" max="14849" width="5.5703125" style="122" customWidth="1"/>
    <col min="14850" max="14850" width="38.7109375" style="122" customWidth="1"/>
    <col min="14851" max="14851" width="4" style="122" customWidth="1"/>
    <col min="14852" max="14852" width="4.85546875" style="122" customWidth="1"/>
    <col min="14853" max="14853" width="4.5703125" style="122" customWidth="1"/>
    <col min="14854" max="14854" width="10.140625" style="122" customWidth="1"/>
    <col min="14855" max="14855" width="5.140625" style="122" customWidth="1"/>
    <col min="14856" max="14856" width="10.5703125" style="122" customWidth="1"/>
    <col min="14857" max="14857" width="7" style="122" customWidth="1"/>
    <col min="14858" max="14858" width="10.85546875" style="122" customWidth="1"/>
    <col min="14859" max="14859" width="10.140625" style="122" customWidth="1"/>
    <col min="14860" max="14860" width="5.28515625" style="122" customWidth="1"/>
    <col min="14861" max="14861" width="5.42578125" style="122" customWidth="1"/>
    <col min="14862" max="14862" width="10.140625" style="122" customWidth="1"/>
    <col min="14863" max="14863" width="10.85546875" style="122" customWidth="1"/>
    <col min="14864" max="15104" width="9.140625" style="122"/>
    <col min="15105" max="15105" width="5.5703125" style="122" customWidth="1"/>
    <col min="15106" max="15106" width="38.7109375" style="122" customWidth="1"/>
    <col min="15107" max="15107" width="4" style="122" customWidth="1"/>
    <col min="15108" max="15108" width="4.85546875" style="122" customWidth="1"/>
    <col min="15109" max="15109" width="4.5703125" style="122" customWidth="1"/>
    <col min="15110" max="15110" width="10.140625" style="122" customWidth="1"/>
    <col min="15111" max="15111" width="5.140625" style="122" customWidth="1"/>
    <col min="15112" max="15112" width="10.5703125" style="122" customWidth="1"/>
    <col min="15113" max="15113" width="7" style="122" customWidth="1"/>
    <col min="15114" max="15114" width="10.85546875" style="122" customWidth="1"/>
    <col min="15115" max="15115" width="10.140625" style="122" customWidth="1"/>
    <col min="15116" max="15116" width="5.28515625" style="122" customWidth="1"/>
    <col min="15117" max="15117" width="5.42578125" style="122" customWidth="1"/>
    <col min="15118" max="15118" width="10.140625" style="122" customWidth="1"/>
    <col min="15119" max="15119" width="10.85546875" style="122" customWidth="1"/>
    <col min="15120" max="15360" width="9.140625" style="122"/>
    <col min="15361" max="15361" width="5.5703125" style="122" customWidth="1"/>
    <col min="15362" max="15362" width="38.7109375" style="122" customWidth="1"/>
    <col min="15363" max="15363" width="4" style="122" customWidth="1"/>
    <col min="15364" max="15364" width="4.85546875" style="122" customWidth="1"/>
    <col min="15365" max="15365" width="4.5703125" style="122" customWidth="1"/>
    <col min="15366" max="15366" width="10.140625" style="122" customWidth="1"/>
    <col min="15367" max="15367" width="5.140625" style="122" customWidth="1"/>
    <col min="15368" max="15368" width="10.5703125" style="122" customWidth="1"/>
    <col min="15369" max="15369" width="7" style="122" customWidth="1"/>
    <col min="15370" max="15370" width="10.85546875" style="122" customWidth="1"/>
    <col min="15371" max="15371" width="10.140625" style="122" customWidth="1"/>
    <col min="15372" max="15372" width="5.28515625" style="122" customWidth="1"/>
    <col min="15373" max="15373" width="5.42578125" style="122" customWidth="1"/>
    <col min="15374" max="15374" width="10.140625" style="122" customWidth="1"/>
    <col min="15375" max="15375" width="10.85546875" style="122" customWidth="1"/>
    <col min="15376" max="15616" width="9.140625" style="122"/>
    <col min="15617" max="15617" width="5.5703125" style="122" customWidth="1"/>
    <col min="15618" max="15618" width="38.7109375" style="122" customWidth="1"/>
    <col min="15619" max="15619" width="4" style="122" customWidth="1"/>
    <col min="15620" max="15620" width="4.85546875" style="122" customWidth="1"/>
    <col min="15621" max="15621" width="4.5703125" style="122" customWidth="1"/>
    <col min="15622" max="15622" width="10.140625" style="122" customWidth="1"/>
    <col min="15623" max="15623" width="5.140625" style="122" customWidth="1"/>
    <col min="15624" max="15624" width="10.5703125" style="122" customWidth="1"/>
    <col min="15625" max="15625" width="7" style="122" customWidth="1"/>
    <col min="15626" max="15626" width="10.85546875" style="122" customWidth="1"/>
    <col min="15627" max="15627" width="10.140625" style="122" customWidth="1"/>
    <col min="15628" max="15628" width="5.28515625" style="122" customWidth="1"/>
    <col min="15629" max="15629" width="5.42578125" style="122" customWidth="1"/>
    <col min="15630" max="15630" width="10.140625" style="122" customWidth="1"/>
    <col min="15631" max="15631" width="10.85546875" style="122" customWidth="1"/>
    <col min="15632" max="15872" width="9.140625" style="122"/>
    <col min="15873" max="15873" width="5.5703125" style="122" customWidth="1"/>
    <col min="15874" max="15874" width="38.7109375" style="122" customWidth="1"/>
    <col min="15875" max="15875" width="4" style="122" customWidth="1"/>
    <col min="15876" max="15876" width="4.85546875" style="122" customWidth="1"/>
    <col min="15877" max="15877" width="4.5703125" style="122" customWidth="1"/>
    <col min="15878" max="15878" width="10.140625" style="122" customWidth="1"/>
    <col min="15879" max="15879" width="5.140625" style="122" customWidth="1"/>
    <col min="15880" max="15880" width="10.5703125" style="122" customWidth="1"/>
    <col min="15881" max="15881" width="7" style="122" customWidth="1"/>
    <col min="15882" max="15882" width="10.85546875" style="122" customWidth="1"/>
    <col min="15883" max="15883" width="10.140625" style="122" customWidth="1"/>
    <col min="15884" max="15884" width="5.28515625" style="122" customWidth="1"/>
    <col min="15885" max="15885" width="5.42578125" style="122" customWidth="1"/>
    <col min="15886" max="15886" width="10.140625" style="122" customWidth="1"/>
    <col min="15887" max="15887" width="10.85546875" style="122" customWidth="1"/>
    <col min="15888" max="16128" width="9.140625" style="122"/>
    <col min="16129" max="16129" width="5.5703125" style="122" customWidth="1"/>
    <col min="16130" max="16130" width="38.7109375" style="122" customWidth="1"/>
    <col min="16131" max="16131" width="4" style="122" customWidth="1"/>
    <col min="16132" max="16132" width="4.85546875" style="122" customWidth="1"/>
    <col min="16133" max="16133" width="4.5703125" style="122" customWidth="1"/>
    <col min="16134" max="16134" width="10.140625" style="122" customWidth="1"/>
    <col min="16135" max="16135" width="5.140625" style="122" customWidth="1"/>
    <col min="16136" max="16136" width="10.5703125" style="122" customWidth="1"/>
    <col min="16137" max="16137" width="7" style="122" customWidth="1"/>
    <col min="16138" max="16138" width="10.85546875" style="122" customWidth="1"/>
    <col min="16139" max="16139" width="10.140625" style="122" customWidth="1"/>
    <col min="16140" max="16140" width="5.28515625" style="122" customWidth="1"/>
    <col min="16141" max="16141" width="5.42578125" style="122" customWidth="1"/>
    <col min="16142" max="16142" width="10.140625" style="122" customWidth="1"/>
    <col min="16143" max="16143" width="10.85546875" style="122" customWidth="1"/>
    <col min="16144" max="16384" width="9.140625" style="122"/>
  </cols>
  <sheetData>
    <row r="1" spans="1:15">
      <c r="A1" s="178"/>
      <c r="B1" s="178"/>
      <c r="C1" s="178"/>
      <c r="D1" s="178"/>
      <c r="E1" s="179" t="s">
        <v>1012</v>
      </c>
      <c r="F1" s="180"/>
      <c r="G1" s="180"/>
      <c r="H1" s="180"/>
      <c r="I1" s="180"/>
      <c r="J1" s="180"/>
      <c r="K1" s="178"/>
      <c r="L1" s="178"/>
      <c r="M1" s="178"/>
      <c r="N1" s="178"/>
      <c r="O1" s="178"/>
    </row>
    <row r="2" spans="1:15" ht="12" customHeight="1">
      <c r="A2" s="181" t="s">
        <v>1055</v>
      </c>
      <c r="B2" s="182"/>
      <c r="C2" s="182"/>
      <c r="D2" s="183"/>
      <c r="E2" s="180" t="s">
        <v>1013</v>
      </c>
      <c r="F2" s="180"/>
      <c r="G2" s="180"/>
      <c r="H2" s="180"/>
      <c r="I2" s="180"/>
      <c r="J2" s="180"/>
      <c r="K2" s="181" t="s">
        <v>1014</v>
      </c>
      <c r="L2" s="972">
        <v>123456789</v>
      </c>
      <c r="M2" s="972"/>
      <c r="N2" s="973"/>
      <c r="O2" s="178"/>
    </row>
    <row r="3" spans="1:15">
      <c r="A3" s="184"/>
      <c r="B3" s="126"/>
      <c r="C3" s="126"/>
      <c r="D3" s="185"/>
      <c r="E3" s="180" t="s">
        <v>1015</v>
      </c>
      <c r="F3" s="180"/>
      <c r="G3" s="180"/>
      <c r="H3" s="180"/>
      <c r="I3" s="180"/>
      <c r="J3" s="180"/>
      <c r="K3" s="184" t="s">
        <v>1016</v>
      </c>
      <c r="L3" s="126"/>
      <c r="M3" s="126"/>
      <c r="N3" s="185"/>
      <c r="O3" s="186" t="s">
        <v>1017</v>
      </c>
    </row>
    <row r="4" spans="1:15">
      <c r="A4" s="187"/>
      <c r="B4" s="188" t="s">
        <v>1018</v>
      </c>
      <c r="C4" s="976">
        <v>2012</v>
      </c>
      <c r="D4" s="977"/>
      <c r="E4" s="180"/>
      <c r="F4" s="180"/>
      <c r="G4" s="180"/>
      <c r="H4" s="180"/>
      <c r="I4" s="180"/>
      <c r="J4" s="180"/>
      <c r="K4" s="184" t="s">
        <v>1019</v>
      </c>
      <c r="L4" s="124"/>
      <c r="M4" s="126"/>
      <c r="N4" s="185"/>
      <c r="O4" s="178"/>
    </row>
    <row r="5" spans="1:15">
      <c r="A5" s="184" t="str">
        <f>"Período de Tributação: 01/01/"&amp;RIGHT(C4,2)&amp;" a 31/12/"&amp;RIGHT(C4,2)</f>
        <v>Período de Tributação: 01/01/12 a 31/12/12</v>
      </c>
      <c r="B5" s="126"/>
      <c r="C5" s="126"/>
      <c r="D5" s="185"/>
      <c r="E5" s="180" t="s">
        <v>1004</v>
      </c>
      <c r="F5" s="180"/>
      <c r="G5" s="180"/>
      <c r="H5" s="180"/>
      <c r="I5" s="180"/>
      <c r="J5" s="180"/>
      <c r="K5" s="184" t="s">
        <v>1020</v>
      </c>
      <c r="L5" s="189" t="s">
        <v>1021</v>
      </c>
      <c r="M5" s="126"/>
      <c r="N5" s="185"/>
      <c r="O5" s="186" t="s">
        <v>1022</v>
      </c>
    </row>
    <row r="6" spans="1:15">
      <c r="A6" s="190"/>
      <c r="B6" s="191"/>
      <c r="C6" s="191"/>
      <c r="D6" s="192"/>
      <c r="E6" s="180"/>
      <c r="F6" s="180"/>
      <c r="G6" s="180"/>
      <c r="H6" s="180"/>
      <c r="I6" s="180"/>
      <c r="J6" s="180"/>
      <c r="K6" s="190"/>
      <c r="L6" s="191"/>
      <c r="M6" s="191"/>
      <c r="N6" s="192"/>
      <c r="O6" s="178"/>
    </row>
    <row r="7" spans="1:15">
      <c r="A7" s="193" t="s">
        <v>898</v>
      </c>
      <c r="B7" s="193" t="s">
        <v>23</v>
      </c>
      <c r="C7" s="193" t="s">
        <v>706</v>
      </c>
      <c r="D7" s="194" t="s">
        <v>1023</v>
      </c>
      <c r="E7" s="195"/>
      <c r="F7" s="193" t="s">
        <v>4</v>
      </c>
      <c r="G7" s="193" t="s">
        <v>985</v>
      </c>
      <c r="H7" s="194" t="s">
        <v>1024</v>
      </c>
      <c r="I7" s="196"/>
      <c r="J7" s="196"/>
      <c r="K7" s="195"/>
      <c r="L7" s="193" t="s">
        <v>981</v>
      </c>
      <c r="M7" s="194" t="s">
        <v>1025</v>
      </c>
      <c r="N7" s="195"/>
      <c r="O7" s="193" t="s">
        <v>1026</v>
      </c>
    </row>
    <row r="8" spans="1:15">
      <c r="A8" s="197" t="s">
        <v>1027</v>
      </c>
      <c r="B8" s="197" t="s">
        <v>1028</v>
      </c>
      <c r="C8" s="197" t="s">
        <v>1029</v>
      </c>
      <c r="D8" s="193"/>
      <c r="E8" s="193"/>
      <c r="F8" s="197" t="s">
        <v>1029</v>
      </c>
      <c r="G8" s="197" t="s">
        <v>1030</v>
      </c>
      <c r="H8" s="193"/>
      <c r="I8" s="193"/>
      <c r="J8" s="193"/>
      <c r="K8" s="193"/>
      <c r="L8" s="197" t="s">
        <v>1031</v>
      </c>
      <c r="M8" s="193"/>
      <c r="N8" s="193"/>
      <c r="O8" s="198" t="s">
        <v>1032</v>
      </c>
    </row>
    <row r="9" spans="1:15">
      <c r="A9" s="199" t="s">
        <v>1033</v>
      </c>
      <c r="B9" s="199" t="s">
        <v>982</v>
      </c>
      <c r="C9" s="199" t="s">
        <v>1034</v>
      </c>
      <c r="D9" s="199" t="s">
        <v>874</v>
      </c>
      <c r="E9" s="199" t="s">
        <v>706</v>
      </c>
      <c r="F9" s="199" t="s">
        <v>983</v>
      </c>
      <c r="G9" s="199" t="s">
        <v>1035</v>
      </c>
      <c r="H9" s="199" t="s">
        <v>1036</v>
      </c>
      <c r="I9" s="199" t="s">
        <v>606</v>
      </c>
      <c r="J9" s="199" t="s">
        <v>1037</v>
      </c>
      <c r="K9" s="199" t="s">
        <v>988</v>
      </c>
      <c r="L9" s="199" t="s">
        <v>1038</v>
      </c>
      <c r="M9" s="199" t="s">
        <v>706</v>
      </c>
      <c r="N9" s="199" t="s">
        <v>1039</v>
      </c>
      <c r="O9" s="199" t="s">
        <v>1040</v>
      </c>
    </row>
    <row r="10" spans="1:15">
      <c r="A10" s="200"/>
      <c r="B10" s="184" t="s">
        <v>1041</v>
      </c>
      <c r="C10" s="200"/>
      <c r="D10" s="200"/>
      <c r="E10" s="200"/>
      <c r="F10" s="201"/>
      <c r="G10" s="200"/>
      <c r="H10" s="201"/>
      <c r="I10" s="200"/>
      <c r="J10" s="201"/>
      <c r="K10" s="201"/>
      <c r="L10" s="184"/>
      <c r="M10" s="184"/>
      <c r="N10" s="201"/>
      <c r="O10" s="202"/>
    </row>
    <row r="11" spans="1:15">
      <c r="A11" s="200"/>
      <c r="B11" s="184" t="s">
        <v>1042</v>
      </c>
      <c r="C11" s="200"/>
      <c r="D11" s="200"/>
      <c r="E11" s="200"/>
      <c r="F11" s="201"/>
      <c r="G11" s="200"/>
      <c r="H11" s="201"/>
      <c r="I11" s="200"/>
      <c r="J11" s="201"/>
      <c r="K11" s="201"/>
      <c r="L11" s="184"/>
      <c r="M11" s="184"/>
      <c r="N11" s="201"/>
      <c r="O11" s="203"/>
    </row>
    <row r="12" spans="1:15">
      <c r="A12" s="200">
        <v>2200</v>
      </c>
      <c r="B12" s="184" t="s">
        <v>1043</v>
      </c>
      <c r="C12" s="200">
        <v>2007</v>
      </c>
      <c r="D12" s="200"/>
      <c r="E12" s="200">
        <v>2007</v>
      </c>
      <c r="F12" s="204">
        <v>84.84</v>
      </c>
      <c r="G12" s="200">
        <v>5</v>
      </c>
      <c r="H12" s="204">
        <f t="shared" ref="H12:H24" si="0">IF(J12=0,F12,($C$4-E12)*J12)</f>
        <v>84.84</v>
      </c>
      <c r="I12" s="205">
        <f t="shared" ref="I12:I24" si="1">1/G12</f>
        <v>0.2</v>
      </c>
      <c r="J12" s="204">
        <f>IF($C$4-E12&lt;G12,ROUND(I12*F12,2),0)</f>
        <v>0</v>
      </c>
      <c r="K12" s="204">
        <f t="shared" ref="K12:K24" si="2">H12+J12</f>
        <v>84.84</v>
      </c>
      <c r="L12" s="184"/>
      <c r="M12" s="184"/>
      <c r="N12" s="204"/>
      <c r="O12" s="206"/>
    </row>
    <row r="13" spans="1:15">
      <c r="A13" s="200">
        <v>2200</v>
      </c>
      <c r="B13" s="184" t="s">
        <v>1043</v>
      </c>
      <c r="C13" s="200">
        <v>2008</v>
      </c>
      <c r="D13" s="200"/>
      <c r="E13" s="200">
        <v>2008</v>
      </c>
      <c r="F13" s="204">
        <v>63.52</v>
      </c>
      <c r="G13" s="200">
        <v>5</v>
      </c>
      <c r="H13" s="207">
        <v>50.8</v>
      </c>
      <c r="I13" s="205">
        <f t="shared" si="1"/>
        <v>0.2</v>
      </c>
      <c r="J13" s="207">
        <f>IF($C$4-E13&lt;G13,ROUND(I13*F13,2),0)+0.02</f>
        <v>12.719999999999999</v>
      </c>
      <c r="K13" s="204">
        <f t="shared" si="2"/>
        <v>63.519999999999996</v>
      </c>
      <c r="L13" s="184"/>
      <c r="M13" s="184"/>
      <c r="N13" s="204"/>
      <c r="O13" s="206"/>
    </row>
    <row r="14" spans="1:15">
      <c r="A14" s="200">
        <v>2200</v>
      </c>
      <c r="B14" s="184" t="s">
        <v>1043</v>
      </c>
      <c r="C14" s="200">
        <v>2009</v>
      </c>
      <c r="D14" s="200"/>
      <c r="E14" s="200">
        <v>2009</v>
      </c>
      <c r="F14" s="204">
        <f>124.7+648.44</f>
        <v>773.1400000000001</v>
      </c>
      <c r="G14" s="200">
        <v>5</v>
      </c>
      <c r="H14" s="204">
        <f t="shared" si="0"/>
        <v>463.89</v>
      </c>
      <c r="I14" s="205">
        <f t="shared" si="1"/>
        <v>0.2</v>
      </c>
      <c r="J14" s="204">
        <f t="shared" ref="J14:J24" si="3">IF($C$4-E14&lt;G14,ROUND(I14*F14,2),0)</f>
        <v>154.63</v>
      </c>
      <c r="K14" s="204">
        <f t="shared" si="2"/>
        <v>618.52</v>
      </c>
      <c r="L14" s="184"/>
      <c r="M14" s="184"/>
      <c r="N14" s="204"/>
      <c r="O14" s="206"/>
    </row>
    <row r="15" spans="1:15">
      <c r="A15" s="200">
        <v>2200</v>
      </c>
      <c r="B15" s="184" t="s">
        <v>1043</v>
      </c>
      <c r="C15" s="200">
        <v>2010</v>
      </c>
      <c r="D15" s="200"/>
      <c r="E15" s="200">
        <v>2010</v>
      </c>
      <c r="F15" s="204">
        <v>76.31</v>
      </c>
      <c r="G15" s="200">
        <v>1</v>
      </c>
      <c r="H15" s="204">
        <f t="shared" si="0"/>
        <v>76.31</v>
      </c>
      <c r="I15" s="205">
        <f t="shared" si="1"/>
        <v>1</v>
      </c>
      <c r="J15" s="204">
        <f t="shared" si="3"/>
        <v>0</v>
      </c>
      <c r="K15" s="204">
        <f t="shared" si="2"/>
        <v>76.31</v>
      </c>
      <c r="L15" s="184"/>
      <c r="M15" s="184"/>
      <c r="N15" s="204"/>
      <c r="O15" s="206"/>
    </row>
    <row r="16" spans="1:15">
      <c r="A16" s="200">
        <v>2200</v>
      </c>
      <c r="B16" s="184" t="s">
        <v>1043</v>
      </c>
      <c r="C16" s="200">
        <v>2011</v>
      </c>
      <c r="D16" s="200"/>
      <c r="E16" s="200">
        <v>2011</v>
      </c>
      <c r="F16" s="204">
        <v>63.52</v>
      </c>
      <c r="G16" s="200">
        <v>1</v>
      </c>
      <c r="H16" s="204">
        <f t="shared" si="0"/>
        <v>63.52</v>
      </c>
      <c r="I16" s="205">
        <f t="shared" si="1"/>
        <v>1</v>
      </c>
      <c r="J16" s="204">
        <f t="shared" si="3"/>
        <v>0</v>
      </c>
      <c r="K16" s="204">
        <f t="shared" si="2"/>
        <v>63.52</v>
      </c>
      <c r="L16" s="184"/>
      <c r="M16" s="184"/>
      <c r="N16" s="204"/>
      <c r="O16" s="206"/>
    </row>
    <row r="17" spans="1:15">
      <c r="A17" s="200">
        <v>2200</v>
      </c>
      <c r="B17" s="184" t="s">
        <v>1043</v>
      </c>
      <c r="C17" s="200">
        <v>2011</v>
      </c>
      <c r="D17" s="200"/>
      <c r="E17" s="200">
        <v>2011</v>
      </c>
      <c r="F17" s="204">
        <f>349.58+431.81</f>
        <v>781.39</v>
      </c>
      <c r="G17" s="200">
        <v>5</v>
      </c>
      <c r="H17" s="204">
        <f t="shared" si="0"/>
        <v>156.28</v>
      </c>
      <c r="I17" s="205">
        <f t="shared" si="1"/>
        <v>0.2</v>
      </c>
      <c r="J17" s="204">
        <f t="shared" si="3"/>
        <v>156.28</v>
      </c>
      <c r="K17" s="204">
        <f t="shared" si="2"/>
        <v>312.56</v>
      </c>
      <c r="L17" s="184"/>
      <c r="M17" s="184"/>
      <c r="N17" s="204"/>
      <c r="O17" s="206"/>
    </row>
    <row r="18" spans="1:15">
      <c r="A18" s="200">
        <v>2200</v>
      </c>
      <c r="B18" s="184" t="s">
        <v>1043</v>
      </c>
      <c r="C18" s="200">
        <v>2012</v>
      </c>
      <c r="D18" s="200"/>
      <c r="E18" s="200">
        <v>2012</v>
      </c>
      <c r="F18" s="204">
        <v>170.11</v>
      </c>
      <c r="G18" s="200">
        <v>1</v>
      </c>
      <c r="H18" s="204">
        <f t="shared" si="0"/>
        <v>0</v>
      </c>
      <c r="I18" s="205">
        <f t="shared" si="1"/>
        <v>1</v>
      </c>
      <c r="J18" s="204">
        <f t="shared" si="3"/>
        <v>170.11</v>
      </c>
      <c r="K18" s="204">
        <f t="shared" si="2"/>
        <v>170.11</v>
      </c>
      <c r="L18" s="184"/>
      <c r="M18" s="184"/>
      <c r="N18" s="204"/>
      <c r="O18" s="206"/>
    </row>
    <row r="19" spans="1:15">
      <c r="A19" s="200">
        <v>2240</v>
      </c>
      <c r="B19" s="184" t="s">
        <v>1044</v>
      </c>
      <c r="C19" s="200">
        <v>2007</v>
      </c>
      <c r="D19" s="200"/>
      <c r="E19" s="200">
        <v>2007</v>
      </c>
      <c r="F19" s="204">
        <v>1119.5999999999999</v>
      </c>
      <c r="G19" s="200">
        <v>4</v>
      </c>
      <c r="H19" s="204">
        <f t="shared" si="0"/>
        <v>1119.5999999999999</v>
      </c>
      <c r="I19" s="205">
        <f t="shared" si="1"/>
        <v>0.25</v>
      </c>
      <c r="J19" s="204">
        <f t="shared" si="3"/>
        <v>0</v>
      </c>
      <c r="K19" s="204">
        <f t="shared" si="2"/>
        <v>1119.5999999999999</v>
      </c>
      <c r="L19" s="184"/>
      <c r="M19" s="184"/>
      <c r="N19" s="204"/>
      <c r="O19" s="206"/>
    </row>
    <row r="20" spans="1:15">
      <c r="A20" s="200">
        <v>2240</v>
      </c>
      <c r="B20" s="184" t="s">
        <v>1044</v>
      </c>
      <c r="C20" s="200">
        <v>2008</v>
      </c>
      <c r="D20" s="200"/>
      <c r="E20" s="200">
        <v>2008</v>
      </c>
      <c r="F20" s="204">
        <v>660.8</v>
      </c>
      <c r="G20" s="200">
        <v>4</v>
      </c>
      <c r="H20" s="204">
        <f t="shared" si="0"/>
        <v>660.8</v>
      </c>
      <c r="I20" s="205">
        <f t="shared" si="1"/>
        <v>0.25</v>
      </c>
      <c r="J20" s="204">
        <f t="shared" si="3"/>
        <v>0</v>
      </c>
      <c r="K20" s="204">
        <f t="shared" si="2"/>
        <v>660.8</v>
      </c>
      <c r="L20" s="184"/>
      <c r="M20" s="184"/>
      <c r="N20" s="204"/>
      <c r="O20" s="206"/>
    </row>
    <row r="21" spans="1:15">
      <c r="A21" s="200">
        <v>2265</v>
      </c>
      <c r="B21" s="184" t="s">
        <v>1009</v>
      </c>
      <c r="C21" s="200">
        <v>2009</v>
      </c>
      <c r="D21" s="200"/>
      <c r="E21" s="200">
        <v>2009</v>
      </c>
      <c r="F21" s="204">
        <v>95.92</v>
      </c>
      <c r="G21" s="200">
        <v>4</v>
      </c>
      <c r="H21" s="204">
        <f t="shared" si="0"/>
        <v>71.94</v>
      </c>
      <c r="I21" s="205">
        <f t="shared" si="1"/>
        <v>0.25</v>
      </c>
      <c r="J21" s="204">
        <f t="shared" si="3"/>
        <v>23.98</v>
      </c>
      <c r="K21" s="204">
        <f t="shared" si="2"/>
        <v>95.92</v>
      </c>
      <c r="L21" s="184"/>
      <c r="M21" s="184"/>
      <c r="N21" s="204"/>
      <c r="O21" s="206"/>
    </row>
    <row r="22" spans="1:15">
      <c r="A22" s="200">
        <v>2295</v>
      </c>
      <c r="B22" s="184" t="s">
        <v>1045</v>
      </c>
      <c r="C22" s="200">
        <v>2007</v>
      </c>
      <c r="D22" s="200"/>
      <c r="E22" s="200">
        <v>2007</v>
      </c>
      <c r="F22" s="204">
        <v>162.68</v>
      </c>
      <c r="G22" s="200">
        <v>8</v>
      </c>
      <c r="H22" s="204">
        <f t="shared" si="0"/>
        <v>101.7</v>
      </c>
      <c r="I22" s="205">
        <f t="shared" si="1"/>
        <v>0.125</v>
      </c>
      <c r="J22" s="204">
        <f t="shared" si="3"/>
        <v>20.34</v>
      </c>
      <c r="K22" s="204">
        <f t="shared" si="2"/>
        <v>122.04</v>
      </c>
      <c r="L22" s="184"/>
      <c r="M22" s="184"/>
      <c r="N22" s="204"/>
      <c r="O22" s="206"/>
    </row>
    <row r="23" spans="1:15">
      <c r="A23" s="200">
        <v>2295</v>
      </c>
      <c r="B23" s="184" t="s">
        <v>1045</v>
      </c>
      <c r="C23" s="200">
        <v>2008</v>
      </c>
      <c r="D23" s="200"/>
      <c r="E23" s="200">
        <v>2008</v>
      </c>
      <c r="F23" s="204">
        <v>217.43</v>
      </c>
      <c r="G23" s="200">
        <v>8</v>
      </c>
      <c r="H23" s="204">
        <f t="shared" si="0"/>
        <v>108.72</v>
      </c>
      <c r="I23" s="205">
        <f t="shared" si="1"/>
        <v>0.125</v>
      </c>
      <c r="J23" s="204">
        <f t="shared" si="3"/>
        <v>27.18</v>
      </c>
      <c r="K23" s="204">
        <f t="shared" si="2"/>
        <v>135.9</v>
      </c>
      <c r="L23" s="184"/>
      <c r="M23" s="184"/>
      <c r="N23" s="204"/>
      <c r="O23" s="206"/>
    </row>
    <row r="24" spans="1:15">
      <c r="A24" s="200">
        <v>2295</v>
      </c>
      <c r="B24" s="184" t="s">
        <v>1045</v>
      </c>
      <c r="C24" s="200">
        <v>2012</v>
      </c>
      <c r="D24" s="200"/>
      <c r="E24" s="200">
        <v>2012</v>
      </c>
      <c r="F24" s="204">
        <v>865.39</v>
      </c>
      <c r="G24" s="200">
        <v>8</v>
      </c>
      <c r="H24" s="204">
        <f t="shared" si="0"/>
        <v>0</v>
      </c>
      <c r="I24" s="205">
        <f t="shared" si="1"/>
        <v>0.125</v>
      </c>
      <c r="J24" s="204">
        <f t="shared" si="3"/>
        <v>108.17</v>
      </c>
      <c r="K24" s="204">
        <f t="shared" si="2"/>
        <v>108.17</v>
      </c>
      <c r="L24" s="184"/>
      <c r="M24" s="184"/>
      <c r="N24" s="204"/>
      <c r="O24" s="206"/>
    </row>
    <row r="25" spans="1:15">
      <c r="A25" s="200"/>
      <c r="B25" s="184"/>
      <c r="C25" s="200"/>
      <c r="D25" s="200"/>
      <c r="E25" s="200"/>
      <c r="F25" s="204"/>
      <c r="G25" s="200"/>
      <c r="H25" s="204"/>
      <c r="I25" s="205"/>
      <c r="J25" s="204"/>
      <c r="K25" s="204"/>
      <c r="L25" s="184"/>
      <c r="M25" s="184"/>
      <c r="N25" s="204"/>
      <c r="O25" s="206"/>
    </row>
    <row r="26" spans="1:15">
      <c r="A26" s="200"/>
      <c r="B26" s="184" t="s">
        <v>995</v>
      </c>
      <c r="C26" s="200"/>
      <c r="D26" s="200"/>
      <c r="E26" s="200"/>
      <c r="F26" s="204"/>
      <c r="G26" s="200"/>
      <c r="H26" s="204"/>
      <c r="I26" s="205"/>
      <c r="J26" s="204"/>
      <c r="K26" s="204"/>
      <c r="L26" s="184"/>
      <c r="M26" s="184"/>
      <c r="N26" s="204"/>
      <c r="O26" s="206"/>
    </row>
    <row r="27" spans="1:15">
      <c r="A27" s="200">
        <v>2405</v>
      </c>
      <c r="B27" s="184" t="s">
        <v>1046</v>
      </c>
      <c r="C27" s="200">
        <v>2009</v>
      </c>
      <c r="D27" s="200"/>
      <c r="E27" s="200">
        <v>2009</v>
      </c>
      <c r="F27" s="204">
        <v>426.32</v>
      </c>
      <c r="G27" s="200">
        <v>8</v>
      </c>
      <c r="H27" s="204">
        <f t="shared" ref="H27:H32" si="4">IF(J27=0,F27,($C$4-E27)*J27)</f>
        <v>159.87</v>
      </c>
      <c r="I27" s="205">
        <f t="shared" ref="I27:I32" si="5">1/G27</f>
        <v>0.125</v>
      </c>
      <c r="J27" s="204">
        <f>IF($C$4-E27&lt;G27,ROUND(I27*F27,2),0)</f>
        <v>53.29</v>
      </c>
      <c r="K27" s="204">
        <f t="shared" ref="K27:K32" si="6">H27+J27</f>
        <v>213.16</v>
      </c>
      <c r="L27" s="184"/>
      <c r="M27" s="184"/>
      <c r="N27" s="204"/>
      <c r="O27" s="206"/>
    </row>
    <row r="28" spans="1:15">
      <c r="A28" s="200">
        <v>2430</v>
      </c>
      <c r="B28" s="184" t="s">
        <v>996</v>
      </c>
      <c r="C28" s="200">
        <v>2007</v>
      </c>
      <c r="D28" s="200"/>
      <c r="E28" s="200">
        <v>2007</v>
      </c>
      <c r="F28" s="204">
        <f>56.98+55.04+63.33</f>
        <v>175.35</v>
      </c>
      <c r="G28" s="200">
        <v>8</v>
      </c>
      <c r="H28" s="204">
        <f t="shared" si="4"/>
        <v>109.60000000000001</v>
      </c>
      <c r="I28" s="205">
        <f t="shared" si="5"/>
        <v>0.125</v>
      </c>
      <c r="J28" s="204">
        <f>IF($C$4-E28&lt;G28,ROUND(I28*F28,2),0)</f>
        <v>21.92</v>
      </c>
      <c r="K28" s="204">
        <f t="shared" si="6"/>
        <v>131.52000000000001</v>
      </c>
      <c r="L28" s="184"/>
      <c r="M28" s="184"/>
      <c r="N28" s="204"/>
      <c r="O28" s="206"/>
    </row>
    <row r="29" spans="1:15">
      <c r="A29" s="200">
        <v>2430</v>
      </c>
      <c r="B29" s="184" t="s">
        <v>996</v>
      </c>
      <c r="C29" s="200">
        <v>2008</v>
      </c>
      <c r="D29" s="200"/>
      <c r="E29" s="200">
        <v>2008</v>
      </c>
      <c r="F29" s="204">
        <v>21.32</v>
      </c>
      <c r="G29" s="200">
        <v>8</v>
      </c>
      <c r="H29" s="204">
        <f t="shared" si="4"/>
        <v>10.68</v>
      </c>
      <c r="I29" s="205">
        <f t="shared" si="5"/>
        <v>0.125</v>
      </c>
      <c r="J29" s="204">
        <f>IF($C$4-E29&lt;G29,ROUND(I29*F29,2),0)</f>
        <v>2.67</v>
      </c>
      <c r="K29" s="204">
        <f t="shared" si="6"/>
        <v>13.35</v>
      </c>
      <c r="L29" s="184"/>
      <c r="M29" s="184"/>
      <c r="N29" s="204"/>
      <c r="O29" s="206"/>
    </row>
    <row r="30" spans="1:15">
      <c r="A30" s="200">
        <v>2430</v>
      </c>
      <c r="B30" s="184" t="s">
        <v>996</v>
      </c>
      <c r="C30" s="200">
        <v>2009</v>
      </c>
      <c r="D30" s="200"/>
      <c r="E30" s="200">
        <v>2009</v>
      </c>
      <c r="F30" s="204">
        <f>191.96+152.36+68.15+108.67</f>
        <v>521.14</v>
      </c>
      <c r="G30" s="200">
        <v>8</v>
      </c>
      <c r="H30" s="204">
        <f t="shared" si="4"/>
        <v>195.45000000000002</v>
      </c>
      <c r="I30" s="205">
        <f t="shared" si="5"/>
        <v>0.125</v>
      </c>
      <c r="J30" s="218">
        <f>IF($C$4-E30&lt;G30,ROUND(I30*F30,2),0)+0.01</f>
        <v>65.150000000000006</v>
      </c>
      <c r="K30" s="204">
        <f t="shared" si="6"/>
        <v>260.60000000000002</v>
      </c>
      <c r="L30" s="184"/>
      <c r="M30" s="184"/>
      <c r="N30" s="204"/>
      <c r="O30" s="206"/>
    </row>
    <row r="31" spans="1:15">
      <c r="A31" s="200">
        <v>2430</v>
      </c>
      <c r="B31" s="184" t="s">
        <v>996</v>
      </c>
      <c r="C31" s="200">
        <v>2009</v>
      </c>
      <c r="D31" s="200"/>
      <c r="E31" s="200">
        <v>2009</v>
      </c>
      <c r="F31" s="204">
        <v>10.61</v>
      </c>
      <c r="G31" s="200">
        <v>1</v>
      </c>
      <c r="H31" s="204">
        <f t="shared" si="4"/>
        <v>10.61</v>
      </c>
      <c r="I31" s="205">
        <f t="shared" si="5"/>
        <v>1</v>
      </c>
      <c r="J31" s="204">
        <f>IF($C$4-E31&lt;G31,ROUND(I31*F31,2),0)</f>
        <v>0</v>
      </c>
      <c r="K31" s="204">
        <f t="shared" si="6"/>
        <v>10.61</v>
      </c>
      <c r="L31" s="184"/>
      <c r="M31" s="184"/>
      <c r="N31" s="204"/>
      <c r="O31" s="206"/>
    </row>
    <row r="32" spans="1:15">
      <c r="A32" s="200">
        <v>2430</v>
      </c>
      <c r="B32" s="184" t="s">
        <v>996</v>
      </c>
      <c r="C32" s="200">
        <v>2010</v>
      </c>
      <c r="D32" s="200"/>
      <c r="E32" s="200">
        <v>2010</v>
      </c>
      <c r="F32" s="204">
        <v>101.47</v>
      </c>
      <c r="G32" s="200">
        <v>1</v>
      </c>
      <c r="H32" s="204">
        <f t="shared" si="4"/>
        <v>101.47</v>
      </c>
      <c r="I32" s="205">
        <f t="shared" si="5"/>
        <v>1</v>
      </c>
      <c r="J32" s="204">
        <f>IF($C$4-E32&lt;G32,ROUND(I32*F32,2),0)</f>
        <v>0</v>
      </c>
      <c r="K32" s="204">
        <f t="shared" si="6"/>
        <v>101.47</v>
      </c>
      <c r="L32" s="184"/>
      <c r="M32" s="184"/>
      <c r="N32" s="204"/>
      <c r="O32" s="206"/>
    </row>
    <row r="33" spans="1:15">
      <c r="A33" s="200">
        <v>2430</v>
      </c>
      <c r="B33" s="184" t="s">
        <v>996</v>
      </c>
      <c r="C33" s="200">
        <v>2011</v>
      </c>
      <c r="D33" s="200"/>
      <c r="E33" s="200">
        <v>2011</v>
      </c>
      <c r="F33" s="204">
        <v>961.48299999999995</v>
      </c>
      <c r="G33" s="200">
        <v>8</v>
      </c>
      <c r="H33" s="204">
        <f>IF(J33=0,F33,($C$4-E33)*J33)</f>
        <v>120.19</v>
      </c>
      <c r="I33" s="205">
        <f>1/G33</f>
        <v>0.125</v>
      </c>
      <c r="J33" s="204">
        <f>IF($C$4-E33&lt;G33,ROUND(I33*F33,2),0)</f>
        <v>120.19</v>
      </c>
      <c r="K33" s="204">
        <f>H33+J33</f>
        <v>240.38</v>
      </c>
      <c r="L33" s="184"/>
      <c r="M33" s="184"/>
      <c r="N33" s="204"/>
      <c r="O33" s="206"/>
    </row>
    <row r="34" spans="1:15">
      <c r="A34" s="200">
        <v>2430</v>
      </c>
      <c r="B34" s="184" t="s">
        <v>996</v>
      </c>
      <c r="C34" s="200">
        <v>2012</v>
      </c>
      <c r="D34" s="200"/>
      <c r="E34" s="200">
        <v>2012</v>
      </c>
      <c r="F34" s="204">
        <f>1057.7+530.4</f>
        <v>1588.1</v>
      </c>
      <c r="G34" s="200">
        <v>8</v>
      </c>
      <c r="H34" s="204">
        <f>IF(J34=0,F34,($C$4-E34)*J34)</f>
        <v>0</v>
      </c>
      <c r="I34" s="205">
        <f>1/G34</f>
        <v>0.125</v>
      </c>
      <c r="J34" s="204">
        <f>IF($C$4-E34&lt;G34,ROUND(I34*F34,2),0)</f>
        <v>198.51</v>
      </c>
      <c r="K34" s="204">
        <f>H34+J34</f>
        <v>198.51</v>
      </c>
      <c r="L34" s="184"/>
      <c r="M34" s="184"/>
      <c r="N34" s="204"/>
      <c r="O34" s="206"/>
    </row>
    <row r="35" spans="1:15">
      <c r="A35" s="200">
        <v>2440</v>
      </c>
      <c r="B35" s="184" t="s">
        <v>1047</v>
      </c>
      <c r="C35" s="200">
        <v>2011</v>
      </c>
      <c r="D35" s="200"/>
      <c r="E35" s="200">
        <v>2011</v>
      </c>
      <c r="F35" s="204">
        <v>72.430000000000007</v>
      </c>
      <c r="G35" s="200">
        <v>1</v>
      </c>
      <c r="H35" s="204">
        <f>IF(J35=0,F35,($C$4-E35)*J35)</f>
        <v>72.430000000000007</v>
      </c>
      <c r="I35" s="205">
        <f>1/G35</f>
        <v>1</v>
      </c>
      <c r="J35" s="204">
        <f>IF($C$4-E35&lt;G35,ROUND(I35*F35,2),0)</f>
        <v>0</v>
      </c>
      <c r="K35" s="204">
        <f>H35+J35</f>
        <v>72.430000000000007</v>
      </c>
      <c r="L35" s="184"/>
      <c r="M35" s="184"/>
      <c r="N35" s="204"/>
      <c r="O35" s="206"/>
    </row>
    <row r="36" spans="1:15">
      <c r="A36" s="200"/>
      <c r="B36" s="184"/>
      <c r="C36" s="200"/>
      <c r="D36" s="200"/>
      <c r="E36" s="200"/>
      <c r="F36" s="204"/>
      <c r="G36" s="200"/>
      <c r="H36" s="204"/>
      <c r="I36" s="205"/>
      <c r="J36" s="207"/>
      <c r="K36" s="204"/>
      <c r="L36" s="184"/>
      <c r="M36" s="184"/>
      <c r="N36" s="204"/>
      <c r="O36" s="206"/>
    </row>
    <row r="37" spans="1:15">
      <c r="A37" s="200"/>
      <c r="B37" s="184"/>
      <c r="C37" s="200"/>
      <c r="D37" s="200"/>
      <c r="E37" s="200"/>
      <c r="F37" s="204"/>
      <c r="G37" s="200"/>
      <c r="H37" s="204"/>
      <c r="I37" s="205"/>
      <c r="J37" s="204"/>
      <c r="K37" s="204"/>
      <c r="L37" s="184"/>
      <c r="M37" s="184"/>
      <c r="N37" s="204"/>
      <c r="O37" s="206"/>
    </row>
    <row r="38" spans="1:15">
      <c r="A38" s="194" t="s">
        <v>1048</v>
      </c>
      <c r="B38" s="196"/>
      <c r="C38" s="208"/>
      <c r="D38" s="208"/>
      <c r="E38" s="209"/>
      <c r="F38" s="210">
        <f>SUM(F10:F37)</f>
        <v>9012.8730000000014</v>
      </c>
      <c r="G38" s="211"/>
      <c r="H38" s="210">
        <f>SUM(H10:H37)</f>
        <v>3738.6999999999989</v>
      </c>
      <c r="I38" s="211"/>
      <c r="J38" s="210">
        <f>SUM(J10:J37)</f>
        <v>1135.1399999999999</v>
      </c>
      <c r="K38" s="210">
        <f>SUM(K10:K37)</f>
        <v>4873.84</v>
      </c>
      <c r="L38" s="212"/>
      <c r="M38" s="208"/>
      <c r="N38" s="213"/>
      <c r="O38" s="210"/>
    </row>
    <row r="39" spans="1:15">
      <c r="A39" s="178" t="s">
        <v>1049</v>
      </c>
      <c r="B39" s="178"/>
      <c r="C39" s="178"/>
      <c r="D39" s="178"/>
      <c r="E39" s="178"/>
      <c r="F39" s="178"/>
      <c r="G39" s="178"/>
      <c r="H39" s="178"/>
      <c r="I39" s="178"/>
      <c r="J39" s="178"/>
      <c r="K39" s="178"/>
      <c r="L39" s="178"/>
      <c r="M39" s="178"/>
      <c r="N39" s="178"/>
      <c r="O39" s="178"/>
    </row>
    <row r="50" spans="1:15">
      <c r="A50" s="178"/>
      <c r="B50" s="178"/>
      <c r="C50" s="178"/>
      <c r="D50" s="178"/>
      <c r="E50" s="179" t="s">
        <v>1012</v>
      </c>
      <c r="F50" s="180"/>
      <c r="G50" s="180"/>
      <c r="H50" s="180"/>
      <c r="I50" s="180"/>
      <c r="J50" s="180"/>
      <c r="K50" s="178"/>
      <c r="L50" s="178"/>
      <c r="M50" s="178"/>
      <c r="N50" s="178"/>
      <c r="O50" s="178"/>
    </row>
    <row r="51" spans="1:15">
      <c r="A51" s="181" t="str">
        <f>A2</f>
        <v>Firma: Abril 15 - Engenheiros Consultores Lda.</v>
      </c>
      <c r="B51" s="182"/>
      <c r="C51" s="182"/>
      <c r="D51" s="183"/>
      <c r="E51" s="180" t="s">
        <v>1013</v>
      </c>
      <c r="F51" s="180"/>
      <c r="G51" s="180"/>
      <c r="H51" s="180"/>
      <c r="I51" s="180"/>
      <c r="J51" s="180"/>
      <c r="K51" s="181" t="s">
        <v>1014</v>
      </c>
      <c r="L51" s="974">
        <f>L2</f>
        <v>123456789</v>
      </c>
      <c r="M51" s="974"/>
      <c r="N51" s="975"/>
      <c r="O51" s="178"/>
    </row>
    <row r="52" spans="1:15">
      <c r="A52" s="184"/>
      <c r="B52" s="126"/>
      <c r="C52" s="126"/>
      <c r="D52" s="185"/>
      <c r="E52" s="180" t="s">
        <v>1015</v>
      </c>
      <c r="F52" s="180"/>
      <c r="G52" s="180"/>
      <c r="H52" s="180"/>
      <c r="I52" s="180"/>
      <c r="J52" s="180"/>
      <c r="K52" s="184" t="str">
        <f>K3</f>
        <v>Actividade Principal: Elaboração e</v>
      </c>
      <c r="L52" s="126"/>
      <c r="M52" s="126"/>
      <c r="N52" s="185"/>
      <c r="O52" s="186" t="s">
        <v>1017</v>
      </c>
    </row>
    <row r="53" spans="1:15">
      <c r="A53" s="187"/>
      <c r="B53" s="188" t="s">
        <v>1018</v>
      </c>
      <c r="C53" s="189">
        <f>C4</f>
        <v>2012</v>
      </c>
      <c r="D53" s="185"/>
      <c r="E53" s="180"/>
      <c r="F53" s="180"/>
      <c r="G53" s="180"/>
      <c r="H53" s="180"/>
      <c r="I53" s="180"/>
      <c r="J53" s="180"/>
      <c r="K53" s="184" t="str">
        <f>K4</f>
        <v>coordenação de projectos de engenharia</v>
      </c>
      <c r="L53" s="124"/>
      <c r="M53" s="126"/>
      <c r="N53" s="185"/>
      <c r="O53" s="178"/>
    </row>
    <row r="54" spans="1:15">
      <c r="A54" s="184" t="str">
        <f>A5</f>
        <v>Período de Tributação: 01/01/12 a 31/12/12</v>
      </c>
      <c r="B54" s="126"/>
      <c r="C54" s="126"/>
      <c r="D54" s="185"/>
      <c r="E54" s="180" t="s">
        <v>1004</v>
      </c>
      <c r="F54" s="180"/>
      <c r="G54" s="180"/>
      <c r="H54" s="180"/>
      <c r="I54" s="180"/>
      <c r="J54" s="180"/>
      <c r="K54" s="184" t="str">
        <f>K5</f>
        <v>Código CAE:</v>
      </c>
      <c r="L54" s="189" t="s">
        <v>1050</v>
      </c>
      <c r="M54" s="126"/>
      <c r="N54" s="185"/>
      <c r="O54" s="186" t="s">
        <v>1051</v>
      </c>
    </row>
    <row r="55" spans="1:15">
      <c r="A55" s="190"/>
      <c r="B55" s="191"/>
      <c r="C55" s="191"/>
      <c r="D55" s="192"/>
      <c r="E55" s="180"/>
      <c r="F55" s="180"/>
      <c r="G55" s="180"/>
      <c r="H55" s="180"/>
      <c r="I55" s="180"/>
      <c r="J55" s="180"/>
      <c r="K55" s="190"/>
      <c r="L55" s="191"/>
      <c r="M55" s="191"/>
      <c r="N55" s="192"/>
      <c r="O55" s="178"/>
    </row>
    <row r="56" spans="1:15">
      <c r="A56" s="193" t="s">
        <v>898</v>
      </c>
      <c r="B56" s="193" t="s">
        <v>23</v>
      </c>
      <c r="C56" s="193" t="s">
        <v>706</v>
      </c>
      <c r="D56" s="194" t="s">
        <v>1023</v>
      </c>
      <c r="E56" s="195"/>
      <c r="F56" s="193" t="s">
        <v>4</v>
      </c>
      <c r="G56" s="193" t="s">
        <v>985</v>
      </c>
      <c r="H56" s="194" t="s">
        <v>1024</v>
      </c>
      <c r="I56" s="196"/>
      <c r="J56" s="196"/>
      <c r="K56" s="195"/>
      <c r="L56" s="193" t="s">
        <v>981</v>
      </c>
      <c r="M56" s="194" t="s">
        <v>1025</v>
      </c>
      <c r="N56" s="195"/>
      <c r="O56" s="193" t="s">
        <v>1026</v>
      </c>
    </row>
    <row r="57" spans="1:15">
      <c r="A57" s="197" t="s">
        <v>1027</v>
      </c>
      <c r="B57" s="197" t="s">
        <v>1028</v>
      </c>
      <c r="C57" s="197" t="s">
        <v>1029</v>
      </c>
      <c r="D57" s="193"/>
      <c r="E57" s="193"/>
      <c r="F57" s="197" t="s">
        <v>1029</v>
      </c>
      <c r="G57" s="197" t="s">
        <v>1030</v>
      </c>
      <c r="H57" s="193"/>
      <c r="I57" s="193"/>
      <c r="J57" s="193"/>
      <c r="K57" s="193"/>
      <c r="L57" s="197" t="s">
        <v>1031</v>
      </c>
      <c r="M57" s="193"/>
      <c r="N57" s="193"/>
      <c r="O57" s="198" t="s">
        <v>1032</v>
      </c>
    </row>
    <row r="58" spans="1:15">
      <c r="A58" s="199" t="s">
        <v>1033</v>
      </c>
      <c r="B58" s="199" t="s">
        <v>982</v>
      </c>
      <c r="C58" s="199" t="s">
        <v>1034</v>
      </c>
      <c r="D58" s="199" t="s">
        <v>874</v>
      </c>
      <c r="E58" s="199" t="s">
        <v>706</v>
      </c>
      <c r="F58" s="199" t="s">
        <v>983</v>
      </c>
      <c r="G58" s="199" t="s">
        <v>1035</v>
      </c>
      <c r="H58" s="199" t="s">
        <v>1036</v>
      </c>
      <c r="I58" s="199" t="s">
        <v>606</v>
      </c>
      <c r="J58" s="199" t="s">
        <v>1037</v>
      </c>
      <c r="K58" s="199" t="s">
        <v>988</v>
      </c>
      <c r="L58" s="199" t="s">
        <v>1038</v>
      </c>
      <c r="M58" s="199" t="s">
        <v>706</v>
      </c>
      <c r="N58" s="199" t="s">
        <v>1039</v>
      </c>
      <c r="O58" s="199" t="s">
        <v>1040</v>
      </c>
    </row>
    <row r="59" spans="1:15">
      <c r="A59" s="200"/>
      <c r="B59" s="200" t="s">
        <v>1052</v>
      </c>
      <c r="C59" s="200"/>
      <c r="D59" s="200"/>
      <c r="E59" s="200"/>
      <c r="F59" s="204">
        <f>F38</f>
        <v>9012.8730000000014</v>
      </c>
      <c r="G59" s="200"/>
      <c r="H59" s="204">
        <f>H38</f>
        <v>3738.6999999999989</v>
      </c>
      <c r="I59" s="200"/>
      <c r="J59" s="204">
        <f>J38</f>
        <v>1135.1399999999999</v>
      </c>
      <c r="K59" s="204">
        <f>K38</f>
        <v>4873.84</v>
      </c>
      <c r="L59" s="184"/>
      <c r="M59" s="184"/>
      <c r="N59" s="204"/>
      <c r="O59" s="214"/>
    </row>
    <row r="60" spans="1:15">
      <c r="A60" s="200"/>
      <c r="B60" s="184"/>
      <c r="C60" s="200"/>
      <c r="D60" s="200"/>
      <c r="E60" s="200"/>
      <c r="F60" s="204"/>
      <c r="G60" s="200"/>
      <c r="H60" s="204"/>
      <c r="I60" s="200"/>
      <c r="J60" s="204"/>
      <c r="K60" s="204"/>
      <c r="L60" s="184"/>
      <c r="M60" s="184"/>
      <c r="N60" s="204"/>
      <c r="O60" s="206"/>
    </row>
    <row r="61" spans="1:15">
      <c r="A61" s="200"/>
      <c r="B61" s="200" t="s">
        <v>1053</v>
      </c>
      <c r="C61" s="200"/>
      <c r="D61" s="200"/>
      <c r="E61" s="200"/>
      <c r="F61" s="204"/>
      <c r="G61" s="200"/>
      <c r="H61" s="207"/>
      <c r="I61" s="205"/>
      <c r="J61" s="207"/>
      <c r="K61" s="204"/>
      <c r="L61" s="184"/>
      <c r="M61" s="184"/>
      <c r="N61" s="204"/>
      <c r="O61" s="206"/>
    </row>
    <row r="62" spans="1:15">
      <c r="A62" s="200"/>
      <c r="B62" s="184" t="s">
        <v>1041</v>
      </c>
      <c r="C62" s="200"/>
      <c r="D62" s="200"/>
      <c r="E62" s="200"/>
      <c r="F62" s="204"/>
      <c r="G62" s="200"/>
      <c r="H62" s="204"/>
      <c r="I62" s="205"/>
      <c r="J62" s="204"/>
      <c r="K62" s="204"/>
      <c r="L62" s="184"/>
      <c r="M62" s="184"/>
      <c r="N62" s="204"/>
      <c r="O62" s="206"/>
    </row>
    <row r="63" spans="1:15">
      <c r="A63" s="200"/>
      <c r="B63" s="184" t="s">
        <v>1054</v>
      </c>
      <c r="C63" s="200"/>
      <c r="D63" s="200"/>
      <c r="E63" s="200"/>
      <c r="F63" s="204"/>
      <c r="G63" s="200"/>
      <c r="H63" s="204"/>
      <c r="I63" s="205"/>
      <c r="J63" s="204"/>
      <c r="K63" s="204"/>
      <c r="L63" s="184"/>
      <c r="M63" s="184"/>
      <c r="N63" s="204"/>
      <c r="O63" s="206"/>
    </row>
    <row r="64" spans="1:15">
      <c r="A64" s="200">
        <v>2375</v>
      </c>
      <c r="B64" s="184" t="s">
        <v>1056</v>
      </c>
      <c r="C64" s="200">
        <v>2009</v>
      </c>
      <c r="D64" s="200"/>
      <c r="E64" s="200">
        <v>2009</v>
      </c>
      <c r="F64" s="204">
        <v>2493.9899999999998</v>
      </c>
      <c r="G64" s="200">
        <v>4</v>
      </c>
      <c r="H64" s="218">
        <f>IF(J64=0,F64,($C$4-E64)*J64)</f>
        <v>1870.5</v>
      </c>
      <c r="I64" s="205">
        <f>1/G64</f>
        <v>0.25</v>
      </c>
      <c r="J64" s="218">
        <f>IF($C$4-E64&lt;G64,ROUND(I64*F64,2),0)</f>
        <v>623.5</v>
      </c>
      <c r="K64" s="204">
        <f>H64+J64</f>
        <v>2494</v>
      </c>
      <c r="L64" s="184"/>
      <c r="M64" s="184"/>
      <c r="N64" s="204"/>
      <c r="O64" s="206"/>
    </row>
    <row r="65" spans="1:15">
      <c r="A65" s="200">
        <v>2375</v>
      </c>
      <c r="B65" s="184" t="s">
        <v>1057</v>
      </c>
      <c r="C65" s="200">
        <v>2012</v>
      </c>
      <c r="D65" s="200"/>
      <c r="E65" s="200">
        <v>2012</v>
      </c>
      <c r="F65" s="204">
        <v>17500</v>
      </c>
      <c r="G65" s="200">
        <v>4</v>
      </c>
      <c r="H65" s="204">
        <f>IF(J65=0,F65,($C$4-E65)*J65)</f>
        <v>0</v>
      </c>
      <c r="I65" s="205">
        <f>1/G65</f>
        <v>0.25</v>
      </c>
      <c r="J65" s="204">
        <f>IF($C$4-E65&lt;G65,ROUND(I65*F65,2),0)</f>
        <v>4375</v>
      </c>
      <c r="K65" s="204">
        <f>H65+J65</f>
        <v>4375</v>
      </c>
      <c r="L65" s="184"/>
      <c r="M65" s="184"/>
      <c r="N65" s="204"/>
      <c r="O65" s="206"/>
    </row>
    <row r="66" spans="1:15">
      <c r="A66" s="200"/>
      <c r="B66" s="184"/>
      <c r="C66" s="200"/>
      <c r="D66" s="200"/>
      <c r="E66" s="200"/>
      <c r="F66" s="204"/>
      <c r="G66" s="200"/>
      <c r="H66" s="204"/>
      <c r="I66" s="205"/>
      <c r="J66" s="204"/>
      <c r="K66" s="204"/>
      <c r="L66" s="184"/>
      <c r="M66" s="184"/>
      <c r="N66" s="204"/>
      <c r="O66" s="206"/>
    </row>
    <row r="67" spans="1:15">
      <c r="A67" s="200"/>
      <c r="B67" s="184"/>
      <c r="C67" s="200"/>
      <c r="D67" s="200"/>
      <c r="E67" s="200"/>
      <c r="F67" s="204"/>
      <c r="G67" s="200"/>
      <c r="H67" s="204"/>
      <c r="I67" s="205"/>
      <c r="J67" s="204"/>
      <c r="K67" s="204"/>
      <c r="L67" s="184"/>
      <c r="M67" s="184"/>
      <c r="N67" s="204"/>
      <c r="O67" s="206"/>
    </row>
    <row r="68" spans="1:15">
      <c r="A68" s="200"/>
      <c r="B68" s="184"/>
      <c r="C68" s="200"/>
      <c r="D68" s="200"/>
      <c r="E68" s="200"/>
      <c r="F68" s="204"/>
      <c r="G68" s="200"/>
      <c r="H68" s="204"/>
      <c r="I68" s="205"/>
      <c r="J68" s="204"/>
      <c r="K68" s="204"/>
      <c r="L68" s="184"/>
      <c r="M68" s="184"/>
      <c r="N68" s="204"/>
      <c r="O68" s="206"/>
    </row>
    <row r="69" spans="1:15">
      <c r="A69" s="200"/>
      <c r="B69" s="184"/>
      <c r="C69" s="200"/>
      <c r="D69" s="200"/>
      <c r="E69" s="200"/>
      <c r="F69" s="204"/>
      <c r="G69" s="200"/>
      <c r="H69" s="204"/>
      <c r="I69" s="205"/>
      <c r="J69" s="204"/>
      <c r="K69" s="204"/>
      <c r="L69" s="184"/>
      <c r="M69" s="184"/>
      <c r="N69" s="204"/>
      <c r="O69" s="206"/>
    </row>
    <row r="70" spans="1:15">
      <c r="A70" s="200"/>
      <c r="B70" s="184"/>
      <c r="C70" s="200"/>
      <c r="D70" s="200"/>
      <c r="E70" s="200"/>
      <c r="F70" s="204"/>
      <c r="G70" s="200"/>
      <c r="H70" s="204"/>
      <c r="I70" s="205"/>
      <c r="J70" s="204"/>
      <c r="K70" s="204"/>
      <c r="L70" s="184"/>
      <c r="M70" s="184"/>
      <c r="N70" s="204"/>
      <c r="O70" s="206"/>
    </row>
    <row r="71" spans="1:15">
      <c r="A71" s="200"/>
      <c r="B71" s="184"/>
      <c r="C71" s="200"/>
      <c r="D71" s="200"/>
      <c r="E71" s="200"/>
      <c r="F71" s="204"/>
      <c r="G71" s="200"/>
      <c r="H71" s="204"/>
      <c r="I71" s="205"/>
      <c r="J71" s="204"/>
      <c r="K71" s="204"/>
      <c r="L71" s="184"/>
      <c r="M71" s="184"/>
      <c r="N71" s="204"/>
      <c r="O71" s="206"/>
    </row>
    <row r="72" spans="1:15">
      <c r="A72" s="200"/>
      <c r="B72" s="184"/>
      <c r="C72" s="200"/>
      <c r="D72" s="200"/>
      <c r="E72" s="200"/>
      <c r="F72" s="204"/>
      <c r="G72" s="200"/>
      <c r="H72" s="204"/>
      <c r="I72" s="205"/>
      <c r="J72" s="204"/>
      <c r="K72" s="204"/>
      <c r="L72" s="184"/>
      <c r="M72" s="184"/>
      <c r="N72" s="204"/>
      <c r="O72" s="206"/>
    </row>
    <row r="73" spans="1:15">
      <c r="A73" s="200"/>
      <c r="B73" s="184"/>
      <c r="C73" s="200"/>
      <c r="D73" s="200"/>
      <c r="E73" s="200"/>
      <c r="F73" s="204"/>
      <c r="G73" s="200"/>
      <c r="H73" s="204"/>
      <c r="I73" s="205"/>
      <c r="J73" s="204"/>
      <c r="K73" s="204"/>
      <c r="L73" s="184"/>
      <c r="M73" s="184"/>
      <c r="N73" s="204"/>
      <c r="O73" s="206"/>
    </row>
    <row r="74" spans="1:15">
      <c r="A74" s="200"/>
      <c r="B74" s="184"/>
      <c r="C74" s="200"/>
      <c r="D74" s="200"/>
      <c r="E74" s="200"/>
      <c r="F74" s="204"/>
      <c r="G74" s="200"/>
      <c r="H74" s="204"/>
      <c r="I74" s="205"/>
      <c r="J74" s="204"/>
      <c r="K74" s="204"/>
      <c r="L74" s="184"/>
      <c r="M74" s="184"/>
      <c r="N74" s="204"/>
      <c r="O74" s="206"/>
    </row>
    <row r="75" spans="1:15">
      <c r="A75" s="200"/>
      <c r="B75" s="184"/>
      <c r="C75" s="200"/>
      <c r="D75" s="200"/>
      <c r="E75" s="200"/>
      <c r="F75" s="204"/>
      <c r="G75" s="200"/>
      <c r="H75" s="204"/>
      <c r="I75" s="205"/>
      <c r="J75" s="204"/>
      <c r="K75" s="204"/>
      <c r="L75" s="184"/>
      <c r="M75" s="184"/>
      <c r="N75" s="204"/>
      <c r="O75" s="206"/>
    </row>
    <row r="76" spans="1:15">
      <c r="A76" s="200"/>
      <c r="B76" s="184"/>
      <c r="C76" s="200"/>
      <c r="D76" s="200"/>
      <c r="E76" s="200"/>
      <c r="F76" s="204"/>
      <c r="G76" s="200"/>
      <c r="H76" s="204"/>
      <c r="I76" s="205"/>
      <c r="J76" s="204"/>
      <c r="K76" s="204"/>
      <c r="L76" s="184"/>
      <c r="M76" s="184"/>
      <c r="N76" s="204"/>
      <c r="O76" s="206"/>
    </row>
    <row r="77" spans="1:15">
      <c r="A77" s="200"/>
      <c r="B77" s="184"/>
      <c r="C77" s="200"/>
      <c r="D77" s="200"/>
      <c r="E77" s="200"/>
      <c r="F77" s="204"/>
      <c r="G77" s="200"/>
      <c r="H77" s="204"/>
      <c r="I77" s="205"/>
      <c r="J77" s="204"/>
      <c r="K77" s="204"/>
      <c r="L77" s="184"/>
      <c r="M77" s="184"/>
      <c r="N77" s="204"/>
      <c r="O77" s="206"/>
    </row>
    <row r="78" spans="1:15">
      <c r="A78" s="200"/>
      <c r="B78" s="184"/>
      <c r="C78" s="200"/>
      <c r="D78" s="200"/>
      <c r="E78" s="200"/>
      <c r="F78" s="204"/>
      <c r="G78" s="200"/>
      <c r="H78" s="204"/>
      <c r="I78" s="205"/>
      <c r="J78" s="204"/>
      <c r="K78" s="204"/>
      <c r="L78" s="184"/>
      <c r="M78" s="184"/>
      <c r="N78" s="204"/>
      <c r="O78" s="206"/>
    </row>
    <row r="79" spans="1:15">
      <c r="A79" s="200"/>
      <c r="B79" s="184"/>
      <c r="C79" s="200"/>
      <c r="D79" s="200"/>
      <c r="E79" s="200"/>
      <c r="F79" s="204"/>
      <c r="G79" s="200"/>
      <c r="H79" s="204"/>
      <c r="I79" s="200"/>
      <c r="J79" s="204"/>
      <c r="K79" s="204"/>
      <c r="L79" s="184"/>
      <c r="M79" s="184"/>
      <c r="N79" s="204"/>
      <c r="O79" s="206"/>
    </row>
    <row r="80" spans="1:15">
      <c r="A80" s="200"/>
      <c r="B80" s="184"/>
      <c r="C80" s="200"/>
      <c r="D80" s="200"/>
      <c r="E80" s="200"/>
      <c r="F80" s="204"/>
      <c r="G80" s="200"/>
      <c r="H80" s="204"/>
      <c r="I80" s="200"/>
      <c r="J80" s="204"/>
      <c r="K80" s="204"/>
      <c r="L80" s="184"/>
      <c r="M80" s="184"/>
      <c r="N80" s="204"/>
      <c r="O80" s="206"/>
    </row>
    <row r="81" spans="1:15">
      <c r="A81" s="200"/>
      <c r="B81" s="184"/>
      <c r="C81" s="200"/>
      <c r="D81" s="200"/>
      <c r="E81" s="200"/>
      <c r="F81" s="204"/>
      <c r="G81" s="200"/>
      <c r="H81" s="204"/>
      <c r="I81" s="200"/>
      <c r="J81" s="204"/>
      <c r="K81" s="204"/>
      <c r="L81" s="184"/>
      <c r="M81" s="184"/>
      <c r="N81" s="204"/>
      <c r="O81" s="206"/>
    </row>
    <row r="82" spans="1:15">
      <c r="A82" s="200"/>
      <c r="B82" s="184"/>
      <c r="C82" s="200"/>
      <c r="D82" s="200"/>
      <c r="E82" s="200"/>
      <c r="F82" s="204"/>
      <c r="G82" s="200"/>
      <c r="H82" s="204"/>
      <c r="I82" s="200"/>
      <c r="J82" s="204"/>
      <c r="K82" s="204"/>
      <c r="L82" s="184"/>
      <c r="M82" s="184"/>
      <c r="N82" s="204"/>
      <c r="O82" s="206"/>
    </row>
    <row r="83" spans="1:15">
      <c r="A83" s="200"/>
      <c r="B83" s="184"/>
      <c r="C83" s="200"/>
      <c r="D83" s="200"/>
      <c r="E83" s="200"/>
      <c r="F83" s="204"/>
      <c r="G83" s="200"/>
      <c r="H83" s="204"/>
      <c r="I83" s="200"/>
      <c r="J83" s="204"/>
      <c r="K83" s="204"/>
      <c r="L83" s="184"/>
      <c r="M83" s="184"/>
      <c r="N83" s="204"/>
      <c r="O83" s="206"/>
    </row>
    <row r="84" spans="1:15">
      <c r="A84" s="200"/>
      <c r="B84" s="184"/>
      <c r="C84" s="200"/>
      <c r="D84" s="200"/>
      <c r="E84" s="200"/>
      <c r="F84" s="204"/>
      <c r="G84" s="200"/>
      <c r="H84" s="204"/>
      <c r="I84" s="200"/>
      <c r="J84" s="204"/>
      <c r="K84" s="204"/>
      <c r="L84" s="184"/>
      <c r="M84" s="184"/>
      <c r="N84" s="204"/>
      <c r="O84" s="206"/>
    </row>
    <row r="85" spans="1:15">
      <c r="A85" s="200"/>
      <c r="B85" s="184"/>
      <c r="C85" s="200"/>
      <c r="D85" s="200"/>
      <c r="E85" s="200"/>
      <c r="F85" s="204"/>
      <c r="G85" s="200"/>
      <c r="H85" s="204"/>
      <c r="I85" s="200"/>
      <c r="J85" s="204"/>
      <c r="K85" s="204"/>
      <c r="L85" s="184"/>
      <c r="M85" s="184"/>
      <c r="N85" s="204"/>
      <c r="O85" s="206"/>
    </row>
    <row r="86" spans="1:15">
      <c r="A86" s="215"/>
      <c r="B86" s="190"/>
      <c r="C86" s="215"/>
      <c r="D86" s="215"/>
      <c r="E86" s="215"/>
      <c r="F86" s="216"/>
      <c r="G86" s="215"/>
      <c r="H86" s="216"/>
      <c r="I86" s="215"/>
      <c r="J86" s="216"/>
      <c r="K86" s="216"/>
      <c r="L86" s="190"/>
      <c r="M86" s="190"/>
      <c r="N86" s="216"/>
      <c r="O86" s="217"/>
    </row>
    <row r="87" spans="1:15">
      <c r="A87" s="194" t="s">
        <v>1048</v>
      </c>
      <c r="B87" s="196"/>
      <c r="C87" s="208"/>
      <c r="D87" s="208"/>
      <c r="E87" s="209"/>
      <c r="F87" s="210">
        <f>SUM(F59:F86)</f>
        <v>29006.863000000001</v>
      </c>
      <c r="G87" s="211"/>
      <c r="H87" s="210">
        <f>SUM(H59:H86)</f>
        <v>5609.1999999999989</v>
      </c>
      <c r="I87" s="211"/>
      <c r="J87" s="210">
        <f>SUM(J59:J86)</f>
        <v>6133.6399999999994</v>
      </c>
      <c r="K87" s="210">
        <f>SUM(K59:K86)</f>
        <v>11742.84</v>
      </c>
      <c r="L87" s="212"/>
      <c r="M87" s="208"/>
      <c r="N87" s="213"/>
      <c r="O87" s="210"/>
    </row>
    <row r="88" spans="1:15">
      <c r="A88" s="178" t="s">
        <v>1049</v>
      </c>
      <c r="B88" s="178"/>
      <c r="C88" s="178"/>
      <c r="D88" s="178"/>
      <c r="E88" s="178"/>
      <c r="F88" s="178"/>
      <c r="G88" s="178"/>
      <c r="H88" s="178"/>
      <c r="I88" s="178"/>
      <c r="J88" s="178"/>
      <c r="K88" s="178"/>
      <c r="L88" s="178"/>
      <c r="M88" s="178"/>
      <c r="N88" s="178"/>
      <c r="O88" s="178"/>
    </row>
  </sheetData>
  <mergeCells count="3">
    <mergeCell ref="L2:N2"/>
    <mergeCell ref="L51:N51"/>
    <mergeCell ref="C4:D4"/>
  </mergeCells>
  <pageMargins left="0.37" right="0.28999999999999998" top="1" bottom="0.48" header="0.5" footer="0.24"/>
  <pageSetup paperSize="9"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2:N45"/>
  <sheetViews>
    <sheetView showGridLines="0" topLeftCell="A4" workbookViewId="0">
      <selection activeCell="B2" sqref="B2"/>
    </sheetView>
  </sheetViews>
  <sheetFormatPr defaultColWidth="9" defaultRowHeight="12.75"/>
  <cols>
    <col min="1" max="1" width="3.85546875" style="405" customWidth="1"/>
    <col min="2" max="2" width="9" style="405"/>
    <col min="3" max="3" width="10" style="405" customWidth="1"/>
    <col min="4" max="4" width="13" style="405" customWidth="1"/>
    <col min="5" max="5" width="14.28515625" style="405" customWidth="1"/>
    <col min="6" max="6" width="9" style="405"/>
    <col min="7" max="7" width="16.42578125" style="405" customWidth="1"/>
    <col min="8" max="8" width="17.28515625" style="405" customWidth="1"/>
    <col min="9" max="9" width="9" style="405"/>
    <col min="10" max="10" width="68.42578125" style="405" customWidth="1"/>
    <col min="11" max="16384" width="9" style="405"/>
  </cols>
  <sheetData>
    <row r="2" spans="1:14" s="408" customFormat="1">
      <c r="A2" s="406"/>
      <c r="B2" s="407" t="s">
        <v>1572</v>
      </c>
      <c r="J2" s="409" t="s">
        <v>1503</v>
      </c>
      <c r="M2" s="409"/>
      <c r="N2" s="409"/>
    </row>
    <row r="3" spans="1:14">
      <c r="A3" s="899"/>
    </row>
    <row r="4" spans="1:14">
      <c r="A4" s="899"/>
    </row>
    <row r="6" spans="1:14">
      <c r="B6" s="385" t="s">
        <v>1529</v>
      </c>
      <c r="C6" s="629"/>
      <c r="D6" s="629"/>
      <c r="E6" s="629"/>
      <c r="F6" s="629"/>
      <c r="G6" s="629"/>
      <c r="H6" s="629"/>
      <c r="I6" s="629"/>
      <c r="J6" s="902"/>
    </row>
    <row r="7" spans="1:14">
      <c r="B7" s="629"/>
      <c r="C7" s="629"/>
      <c r="D7" s="125"/>
      <c r="E7" s="125"/>
      <c r="F7" s="125"/>
      <c r="G7" s="629"/>
      <c r="H7" s="629"/>
      <c r="I7" s="629"/>
    </row>
    <row r="8" spans="1:14" ht="13.15" customHeight="1">
      <c r="B8" s="410" t="s">
        <v>7</v>
      </c>
      <c r="C8" s="410" t="s">
        <v>811</v>
      </c>
      <c r="D8" s="410" t="s">
        <v>146</v>
      </c>
      <c r="E8" s="410" t="s">
        <v>812</v>
      </c>
      <c r="F8" s="410" t="s">
        <v>4</v>
      </c>
      <c r="G8" s="410" t="s">
        <v>879</v>
      </c>
      <c r="H8" s="410" t="s">
        <v>813</v>
      </c>
      <c r="J8" s="908" t="s">
        <v>1573</v>
      </c>
    </row>
    <row r="9" spans="1:14">
      <c r="B9" s="733" t="s">
        <v>138</v>
      </c>
      <c r="C9" s="734">
        <v>21311000</v>
      </c>
      <c r="D9" s="734" t="s">
        <v>867</v>
      </c>
      <c r="E9" s="735">
        <v>40574</v>
      </c>
      <c r="F9" s="895">
        <v>3407.42</v>
      </c>
      <c r="G9" s="896">
        <v>2300000009</v>
      </c>
      <c r="H9" s="897">
        <v>40634</v>
      </c>
      <c r="J9" s="908"/>
    </row>
    <row r="10" spans="1:14">
      <c r="B10" s="738" t="s">
        <v>138</v>
      </c>
      <c r="C10" s="739">
        <v>21311000</v>
      </c>
      <c r="D10" s="739" t="s">
        <v>818</v>
      </c>
      <c r="E10" s="740">
        <v>40574</v>
      </c>
      <c r="F10" s="752">
        <v>7447.23</v>
      </c>
      <c r="G10" s="753">
        <v>2300000010</v>
      </c>
      <c r="H10" s="897">
        <v>40634</v>
      </c>
      <c r="J10" s="908"/>
    </row>
    <row r="11" spans="1:14">
      <c r="B11" s="738" t="s">
        <v>138</v>
      </c>
      <c r="C11" s="739">
        <v>21311000</v>
      </c>
      <c r="D11" s="739" t="s">
        <v>818</v>
      </c>
      <c r="E11" s="740">
        <v>40602</v>
      </c>
      <c r="F11" s="752">
        <v>306.7</v>
      </c>
      <c r="G11" s="753">
        <v>2300000029</v>
      </c>
      <c r="H11" s="897">
        <v>40662</v>
      </c>
      <c r="J11" s="908"/>
    </row>
    <row r="12" spans="1:14">
      <c r="B12" s="738" t="s">
        <v>138</v>
      </c>
      <c r="C12" s="739">
        <v>21311000</v>
      </c>
      <c r="D12" s="739" t="s">
        <v>868</v>
      </c>
      <c r="E12" s="740">
        <v>40806</v>
      </c>
      <c r="F12" s="752">
        <v>-7014.29</v>
      </c>
      <c r="G12" s="753">
        <v>2300000451</v>
      </c>
      <c r="H12" s="897">
        <v>40866</v>
      </c>
      <c r="J12" s="908"/>
    </row>
    <row r="13" spans="1:14">
      <c r="B13" s="738" t="s">
        <v>826</v>
      </c>
      <c r="C13" s="739">
        <v>21166000</v>
      </c>
      <c r="D13" s="739" t="s">
        <v>818</v>
      </c>
      <c r="E13" s="740">
        <v>40988</v>
      </c>
      <c r="F13" s="752">
        <v>805.6</v>
      </c>
      <c r="G13" s="753">
        <v>2000000148</v>
      </c>
      <c r="H13" s="897">
        <v>41048</v>
      </c>
      <c r="J13" s="908"/>
    </row>
    <row r="14" spans="1:14">
      <c r="B14" s="738" t="s">
        <v>826</v>
      </c>
      <c r="C14" s="739">
        <v>21366000</v>
      </c>
      <c r="D14" s="739" t="s">
        <v>867</v>
      </c>
      <c r="E14" s="740">
        <v>41213</v>
      </c>
      <c r="F14" s="752">
        <v>163.30000000000001</v>
      </c>
      <c r="G14" s="753">
        <v>2300000398</v>
      </c>
      <c r="H14" s="897">
        <v>41273</v>
      </c>
    </row>
    <row r="15" spans="1:14">
      <c r="B15" s="738" t="s">
        <v>826</v>
      </c>
      <c r="C15" s="739">
        <v>21366000</v>
      </c>
      <c r="D15" s="739" t="s">
        <v>867</v>
      </c>
      <c r="E15" s="740">
        <v>41243</v>
      </c>
      <c r="F15" s="752">
        <v>158.03</v>
      </c>
      <c r="G15" s="753">
        <v>2300000433</v>
      </c>
      <c r="H15" s="897">
        <v>41303</v>
      </c>
    </row>
    <row r="16" spans="1:14">
      <c r="B16" s="738" t="s">
        <v>826</v>
      </c>
      <c r="C16" s="739">
        <v>21166000</v>
      </c>
      <c r="D16" s="739" t="s">
        <v>867</v>
      </c>
      <c r="E16" s="740">
        <v>40987</v>
      </c>
      <c r="F16" s="752">
        <v>8056</v>
      </c>
      <c r="G16" s="753">
        <v>2300000078</v>
      </c>
      <c r="H16" s="897">
        <v>41047</v>
      </c>
    </row>
    <row r="17" spans="2:10">
      <c r="B17" s="738" t="s">
        <v>826</v>
      </c>
      <c r="C17" s="739">
        <v>21366000</v>
      </c>
      <c r="D17" s="739" t="s">
        <v>867</v>
      </c>
      <c r="E17" s="740">
        <v>41182</v>
      </c>
      <c r="F17" s="752">
        <v>3251.44</v>
      </c>
      <c r="G17" s="753">
        <v>2300000337</v>
      </c>
      <c r="H17" s="897">
        <v>41242</v>
      </c>
    </row>
    <row r="18" spans="2:10">
      <c r="B18" s="738" t="s">
        <v>826</v>
      </c>
      <c r="C18" s="739">
        <v>21366000</v>
      </c>
      <c r="D18" s="739" t="s">
        <v>868</v>
      </c>
      <c r="E18" s="740">
        <v>41274</v>
      </c>
      <c r="F18" s="752">
        <v>-588.38</v>
      </c>
      <c r="G18" s="753">
        <v>2300000337</v>
      </c>
      <c r="H18" s="897">
        <v>41334</v>
      </c>
    </row>
    <row r="19" spans="2:10">
      <c r="B19" s="738" t="s">
        <v>827</v>
      </c>
      <c r="C19" s="739">
        <v>21111850</v>
      </c>
      <c r="D19" s="739" t="s">
        <v>818</v>
      </c>
      <c r="E19" s="740">
        <v>41190</v>
      </c>
      <c r="F19" s="752">
        <v>1035.82</v>
      </c>
      <c r="G19" s="753">
        <v>2200000007</v>
      </c>
      <c r="H19" s="897">
        <v>41250</v>
      </c>
    </row>
    <row r="20" spans="2:10">
      <c r="B20" s="738" t="s">
        <v>827</v>
      </c>
      <c r="C20" s="739">
        <v>21166000</v>
      </c>
      <c r="D20" s="739" t="s">
        <v>867</v>
      </c>
      <c r="E20" s="740">
        <v>40939</v>
      </c>
      <c r="F20" s="752">
        <v>76697.19</v>
      </c>
      <c r="G20" s="753">
        <v>2000000014</v>
      </c>
      <c r="H20" s="897">
        <v>40999</v>
      </c>
    </row>
    <row r="21" spans="2:10">
      <c r="B21" s="738" t="s">
        <v>828</v>
      </c>
      <c r="C21" s="739">
        <v>21311000</v>
      </c>
      <c r="D21" s="739" t="s">
        <v>867</v>
      </c>
      <c r="E21" s="740">
        <v>41274</v>
      </c>
      <c r="F21" s="752">
        <v>24.59</v>
      </c>
      <c r="G21" s="753">
        <v>2300000473</v>
      </c>
      <c r="H21" s="897">
        <v>41334</v>
      </c>
    </row>
    <row r="22" spans="2:10">
      <c r="B22" s="738" t="s">
        <v>828</v>
      </c>
      <c r="C22" s="739">
        <v>21111000</v>
      </c>
      <c r="D22" s="739" t="s">
        <v>818</v>
      </c>
      <c r="E22" s="740">
        <v>40982</v>
      </c>
      <c r="F22" s="752">
        <v>7242.33</v>
      </c>
      <c r="G22" s="753">
        <v>2000000118</v>
      </c>
      <c r="H22" s="897">
        <v>41042</v>
      </c>
    </row>
    <row r="23" spans="2:10">
      <c r="B23" s="738" t="s">
        <v>828</v>
      </c>
      <c r="C23" s="739">
        <v>21111000</v>
      </c>
      <c r="D23" s="739" t="s">
        <v>868</v>
      </c>
      <c r="E23" s="740">
        <v>41078</v>
      </c>
      <c r="F23" s="752">
        <v>-7242.27</v>
      </c>
      <c r="G23" s="753">
        <v>2000000118</v>
      </c>
      <c r="H23" s="897">
        <v>41138</v>
      </c>
    </row>
    <row r="24" spans="2:10">
      <c r="B24" s="743" t="s">
        <v>828</v>
      </c>
      <c r="C24" s="645">
        <v>21111000</v>
      </c>
      <c r="D24" s="645" t="s">
        <v>818</v>
      </c>
      <c r="E24" s="646">
        <v>41213</v>
      </c>
      <c r="F24" s="647">
        <v>82126.490000000005</v>
      </c>
      <c r="G24" s="648">
        <v>2000000475</v>
      </c>
      <c r="H24" s="898">
        <v>41273</v>
      </c>
    </row>
    <row r="25" spans="2:10">
      <c r="B25" s="629"/>
      <c r="C25" s="629"/>
      <c r="D25" s="629"/>
      <c r="E25" s="629"/>
      <c r="F25" s="629"/>
      <c r="G25" s="629"/>
      <c r="H25" s="629"/>
      <c r="I25" s="634"/>
    </row>
    <row r="27" spans="2:10">
      <c r="B27" s="385" t="s">
        <v>1530</v>
      </c>
      <c r="C27" s="629"/>
      <c r="D27" s="629"/>
      <c r="E27" s="629"/>
      <c r="F27" s="629"/>
      <c r="G27" s="629"/>
      <c r="H27" s="629"/>
    </row>
    <row r="28" spans="2:10">
      <c r="B28" s="629"/>
      <c r="C28" s="629"/>
      <c r="D28" s="125"/>
      <c r="E28" s="125"/>
      <c r="F28" s="125"/>
      <c r="G28" s="629"/>
      <c r="H28" s="629"/>
    </row>
    <row r="29" spans="2:10" ht="12" customHeight="1">
      <c r="B29" s="410" t="s">
        <v>7</v>
      </c>
      <c r="C29" s="410" t="s">
        <v>811</v>
      </c>
      <c r="D29" s="410" t="s">
        <v>146</v>
      </c>
      <c r="E29" s="410" t="s">
        <v>812</v>
      </c>
      <c r="F29" s="410" t="s">
        <v>4</v>
      </c>
      <c r="G29" s="410" t="s">
        <v>879</v>
      </c>
      <c r="H29" s="410" t="s">
        <v>813</v>
      </c>
      <c r="J29" s="908" t="s">
        <v>1574</v>
      </c>
    </row>
    <row r="30" spans="2:10">
      <c r="B30" s="733" t="s">
        <v>138</v>
      </c>
      <c r="C30" s="734">
        <v>21311000</v>
      </c>
      <c r="D30" s="734" t="s">
        <v>867</v>
      </c>
      <c r="E30" s="735">
        <v>40574</v>
      </c>
      <c r="F30" s="895">
        <v>3407.42</v>
      </c>
      <c r="G30" s="896">
        <v>2300000009</v>
      </c>
      <c r="H30" s="897">
        <v>40634</v>
      </c>
      <c r="J30" s="908"/>
    </row>
    <row r="31" spans="2:10">
      <c r="B31" s="738" t="s">
        <v>138</v>
      </c>
      <c r="C31" s="739">
        <v>21311000</v>
      </c>
      <c r="D31" s="739" t="s">
        <v>818</v>
      </c>
      <c r="E31" s="740">
        <v>40574</v>
      </c>
      <c r="F31" s="752">
        <v>7447.23</v>
      </c>
      <c r="G31" s="753">
        <v>2300000010</v>
      </c>
      <c r="H31" s="897">
        <v>40634</v>
      </c>
      <c r="J31" s="908"/>
    </row>
    <row r="32" spans="2:10">
      <c r="B32" s="738" t="s">
        <v>138</v>
      </c>
      <c r="C32" s="739">
        <v>21311000</v>
      </c>
      <c r="D32" s="739" t="s">
        <v>818</v>
      </c>
      <c r="E32" s="740">
        <v>40602</v>
      </c>
      <c r="F32" s="752">
        <v>306.7</v>
      </c>
      <c r="G32" s="753">
        <v>2300000029</v>
      </c>
      <c r="H32" s="897">
        <v>40662</v>
      </c>
      <c r="J32" s="908"/>
    </row>
    <row r="33" spans="2:10">
      <c r="B33" s="738" t="s">
        <v>138</v>
      </c>
      <c r="C33" s="739">
        <v>21311000</v>
      </c>
      <c r="D33" s="739" t="s">
        <v>868</v>
      </c>
      <c r="E33" s="740">
        <v>40806</v>
      </c>
      <c r="F33" s="752">
        <v>-7014.29</v>
      </c>
      <c r="G33" s="753">
        <v>2300000451</v>
      </c>
      <c r="H33" s="897">
        <v>40866</v>
      </c>
      <c r="J33" s="908"/>
    </row>
    <row r="34" spans="2:10">
      <c r="B34" s="738" t="s">
        <v>826</v>
      </c>
      <c r="C34" s="739">
        <v>21166000</v>
      </c>
      <c r="D34" s="739" t="s">
        <v>818</v>
      </c>
      <c r="E34" s="740">
        <v>40988</v>
      </c>
      <c r="F34" s="752">
        <v>805.6</v>
      </c>
      <c r="G34" s="753">
        <v>2000000148</v>
      </c>
      <c r="H34" s="897">
        <v>41048</v>
      </c>
      <c r="J34" s="908"/>
    </row>
    <row r="35" spans="2:10">
      <c r="B35" s="738" t="s">
        <v>826</v>
      </c>
      <c r="C35" s="739">
        <v>21366000</v>
      </c>
      <c r="D35" s="739" t="s">
        <v>867</v>
      </c>
      <c r="E35" s="740">
        <v>41213</v>
      </c>
      <c r="F35" s="752">
        <v>163.30000000000001</v>
      </c>
      <c r="G35" s="753">
        <v>2300000398</v>
      </c>
      <c r="H35" s="897">
        <v>41273</v>
      </c>
      <c r="J35" s="908"/>
    </row>
    <row r="36" spans="2:10">
      <c r="B36" s="738" t="s">
        <v>826</v>
      </c>
      <c r="C36" s="739">
        <v>21366000</v>
      </c>
      <c r="D36" s="739" t="s">
        <v>867</v>
      </c>
      <c r="E36" s="740">
        <v>41243</v>
      </c>
      <c r="F36" s="752">
        <v>158.03</v>
      </c>
      <c r="G36" s="753">
        <v>2300000433</v>
      </c>
      <c r="H36" s="897">
        <v>41303</v>
      </c>
      <c r="J36" s="908"/>
    </row>
    <row r="37" spans="2:10">
      <c r="B37" s="738" t="s">
        <v>826</v>
      </c>
      <c r="C37" s="739">
        <v>21166000</v>
      </c>
      <c r="D37" s="739" t="s">
        <v>867</v>
      </c>
      <c r="E37" s="740">
        <v>40987</v>
      </c>
      <c r="F37" s="752">
        <v>8056</v>
      </c>
      <c r="G37" s="753">
        <v>2300000078</v>
      </c>
      <c r="H37" s="897">
        <v>41047</v>
      </c>
      <c r="J37" s="908"/>
    </row>
    <row r="38" spans="2:10">
      <c r="B38" s="738" t="s">
        <v>826</v>
      </c>
      <c r="C38" s="739">
        <v>21366000</v>
      </c>
      <c r="D38" s="739" t="s">
        <v>867</v>
      </c>
      <c r="E38" s="740">
        <v>41182</v>
      </c>
      <c r="F38" s="752">
        <v>3251.44</v>
      </c>
      <c r="G38" s="753">
        <v>2300000337</v>
      </c>
      <c r="H38" s="897">
        <v>41242</v>
      </c>
    </row>
    <row r="39" spans="2:10">
      <c r="B39" s="738" t="s">
        <v>826</v>
      </c>
      <c r="C39" s="739">
        <v>21366000</v>
      </c>
      <c r="D39" s="739" t="s">
        <v>868</v>
      </c>
      <c r="E39" s="740">
        <v>41274</v>
      </c>
      <c r="F39" s="752">
        <v>-588.38</v>
      </c>
      <c r="G39" s="753">
        <v>2300000337</v>
      </c>
      <c r="H39" s="897">
        <v>41334</v>
      </c>
    </row>
    <row r="40" spans="2:10">
      <c r="B40" s="738" t="s">
        <v>827</v>
      </c>
      <c r="C40" s="739">
        <v>21111850</v>
      </c>
      <c r="D40" s="739" t="s">
        <v>818</v>
      </c>
      <c r="E40" s="740">
        <v>41190</v>
      </c>
      <c r="F40" s="752">
        <v>1035.82</v>
      </c>
      <c r="G40" s="753">
        <v>2200000007</v>
      </c>
      <c r="H40" s="897">
        <v>41250</v>
      </c>
    </row>
    <row r="41" spans="2:10">
      <c r="B41" s="738" t="s">
        <v>827</v>
      </c>
      <c r="C41" s="739">
        <v>21166000</v>
      </c>
      <c r="D41" s="739" t="s">
        <v>867</v>
      </c>
      <c r="E41" s="740">
        <v>40939</v>
      </c>
      <c r="F41" s="752">
        <v>76697.19</v>
      </c>
      <c r="G41" s="753">
        <v>2000000014</v>
      </c>
      <c r="H41" s="897">
        <v>40999</v>
      </c>
    </row>
    <row r="42" spans="2:10">
      <c r="B42" s="738" t="s">
        <v>828</v>
      </c>
      <c r="C42" s="739">
        <v>21311000</v>
      </c>
      <c r="D42" s="739" t="s">
        <v>867</v>
      </c>
      <c r="E42" s="740">
        <v>41274</v>
      </c>
      <c r="F42" s="752">
        <v>24.59</v>
      </c>
      <c r="G42" s="753">
        <v>2300000473</v>
      </c>
      <c r="H42" s="897">
        <v>41334</v>
      </c>
    </row>
    <row r="43" spans="2:10">
      <c r="B43" s="738" t="s">
        <v>828</v>
      </c>
      <c r="C43" s="739">
        <v>21111000</v>
      </c>
      <c r="D43" s="739" t="s">
        <v>818</v>
      </c>
      <c r="E43" s="740">
        <v>40982</v>
      </c>
      <c r="F43" s="752">
        <v>7242.33</v>
      </c>
      <c r="G43" s="753">
        <v>2000000118</v>
      </c>
      <c r="H43" s="897">
        <v>41042</v>
      </c>
    </row>
    <row r="44" spans="2:10">
      <c r="B44" s="738" t="s">
        <v>828</v>
      </c>
      <c r="C44" s="739">
        <v>21111000</v>
      </c>
      <c r="D44" s="739" t="s">
        <v>868</v>
      </c>
      <c r="E44" s="740">
        <v>41078</v>
      </c>
      <c r="F44" s="752">
        <v>-7242.27</v>
      </c>
      <c r="G44" s="753">
        <v>2000000118</v>
      </c>
      <c r="H44" s="897">
        <v>41138</v>
      </c>
    </row>
    <row r="45" spans="2:10">
      <c r="B45" s="743" t="s">
        <v>828</v>
      </c>
      <c r="C45" s="645">
        <v>21111000</v>
      </c>
      <c r="D45" s="645" t="s">
        <v>818</v>
      </c>
      <c r="E45" s="646">
        <v>41213</v>
      </c>
      <c r="F45" s="647">
        <v>82126.490000000005</v>
      </c>
      <c r="G45" s="648">
        <v>2000000475</v>
      </c>
      <c r="H45" s="898">
        <v>41273</v>
      </c>
    </row>
  </sheetData>
  <mergeCells count="2">
    <mergeCell ref="J8:J13"/>
    <mergeCell ref="J29:J3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2:W24"/>
  <sheetViews>
    <sheetView showGridLines="0" workbookViewId="0">
      <selection activeCell="B2" sqref="B2"/>
    </sheetView>
  </sheetViews>
  <sheetFormatPr defaultColWidth="9" defaultRowHeight="12.75"/>
  <cols>
    <col min="1" max="1" width="2.28515625" style="405" customWidth="1"/>
    <col min="2" max="2" width="15.5703125" style="405" customWidth="1"/>
    <col min="3" max="3" width="12.28515625" style="405" customWidth="1"/>
    <col min="4" max="4" width="12.42578125" style="405" customWidth="1"/>
    <col min="5" max="5" width="5.7109375" style="405" customWidth="1"/>
    <col min="6" max="6" width="7.140625" style="405" customWidth="1"/>
    <col min="7" max="7" width="15.42578125" style="405" customWidth="1"/>
    <col min="8" max="8" width="10.5703125" style="405" bestFit="1" customWidth="1"/>
    <col min="9" max="10" width="9" style="405"/>
    <col min="11" max="11" width="11.7109375" style="405" bestFit="1" customWidth="1"/>
    <col min="12" max="12" width="8" style="405" customWidth="1"/>
    <col min="13" max="13" width="7" style="405" customWidth="1"/>
    <col min="14" max="16384" width="9" style="405"/>
  </cols>
  <sheetData>
    <row r="2" spans="1:23" s="408" customFormat="1">
      <c r="A2" s="406"/>
      <c r="B2" s="407" t="s">
        <v>1532</v>
      </c>
      <c r="M2" s="409"/>
      <c r="N2" s="409"/>
      <c r="O2" s="409" t="s">
        <v>1503</v>
      </c>
    </row>
    <row r="3" spans="1:23">
      <c r="A3" s="4"/>
      <c r="D3" s="4"/>
      <c r="E3" s="4"/>
      <c r="F3" s="402"/>
      <c r="G3" s="2"/>
      <c r="H3" s="402"/>
      <c r="I3" s="403"/>
      <c r="J3" s="403"/>
      <c r="K3" s="4"/>
      <c r="L3" s="4"/>
      <c r="M3" s="4"/>
      <c r="N3" s="4"/>
    </row>
    <row r="4" spans="1:23">
      <c r="A4" s="4"/>
      <c r="B4" s="978" t="s">
        <v>1531</v>
      </c>
      <c r="C4" s="979"/>
      <c r="D4" s="979"/>
      <c r="E4" s="979"/>
      <c r="F4" s="979"/>
      <c r="G4" s="979"/>
      <c r="H4" s="979"/>
      <c r="I4" s="979"/>
      <c r="J4" s="979"/>
      <c r="K4" s="979"/>
      <c r="L4" s="979"/>
      <c r="M4" s="979"/>
      <c r="N4" s="4"/>
      <c r="O4" s="980" t="s">
        <v>1533</v>
      </c>
      <c r="P4" s="980"/>
      <c r="Q4" s="980"/>
      <c r="R4" s="980"/>
      <c r="S4" s="980"/>
      <c r="T4" s="980"/>
      <c r="U4" s="980"/>
      <c r="V4" s="980"/>
      <c r="W4" s="980"/>
    </row>
    <row r="5" spans="1:23">
      <c r="A5" s="3"/>
      <c r="B5" s="410" t="s">
        <v>22</v>
      </c>
      <c r="C5" s="410" t="s">
        <v>145</v>
      </c>
      <c r="D5" s="410" t="s">
        <v>146</v>
      </c>
      <c r="E5" s="410" t="s">
        <v>147</v>
      </c>
      <c r="F5" s="410" t="s">
        <v>158</v>
      </c>
      <c r="G5" s="410" t="s">
        <v>1</v>
      </c>
      <c r="H5" s="410" t="s">
        <v>148</v>
      </c>
      <c r="I5" s="410" t="s">
        <v>149</v>
      </c>
      <c r="J5" s="410" t="s">
        <v>150</v>
      </c>
      <c r="K5" s="410" t="s">
        <v>151</v>
      </c>
      <c r="L5" s="410" t="s">
        <v>358</v>
      </c>
      <c r="M5" s="410" t="s">
        <v>357</v>
      </c>
      <c r="N5" s="3"/>
      <c r="O5" s="980"/>
      <c r="P5" s="980"/>
      <c r="Q5" s="980"/>
      <c r="R5" s="980"/>
      <c r="S5" s="980"/>
      <c r="T5" s="980"/>
      <c r="U5" s="980"/>
      <c r="V5" s="980"/>
      <c r="W5" s="980"/>
    </row>
    <row r="6" spans="1:23">
      <c r="A6" s="4"/>
      <c r="B6" s="386">
        <v>211110009</v>
      </c>
      <c r="C6" s="387" t="s">
        <v>152</v>
      </c>
      <c r="D6" s="388">
        <v>37</v>
      </c>
      <c r="E6" s="388">
        <v>1</v>
      </c>
      <c r="F6" s="389" t="s">
        <v>16</v>
      </c>
      <c r="G6" s="390">
        <v>41096</v>
      </c>
      <c r="H6" s="391">
        <v>162.6</v>
      </c>
      <c r="I6" s="391">
        <v>37.4</v>
      </c>
      <c r="J6" s="391">
        <v>0</v>
      </c>
      <c r="K6" s="391">
        <v>200</v>
      </c>
      <c r="L6" s="389">
        <v>2</v>
      </c>
      <c r="M6" s="392">
        <v>10</v>
      </c>
      <c r="N6" s="4"/>
      <c r="O6" s="980"/>
      <c r="P6" s="980"/>
      <c r="Q6" s="980"/>
      <c r="R6" s="980"/>
      <c r="S6" s="980"/>
      <c r="T6" s="980"/>
      <c r="U6" s="980"/>
      <c r="V6" s="980"/>
      <c r="W6" s="980"/>
    </row>
    <row r="7" spans="1:23">
      <c r="A7" s="4"/>
      <c r="B7" s="393">
        <v>211110007</v>
      </c>
      <c r="C7" s="56" t="s">
        <v>156</v>
      </c>
      <c r="D7" s="5">
        <v>38</v>
      </c>
      <c r="E7" s="5">
        <v>1</v>
      </c>
      <c r="F7" s="60" t="s">
        <v>159</v>
      </c>
      <c r="G7" s="270">
        <v>41096</v>
      </c>
      <c r="H7" s="54">
        <v>1469.7</v>
      </c>
      <c r="I7" s="54">
        <v>338.03</v>
      </c>
      <c r="J7" s="54">
        <v>0</v>
      </c>
      <c r="K7" s="54">
        <v>1807.73</v>
      </c>
      <c r="L7" s="60">
        <v>1</v>
      </c>
      <c r="M7" s="394">
        <v>7</v>
      </c>
      <c r="N7" s="4"/>
      <c r="O7" s="980"/>
      <c r="P7" s="980"/>
      <c r="Q7" s="980"/>
      <c r="R7" s="980"/>
      <c r="S7" s="980"/>
      <c r="T7" s="980"/>
      <c r="U7" s="980"/>
      <c r="V7" s="980"/>
      <c r="W7" s="980"/>
    </row>
    <row r="8" spans="1:23">
      <c r="A8" s="4"/>
      <c r="B8" s="393">
        <v>211110014</v>
      </c>
      <c r="C8" s="56" t="s">
        <v>154</v>
      </c>
      <c r="D8" s="5">
        <v>39</v>
      </c>
      <c r="E8" s="5">
        <v>1</v>
      </c>
      <c r="F8" s="60" t="s">
        <v>42</v>
      </c>
      <c r="G8" s="270">
        <v>41096</v>
      </c>
      <c r="H8" s="54">
        <v>162.6</v>
      </c>
      <c r="I8" s="54">
        <v>37.4</v>
      </c>
      <c r="J8" s="54">
        <v>0</v>
      </c>
      <c r="K8" s="54">
        <v>200</v>
      </c>
      <c r="L8" s="60">
        <v>1</v>
      </c>
      <c r="M8" s="394">
        <v>1</v>
      </c>
      <c r="N8" s="4"/>
      <c r="O8" s="980"/>
      <c r="P8" s="980"/>
      <c r="Q8" s="980"/>
      <c r="R8" s="980"/>
      <c r="S8" s="980"/>
      <c r="T8" s="980"/>
      <c r="U8" s="980"/>
      <c r="V8" s="980"/>
      <c r="W8" s="980"/>
    </row>
    <row r="9" spans="1:23">
      <c r="A9" s="4"/>
      <c r="B9" s="393">
        <v>211610011</v>
      </c>
      <c r="C9" s="56" t="s">
        <v>153</v>
      </c>
      <c r="D9" s="5">
        <v>40</v>
      </c>
      <c r="E9" s="5">
        <v>1</v>
      </c>
      <c r="F9" s="60" t="s">
        <v>42</v>
      </c>
      <c r="G9" s="270">
        <v>41121</v>
      </c>
      <c r="H9" s="54">
        <v>250</v>
      </c>
      <c r="I9" s="54">
        <v>57.5</v>
      </c>
      <c r="J9" s="54">
        <v>0</v>
      </c>
      <c r="K9" s="54">
        <v>307.5</v>
      </c>
      <c r="L9" s="60">
        <v>2</v>
      </c>
      <c r="M9" s="394">
        <v>1</v>
      </c>
      <c r="N9" s="4"/>
      <c r="O9" s="980"/>
      <c r="P9" s="980"/>
      <c r="Q9" s="980"/>
      <c r="R9" s="980"/>
      <c r="S9" s="980"/>
      <c r="T9" s="980"/>
      <c r="U9" s="980"/>
      <c r="V9" s="980"/>
      <c r="W9" s="980"/>
    </row>
    <row r="10" spans="1:23">
      <c r="A10" s="4"/>
      <c r="B10" s="393">
        <v>211610010</v>
      </c>
      <c r="C10" s="56" t="s">
        <v>157</v>
      </c>
      <c r="D10" s="5">
        <v>41</v>
      </c>
      <c r="E10" s="5">
        <v>1</v>
      </c>
      <c r="F10" s="60" t="s">
        <v>42</v>
      </c>
      <c r="G10" s="270">
        <v>41121</v>
      </c>
      <c r="H10" s="54">
        <v>250</v>
      </c>
      <c r="I10" s="54">
        <v>57.5</v>
      </c>
      <c r="J10" s="54">
        <v>0</v>
      </c>
      <c r="K10" s="54">
        <v>307.5</v>
      </c>
      <c r="L10" s="60">
        <v>1</v>
      </c>
      <c r="M10" s="394">
        <v>1</v>
      </c>
      <c r="N10" s="4"/>
      <c r="O10" s="980"/>
      <c r="P10" s="980"/>
      <c r="Q10" s="980"/>
      <c r="R10" s="980"/>
      <c r="S10" s="980"/>
      <c r="T10" s="980"/>
      <c r="U10" s="980"/>
      <c r="V10" s="980"/>
      <c r="W10" s="980"/>
    </row>
    <row r="11" spans="1:23">
      <c r="A11" s="4"/>
      <c r="B11" s="393">
        <v>211610012</v>
      </c>
      <c r="C11" s="56" t="s">
        <v>155</v>
      </c>
      <c r="D11" s="5">
        <v>42</v>
      </c>
      <c r="E11" s="5">
        <v>1</v>
      </c>
      <c r="F11" s="60" t="s">
        <v>16</v>
      </c>
      <c r="G11" s="270">
        <v>41121</v>
      </c>
      <c r="H11" s="54">
        <v>450</v>
      </c>
      <c r="I11" s="54">
        <v>103.5</v>
      </c>
      <c r="J11" s="54">
        <v>0</v>
      </c>
      <c r="K11" s="54">
        <v>553.5</v>
      </c>
      <c r="L11" s="60">
        <v>1</v>
      </c>
      <c r="M11" s="394">
        <v>1</v>
      </c>
      <c r="N11" s="4"/>
    </row>
    <row r="12" spans="1:23">
      <c r="A12" s="4"/>
      <c r="B12" s="393">
        <v>211110009</v>
      </c>
      <c r="C12" s="56" t="s">
        <v>152</v>
      </c>
      <c r="D12" s="5">
        <v>44</v>
      </c>
      <c r="E12" s="5">
        <v>1</v>
      </c>
      <c r="F12" s="60" t="s">
        <v>16</v>
      </c>
      <c r="G12" s="270">
        <v>41129</v>
      </c>
      <c r="H12" s="54">
        <v>162.6</v>
      </c>
      <c r="I12" s="54">
        <v>37.4</v>
      </c>
      <c r="J12" s="54">
        <v>0</v>
      </c>
      <c r="K12" s="54">
        <v>200</v>
      </c>
      <c r="L12" s="60">
        <v>2</v>
      </c>
      <c r="M12" s="394">
        <v>4</v>
      </c>
      <c r="N12" s="4"/>
    </row>
    <row r="13" spans="1:23">
      <c r="A13" s="4"/>
      <c r="B13" s="393">
        <v>211110007</v>
      </c>
      <c r="C13" s="56" t="s">
        <v>156</v>
      </c>
      <c r="D13" s="5">
        <v>45</v>
      </c>
      <c r="E13" s="5">
        <v>1</v>
      </c>
      <c r="F13" s="60" t="s">
        <v>159</v>
      </c>
      <c r="G13" s="270">
        <v>41129</v>
      </c>
      <c r="H13" s="54">
        <v>1469.7</v>
      </c>
      <c r="I13" s="54">
        <v>338.03</v>
      </c>
      <c r="J13" s="54">
        <v>0</v>
      </c>
      <c r="K13" s="54">
        <v>1807.73</v>
      </c>
      <c r="L13" s="60">
        <v>1</v>
      </c>
      <c r="M13" s="394">
        <v>45</v>
      </c>
      <c r="N13" s="4"/>
    </row>
    <row r="14" spans="1:23">
      <c r="A14" s="4"/>
      <c r="B14" s="393">
        <v>211110014</v>
      </c>
      <c r="C14" s="56" t="s">
        <v>154</v>
      </c>
      <c r="D14" s="5">
        <v>46</v>
      </c>
      <c r="E14" s="5">
        <v>1</v>
      </c>
      <c r="F14" s="60" t="s">
        <v>42</v>
      </c>
      <c r="G14" s="270">
        <v>41129</v>
      </c>
      <c r="H14" s="54">
        <v>162.6</v>
      </c>
      <c r="I14" s="54">
        <v>37.4</v>
      </c>
      <c r="J14" s="54">
        <v>0</v>
      </c>
      <c r="K14" s="54">
        <v>200</v>
      </c>
      <c r="L14" s="60">
        <v>3</v>
      </c>
      <c r="M14" s="394">
        <v>1</v>
      </c>
      <c r="N14" s="4"/>
      <c r="O14" s="405" t="s">
        <v>1408</v>
      </c>
    </row>
    <row r="15" spans="1:23">
      <c r="A15" s="4"/>
      <c r="B15" s="393">
        <v>211610012</v>
      </c>
      <c r="C15" s="56" t="s">
        <v>155</v>
      </c>
      <c r="D15" s="5">
        <v>47</v>
      </c>
      <c r="E15" s="5">
        <v>1</v>
      </c>
      <c r="F15" s="60" t="s">
        <v>16</v>
      </c>
      <c r="G15" s="270">
        <v>41152</v>
      </c>
      <c r="H15" s="54">
        <v>450</v>
      </c>
      <c r="I15" s="54">
        <v>103.5</v>
      </c>
      <c r="J15" s="54">
        <v>0</v>
      </c>
      <c r="K15" s="54">
        <v>553.5</v>
      </c>
      <c r="L15" s="60">
        <v>3</v>
      </c>
      <c r="M15" s="394">
        <v>8</v>
      </c>
      <c r="N15" s="4"/>
    </row>
    <row r="16" spans="1:23">
      <c r="A16" s="4"/>
      <c r="B16" s="393">
        <v>211610010</v>
      </c>
      <c r="C16" s="56" t="s">
        <v>157</v>
      </c>
      <c r="D16" s="5">
        <v>48</v>
      </c>
      <c r="E16" s="5">
        <v>1</v>
      </c>
      <c r="F16" s="60" t="s">
        <v>42</v>
      </c>
      <c r="G16" s="270">
        <v>41152</v>
      </c>
      <c r="H16" s="54">
        <v>250</v>
      </c>
      <c r="I16" s="54">
        <v>57.5</v>
      </c>
      <c r="J16" s="54">
        <v>0</v>
      </c>
      <c r="K16" s="54">
        <v>307.5</v>
      </c>
      <c r="L16" s="60">
        <v>3</v>
      </c>
      <c r="M16" s="394">
        <v>1</v>
      </c>
      <c r="N16" s="4"/>
    </row>
    <row r="17" spans="1:14">
      <c r="A17" s="4"/>
      <c r="B17" s="393">
        <v>211610011</v>
      </c>
      <c r="C17" s="56" t="s">
        <v>153</v>
      </c>
      <c r="D17" s="5">
        <v>50</v>
      </c>
      <c r="E17" s="5">
        <v>1</v>
      </c>
      <c r="F17" s="60" t="s">
        <v>42</v>
      </c>
      <c r="G17" s="270">
        <v>41152</v>
      </c>
      <c r="H17" s="54">
        <v>250</v>
      </c>
      <c r="I17" s="54">
        <v>57.5</v>
      </c>
      <c r="J17" s="54">
        <v>0</v>
      </c>
      <c r="K17" s="54">
        <v>307.5</v>
      </c>
      <c r="L17" s="60">
        <v>2</v>
      </c>
      <c r="M17" s="394">
        <v>1</v>
      </c>
      <c r="N17" s="4"/>
    </row>
    <row r="18" spans="1:14">
      <c r="A18" s="4"/>
      <c r="B18" s="393">
        <v>211110014</v>
      </c>
      <c r="C18" s="56" t="s">
        <v>154</v>
      </c>
      <c r="D18" s="5">
        <v>51</v>
      </c>
      <c r="E18" s="5">
        <v>1</v>
      </c>
      <c r="F18" s="60" t="s">
        <v>42</v>
      </c>
      <c r="G18" s="270">
        <v>41159</v>
      </c>
      <c r="H18" s="54">
        <v>162.6</v>
      </c>
      <c r="I18" s="54">
        <v>37.4</v>
      </c>
      <c r="J18" s="54">
        <v>0</v>
      </c>
      <c r="K18" s="54">
        <v>200</v>
      </c>
      <c r="L18" s="60">
        <v>1</v>
      </c>
      <c r="M18" s="394">
        <v>1</v>
      </c>
      <c r="N18" s="4"/>
    </row>
    <row r="19" spans="1:14">
      <c r="A19" s="4"/>
      <c r="B19" s="393">
        <v>211110007</v>
      </c>
      <c r="C19" s="56" t="s">
        <v>156</v>
      </c>
      <c r="D19" s="5">
        <v>52</v>
      </c>
      <c r="E19" s="5">
        <v>1</v>
      </c>
      <c r="F19" s="60" t="s">
        <v>159</v>
      </c>
      <c r="G19" s="270">
        <v>41159</v>
      </c>
      <c r="H19" s="54">
        <v>1469.7</v>
      </c>
      <c r="I19" s="54">
        <v>338.03</v>
      </c>
      <c r="J19" s="54">
        <v>0</v>
      </c>
      <c r="K19" s="54">
        <v>1807.73</v>
      </c>
      <c r="L19" s="60">
        <v>2</v>
      </c>
      <c r="M19" s="394">
        <v>15</v>
      </c>
      <c r="N19" s="4"/>
    </row>
    <row r="20" spans="1:14">
      <c r="A20" s="4"/>
      <c r="B20" s="393">
        <v>211110009</v>
      </c>
      <c r="C20" s="56" t="s">
        <v>152</v>
      </c>
      <c r="D20" s="5">
        <v>53</v>
      </c>
      <c r="E20" s="5">
        <v>1</v>
      </c>
      <c r="F20" s="60" t="s">
        <v>16</v>
      </c>
      <c r="G20" s="270">
        <v>41159</v>
      </c>
      <c r="H20" s="54">
        <v>162.6</v>
      </c>
      <c r="I20" s="54">
        <v>37.4</v>
      </c>
      <c r="J20" s="54">
        <v>0</v>
      </c>
      <c r="K20" s="54">
        <v>200</v>
      </c>
      <c r="L20" s="60">
        <v>1</v>
      </c>
      <c r="M20" s="394">
        <v>1</v>
      </c>
      <c r="N20" s="4"/>
    </row>
    <row r="21" spans="1:14">
      <c r="A21" s="4"/>
      <c r="B21" s="393">
        <v>211610011</v>
      </c>
      <c r="C21" s="56" t="s">
        <v>153</v>
      </c>
      <c r="D21" s="5">
        <v>54</v>
      </c>
      <c r="E21" s="5">
        <v>1</v>
      </c>
      <c r="F21" s="60" t="s">
        <v>42</v>
      </c>
      <c r="G21" s="270">
        <v>41180</v>
      </c>
      <c r="H21" s="54">
        <v>250</v>
      </c>
      <c r="I21" s="54">
        <v>57.5</v>
      </c>
      <c r="J21" s="54">
        <v>0</v>
      </c>
      <c r="K21" s="54">
        <v>307.5</v>
      </c>
      <c r="L21" s="60">
        <v>1</v>
      </c>
      <c r="M21" s="394">
        <v>1</v>
      </c>
      <c r="N21" s="4"/>
    </row>
    <row r="22" spans="1:14">
      <c r="A22" s="4"/>
      <c r="B22" s="393">
        <v>211610010</v>
      </c>
      <c r="C22" s="56" t="s">
        <v>157</v>
      </c>
      <c r="D22" s="5">
        <v>56</v>
      </c>
      <c r="E22" s="5">
        <v>1</v>
      </c>
      <c r="F22" s="60" t="s">
        <v>42</v>
      </c>
      <c r="G22" s="270">
        <v>41180</v>
      </c>
      <c r="H22" s="54">
        <v>250</v>
      </c>
      <c r="I22" s="54">
        <v>57.5</v>
      </c>
      <c r="J22" s="54">
        <v>0</v>
      </c>
      <c r="K22" s="54">
        <v>307.5</v>
      </c>
      <c r="L22" s="60">
        <v>1</v>
      </c>
      <c r="M22" s="394">
        <v>1</v>
      </c>
      <c r="N22" s="4"/>
    </row>
    <row r="23" spans="1:14">
      <c r="A23" s="4"/>
      <c r="B23" s="395">
        <v>211610012</v>
      </c>
      <c r="C23" s="396" t="s">
        <v>155</v>
      </c>
      <c r="D23" s="397">
        <v>56</v>
      </c>
      <c r="E23" s="397">
        <v>1</v>
      </c>
      <c r="F23" s="398" t="s">
        <v>16</v>
      </c>
      <c r="G23" s="399">
        <v>41180</v>
      </c>
      <c r="H23" s="400">
        <v>450</v>
      </c>
      <c r="I23" s="400">
        <v>103.5</v>
      </c>
      <c r="J23" s="400">
        <v>0</v>
      </c>
      <c r="K23" s="400">
        <v>553.5</v>
      </c>
      <c r="L23" s="398">
        <v>3</v>
      </c>
      <c r="M23" s="401">
        <v>2</v>
      </c>
      <c r="N23" s="4"/>
    </row>
    <row r="24" spans="1:14">
      <c r="A24" s="4"/>
      <c r="B24" s="404"/>
      <c r="C24" s="4"/>
      <c r="D24" s="4"/>
      <c r="E24" s="4"/>
      <c r="F24" s="402"/>
      <c r="G24" s="403"/>
      <c r="H24" s="402"/>
      <c r="I24" s="403"/>
      <c r="J24" s="403"/>
      <c r="K24" s="4"/>
      <c r="L24" s="4"/>
      <c r="M24" s="4"/>
      <c r="N24" s="4"/>
    </row>
  </sheetData>
  <mergeCells count="2">
    <mergeCell ref="B4:M4"/>
    <mergeCell ref="O4:W10"/>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outlinePr summaryBelow="0" summaryRight="0"/>
    <pageSetUpPr autoPageBreaks="0"/>
  </sheetPr>
  <dimension ref="A2:AH165"/>
  <sheetViews>
    <sheetView showGridLines="0" showOutlineSymbols="0" workbookViewId="0">
      <selection activeCell="B2" sqref="B2"/>
    </sheetView>
  </sheetViews>
  <sheetFormatPr defaultColWidth="8" defaultRowHeight="12.75" customHeight="1"/>
  <cols>
    <col min="1" max="1" width="2.5703125" style="255" customWidth="1"/>
    <col min="2" max="2" width="8.28515625" style="255" customWidth="1"/>
    <col min="3" max="3" width="5.42578125" style="255" customWidth="1"/>
    <col min="4" max="4" width="7.5703125" style="255" customWidth="1"/>
    <col min="5" max="6" width="1.140625" style="255" customWidth="1"/>
    <col min="7" max="7" width="1.28515625" style="255" customWidth="1"/>
    <col min="8" max="8" width="7.7109375" style="255" customWidth="1"/>
    <col min="9" max="9" width="1.140625" style="255" customWidth="1"/>
    <col min="10" max="10" width="7.42578125" style="255" customWidth="1"/>
    <col min="11" max="11" width="12.42578125" style="255" customWidth="1"/>
    <col min="12" max="12" width="2.28515625" style="255" customWidth="1"/>
    <col min="13" max="13" width="10.28515625" style="255" customWidth="1"/>
    <col min="14" max="14" width="2.140625" style="255" customWidth="1"/>
    <col min="15" max="15" width="1.140625" style="255" customWidth="1"/>
    <col min="16" max="16" width="4.5703125" style="255" customWidth="1"/>
    <col min="17" max="17" width="3.42578125" style="255" customWidth="1"/>
    <col min="18" max="18" width="1.28515625" style="255" customWidth="1"/>
    <col min="19" max="19" width="2.28515625" style="255" customWidth="1"/>
    <col min="20" max="20" width="1" style="255" customWidth="1"/>
    <col min="21" max="21" width="4.7109375" style="255" customWidth="1"/>
    <col min="22" max="22" width="7" style="255" customWidth="1"/>
    <col min="23" max="23" width="11.28515625" style="255" customWidth="1"/>
    <col min="24" max="33" width="6.85546875" style="255" customWidth="1"/>
    <col min="34" max="34" width="19" style="255" customWidth="1"/>
    <col min="35" max="255" width="6.85546875" style="255" customWidth="1"/>
    <col min="256" max="16384" width="8" style="255"/>
  </cols>
  <sheetData>
    <row r="2" spans="1:34" s="408" customFormat="1">
      <c r="A2" s="406"/>
      <c r="B2" s="407" t="s">
        <v>1561</v>
      </c>
      <c r="M2" s="409"/>
      <c r="N2" s="409"/>
      <c r="Z2" s="409" t="s">
        <v>1503</v>
      </c>
    </row>
    <row r="3" spans="1:34" s="254" customFormat="1" ht="16.149999999999999" customHeight="1">
      <c r="A3" s="411" t="s">
        <v>1092</v>
      </c>
    </row>
    <row r="4" spans="1:34">
      <c r="A4" s="981" t="s">
        <v>1093</v>
      </c>
      <c r="B4" s="981"/>
      <c r="C4" s="981"/>
      <c r="D4" s="981"/>
      <c r="E4" s="981"/>
      <c r="F4" s="981"/>
      <c r="G4" s="981"/>
      <c r="H4" s="981"/>
      <c r="J4" s="982" t="s">
        <v>1094</v>
      </c>
      <c r="K4" s="982"/>
      <c r="L4" s="982"/>
      <c r="M4" s="982"/>
      <c r="N4" s="982"/>
      <c r="P4" s="983"/>
      <c r="Q4" s="983"/>
      <c r="R4" s="983"/>
      <c r="S4" s="983"/>
      <c r="T4" s="983"/>
      <c r="U4" s="983"/>
      <c r="V4" s="983"/>
      <c r="W4" s="983"/>
    </row>
    <row r="5" spans="1:34" ht="12" customHeight="1">
      <c r="Z5" s="980" t="s">
        <v>1533</v>
      </c>
      <c r="AA5" s="980"/>
      <c r="AB5" s="980"/>
      <c r="AC5" s="980"/>
      <c r="AD5" s="980"/>
      <c r="AE5" s="980"/>
      <c r="AF5" s="980"/>
      <c r="AG5" s="980"/>
      <c r="AH5" s="980"/>
    </row>
    <row r="6" spans="1:34" ht="12" customHeight="1">
      <c r="B6" s="256" t="s">
        <v>1</v>
      </c>
      <c r="C6" s="256" t="s">
        <v>24</v>
      </c>
      <c r="D6" s="257" t="s">
        <v>1095</v>
      </c>
      <c r="F6" s="984" t="s">
        <v>23</v>
      </c>
      <c r="G6" s="984"/>
      <c r="H6" s="984"/>
      <c r="I6" s="984"/>
      <c r="J6" s="984"/>
      <c r="K6" s="258" t="s">
        <v>1096</v>
      </c>
      <c r="L6" s="985" t="s">
        <v>1097</v>
      </c>
      <c r="M6" s="985"/>
      <c r="N6" s="985" t="s">
        <v>25</v>
      </c>
      <c r="O6" s="985"/>
      <c r="P6" s="985"/>
      <c r="Q6" s="985"/>
      <c r="R6" s="985"/>
      <c r="S6" s="985"/>
      <c r="U6" s="256" t="s">
        <v>1098</v>
      </c>
      <c r="V6" s="256" t="s">
        <v>1099</v>
      </c>
      <c r="W6" s="256" t="s">
        <v>1100</v>
      </c>
      <c r="Z6" s="980"/>
      <c r="AA6" s="980"/>
      <c r="AB6" s="980"/>
      <c r="AC6" s="980"/>
      <c r="AD6" s="980"/>
      <c r="AE6" s="980"/>
      <c r="AF6" s="980"/>
      <c r="AG6" s="980"/>
      <c r="AH6" s="980"/>
    </row>
    <row r="7" spans="1:34" s="254" customFormat="1" ht="14.25" customHeight="1">
      <c r="B7" s="988" t="s">
        <v>1101</v>
      </c>
      <c r="C7" s="988"/>
      <c r="D7" s="988"/>
      <c r="E7" s="988"/>
      <c r="F7" s="988"/>
      <c r="G7" s="988"/>
      <c r="H7" s="988"/>
      <c r="I7" s="988"/>
      <c r="J7" s="988"/>
      <c r="K7" s="988"/>
      <c r="L7" s="988"/>
      <c r="Z7" s="980"/>
      <c r="AA7" s="980"/>
      <c r="AB7" s="980"/>
      <c r="AC7" s="980"/>
      <c r="AD7" s="980"/>
      <c r="AE7" s="980"/>
      <c r="AF7" s="980"/>
      <c r="AG7" s="980"/>
      <c r="AH7" s="980"/>
    </row>
    <row r="8" spans="1:34">
      <c r="B8" s="987" t="s">
        <v>1102</v>
      </c>
      <c r="C8" s="987"/>
      <c r="D8" s="987"/>
      <c r="E8" s="987"/>
      <c r="F8" s="987"/>
      <c r="G8" s="987"/>
      <c r="H8" s="987"/>
      <c r="I8" s="987"/>
      <c r="J8" s="987"/>
      <c r="K8" s="259">
        <v>0</v>
      </c>
      <c r="L8" s="986">
        <v>0</v>
      </c>
      <c r="M8" s="986"/>
      <c r="N8" s="986">
        <v>0</v>
      </c>
      <c r="O8" s="986"/>
      <c r="P8" s="986"/>
      <c r="Q8" s="986"/>
      <c r="Z8" s="980"/>
      <c r="AA8" s="980"/>
      <c r="AB8" s="980"/>
      <c r="AC8" s="980"/>
      <c r="AD8" s="980"/>
      <c r="AE8" s="980"/>
      <c r="AF8" s="980"/>
      <c r="AG8" s="980"/>
      <c r="AH8" s="980"/>
    </row>
    <row r="9" spans="1:34" s="254" customFormat="1" ht="12.75" hidden="1" customHeight="1">
      <c r="B9" s="987"/>
      <c r="C9" s="987"/>
      <c r="D9" s="987"/>
      <c r="E9" s="987"/>
      <c r="F9" s="987"/>
      <c r="G9" s="987"/>
      <c r="H9" s="987"/>
      <c r="I9" s="987"/>
      <c r="J9" s="987"/>
      <c r="Z9" s="980"/>
      <c r="AA9" s="980"/>
      <c r="AB9" s="980"/>
      <c r="AC9" s="980"/>
      <c r="AD9" s="980"/>
      <c r="AE9" s="980"/>
      <c r="AF9" s="980"/>
      <c r="AG9" s="980"/>
      <c r="AH9" s="980"/>
    </row>
    <row r="10" spans="1:34" s="254" customFormat="1" ht="11.25" customHeight="1">
      <c r="B10" s="260" t="s">
        <v>1103</v>
      </c>
      <c r="C10" s="260" t="s">
        <v>353</v>
      </c>
      <c r="D10" s="261">
        <v>30002</v>
      </c>
      <c r="F10" s="988" t="s">
        <v>1104</v>
      </c>
      <c r="G10" s="988"/>
      <c r="H10" s="988"/>
      <c r="I10" s="988"/>
      <c r="J10" s="988"/>
      <c r="L10" s="989">
        <v>15.19</v>
      </c>
      <c r="M10" s="989"/>
      <c r="N10" s="990" t="s">
        <v>1105</v>
      </c>
      <c r="O10" s="990"/>
      <c r="P10" s="990"/>
      <c r="Q10" s="990"/>
      <c r="S10" s="262" t="s">
        <v>16</v>
      </c>
      <c r="U10" s="260" t="s">
        <v>1106</v>
      </c>
      <c r="V10" s="263">
        <v>18</v>
      </c>
      <c r="W10" s="260" t="s">
        <v>1107</v>
      </c>
      <c r="Z10" s="980"/>
      <c r="AA10" s="980"/>
      <c r="AB10" s="980"/>
      <c r="AC10" s="980"/>
      <c r="AD10" s="980"/>
      <c r="AE10" s="980"/>
      <c r="AF10" s="980"/>
      <c r="AG10" s="980"/>
      <c r="AH10" s="980"/>
    </row>
    <row r="11" spans="1:34" s="254" customFormat="1" ht="17.45" customHeight="1">
      <c r="Z11" s="980"/>
      <c r="AA11" s="980"/>
      <c r="AB11" s="980"/>
      <c r="AC11" s="980"/>
      <c r="AD11" s="980"/>
      <c r="AE11" s="980"/>
      <c r="AF11" s="980"/>
      <c r="AG11" s="980"/>
      <c r="AH11" s="980"/>
    </row>
    <row r="12" spans="1:34" ht="11.25" customHeight="1">
      <c r="B12" s="264" t="s">
        <v>1103</v>
      </c>
      <c r="C12" s="264" t="s">
        <v>353</v>
      </c>
      <c r="D12" s="265">
        <v>30002</v>
      </c>
      <c r="F12" s="981" t="s">
        <v>1104</v>
      </c>
      <c r="G12" s="981"/>
      <c r="H12" s="981"/>
      <c r="I12" s="981"/>
      <c r="J12" s="981"/>
      <c r="L12" s="986">
        <v>250.87</v>
      </c>
      <c r="M12" s="986"/>
      <c r="N12" s="987" t="s">
        <v>1108</v>
      </c>
      <c r="O12" s="987"/>
      <c r="P12" s="987"/>
      <c r="Q12" s="987"/>
      <c r="S12" s="266" t="s">
        <v>16</v>
      </c>
      <c r="U12" s="264" t="s">
        <v>1106</v>
      </c>
      <c r="V12" s="267">
        <v>18</v>
      </c>
      <c r="W12" s="264" t="s">
        <v>1107</v>
      </c>
    </row>
    <row r="13" spans="1:34" ht="11.25" customHeight="1">
      <c r="B13" s="264" t="s">
        <v>1109</v>
      </c>
      <c r="C13" s="264" t="s">
        <v>353</v>
      </c>
      <c r="D13" s="265">
        <v>50013</v>
      </c>
      <c r="F13" s="981" t="s">
        <v>1110</v>
      </c>
      <c r="G13" s="981"/>
      <c r="H13" s="981"/>
      <c r="I13" s="981"/>
      <c r="J13" s="981"/>
      <c r="L13" s="986">
        <v>90</v>
      </c>
      <c r="M13" s="986"/>
      <c r="N13" s="987" t="s">
        <v>1111</v>
      </c>
      <c r="O13" s="987"/>
      <c r="P13" s="987"/>
      <c r="Q13" s="987"/>
      <c r="S13" s="266" t="s">
        <v>16</v>
      </c>
      <c r="U13" s="264" t="s">
        <v>1106</v>
      </c>
      <c r="V13" s="267">
        <v>37</v>
      </c>
      <c r="W13" s="264" t="s">
        <v>1107</v>
      </c>
    </row>
    <row r="14" spans="1:34" ht="11.25" customHeight="1">
      <c r="B14" s="264" t="s">
        <v>1112</v>
      </c>
      <c r="C14" s="264" t="s">
        <v>353</v>
      </c>
      <c r="D14" s="265">
        <v>70009</v>
      </c>
      <c r="F14" s="981" t="s">
        <v>1113</v>
      </c>
      <c r="G14" s="981"/>
      <c r="H14" s="981"/>
      <c r="I14" s="981"/>
      <c r="J14" s="981"/>
      <c r="L14" s="986">
        <v>40.409999999999997</v>
      </c>
      <c r="M14" s="986"/>
      <c r="N14" s="987" t="s">
        <v>1114</v>
      </c>
      <c r="O14" s="987"/>
      <c r="P14" s="987"/>
      <c r="Q14" s="987"/>
      <c r="S14" s="266" t="s">
        <v>16</v>
      </c>
      <c r="U14" s="264" t="s">
        <v>1106</v>
      </c>
      <c r="V14" s="267">
        <v>58</v>
      </c>
      <c r="W14" s="264" t="s">
        <v>1107</v>
      </c>
    </row>
    <row r="15" spans="1:34" ht="1.5" customHeight="1"/>
    <row r="16" spans="1:34">
      <c r="A16" s="985" t="s">
        <v>1115</v>
      </c>
      <c r="B16" s="985"/>
      <c r="C16" s="985"/>
      <c r="D16" s="985"/>
      <c r="E16" s="985"/>
      <c r="F16" s="985"/>
      <c r="G16" s="985"/>
      <c r="H16" s="985"/>
      <c r="I16" s="985"/>
      <c r="J16" s="985"/>
    </row>
    <row r="17" spans="2:31" ht="15" customHeight="1">
      <c r="B17" s="984" t="s">
        <v>1116</v>
      </c>
      <c r="C17" s="984"/>
      <c r="D17" s="984"/>
      <c r="E17" s="984"/>
      <c r="F17" s="984"/>
      <c r="K17" s="268">
        <v>0</v>
      </c>
      <c r="L17" s="991">
        <v>396.47</v>
      </c>
      <c r="M17" s="991"/>
      <c r="N17" s="991">
        <v>396.47</v>
      </c>
      <c r="O17" s="991"/>
      <c r="P17" s="991"/>
      <c r="Q17" s="991"/>
      <c r="S17" s="258" t="s">
        <v>16</v>
      </c>
    </row>
    <row r="18" spans="2:31" ht="15" customHeight="1">
      <c r="H18" s="985" t="s">
        <v>1117</v>
      </c>
      <c r="I18" s="985"/>
      <c r="J18" s="985"/>
      <c r="K18" s="268">
        <v>0</v>
      </c>
      <c r="L18" s="991">
        <v>396.47</v>
      </c>
      <c r="M18" s="991"/>
      <c r="N18" s="991">
        <v>396.47</v>
      </c>
      <c r="O18" s="991"/>
      <c r="P18" s="991"/>
      <c r="Q18" s="991"/>
      <c r="S18" s="258" t="s">
        <v>16</v>
      </c>
    </row>
    <row r="19" spans="2:31" s="254" customFormat="1" ht="14.25" customHeight="1">
      <c r="B19" s="988" t="s">
        <v>1118</v>
      </c>
      <c r="C19" s="988"/>
      <c r="D19" s="988"/>
      <c r="E19" s="988"/>
      <c r="F19" s="988"/>
      <c r="G19" s="988"/>
      <c r="H19" s="988"/>
      <c r="I19" s="988"/>
      <c r="J19" s="988"/>
      <c r="K19" s="988"/>
      <c r="L19" s="988"/>
    </row>
    <row r="20" spans="2:31">
      <c r="B20" s="987" t="s">
        <v>1102</v>
      </c>
      <c r="C20" s="987"/>
      <c r="D20" s="987"/>
      <c r="E20" s="987"/>
      <c r="F20" s="987"/>
      <c r="G20" s="987"/>
      <c r="H20" s="987"/>
      <c r="I20" s="987"/>
      <c r="J20" s="987"/>
      <c r="K20" s="259">
        <v>0</v>
      </c>
      <c r="L20" s="986">
        <v>0</v>
      </c>
      <c r="M20" s="986"/>
      <c r="N20" s="986">
        <v>0</v>
      </c>
      <c r="O20" s="986"/>
      <c r="P20" s="986"/>
      <c r="Q20" s="986"/>
    </row>
    <row r="21" spans="2:31" s="254" customFormat="1" ht="12.75" hidden="1" customHeight="1">
      <c r="B21" s="987"/>
      <c r="C21" s="987"/>
      <c r="D21" s="987"/>
      <c r="E21" s="987"/>
      <c r="F21" s="987"/>
      <c r="G21" s="987"/>
      <c r="H21" s="987"/>
      <c r="I21" s="987"/>
      <c r="J21" s="987"/>
    </row>
    <row r="22" spans="2:31" s="254" customFormat="1" ht="11.25" customHeight="1">
      <c r="B22" s="260" t="s">
        <v>1119</v>
      </c>
      <c r="C22" s="260" t="s">
        <v>353</v>
      </c>
      <c r="D22" s="261">
        <v>10003</v>
      </c>
      <c r="F22" s="988" t="s">
        <v>1120</v>
      </c>
      <c r="G22" s="988"/>
      <c r="H22" s="988"/>
      <c r="I22" s="988"/>
      <c r="J22" s="988"/>
      <c r="L22" s="989">
        <v>2009.78</v>
      </c>
      <c r="M22" s="989"/>
      <c r="N22" s="990" t="s">
        <v>1121</v>
      </c>
      <c r="O22" s="990"/>
      <c r="P22" s="990"/>
      <c r="Q22" s="990"/>
      <c r="S22" s="262" t="s">
        <v>16</v>
      </c>
      <c r="U22" s="260" t="s">
        <v>1106</v>
      </c>
      <c r="V22" s="263">
        <v>3</v>
      </c>
      <c r="W22" s="260" t="s">
        <v>1107</v>
      </c>
    </row>
    <row r="23" spans="2:31" s="254" customFormat="1" ht="9.75" customHeight="1"/>
    <row r="24" spans="2:31" ht="11.25" customHeight="1">
      <c r="B24" s="264" t="s">
        <v>1122</v>
      </c>
      <c r="C24" s="264" t="s">
        <v>353</v>
      </c>
      <c r="D24" s="265">
        <v>20002</v>
      </c>
      <c r="F24" s="981" t="s">
        <v>1123</v>
      </c>
      <c r="G24" s="981"/>
      <c r="H24" s="981"/>
      <c r="I24" s="981"/>
      <c r="J24" s="981"/>
      <c r="L24" s="986">
        <v>859.16</v>
      </c>
      <c r="M24" s="986"/>
      <c r="N24" s="987" t="s">
        <v>1124</v>
      </c>
      <c r="O24" s="987"/>
      <c r="P24" s="987"/>
      <c r="Q24" s="987"/>
      <c r="S24" s="266" t="s">
        <v>16</v>
      </c>
      <c r="U24" s="264" t="s">
        <v>1106</v>
      </c>
      <c r="V24" s="267">
        <v>9</v>
      </c>
      <c r="W24" s="264" t="s">
        <v>1107</v>
      </c>
    </row>
    <row r="25" spans="2:31" ht="11.25" customHeight="1">
      <c r="B25" s="264" t="s">
        <v>1125</v>
      </c>
      <c r="C25" s="264" t="s">
        <v>353</v>
      </c>
      <c r="D25" s="265">
        <v>20003</v>
      </c>
      <c r="F25" s="981" t="s">
        <v>1126</v>
      </c>
      <c r="G25" s="981"/>
      <c r="H25" s="981"/>
      <c r="I25" s="981"/>
      <c r="J25" s="981"/>
      <c r="L25" s="986">
        <v>28.6</v>
      </c>
      <c r="M25" s="986"/>
      <c r="N25" s="987" t="s">
        <v>1127</v>
      </c>
      <c r="O25" s="987"/>
      <c r="P25" s="987"/>
      <c r="Q25" s="987"/>
      <c r="S25" s="266" t="s">
        <v>16</v>
      </c>
      <c r="U25" s="264" t="s">
        <v>1106</v>
      </c>
      <c r="V25" s="267">
        <v>10</v>
      </c>
      <c r="W25" s="264" t="s">
        <v>1107</v>
      </c>
    </row>
    <row r="26" spans="2:31" ht="11.25" customHeight="1">
      <c r="B26" s="264" t="s">
        <v>1128</v>
      </c>
      <c r="C26" s="264" t="s">
        <v>353</v>
      </c>
      <c r="D26" s="265">
        <v>40002</v>
      </c>
      <c r="F26" s="981" t="s">
        <v>1129</v>
      </c>
      <c r="G26" s="981"/>
      <c r="H26" s="981"/>
      <c r="I26" s="981"/>
      <c r="J26" s="981"/>
      <c r="L26" s="986">
        <v>4805.42</v>
      </c>
      <c r="M26" s="986"/>
      <c r="N26" s="987" t="s">
        <v>1130</v>
      </c>
      <c r="O26" s="987"/>
      <c r="P26" s="987"/>
      <c r="Q26" s="987"/>
      <c r="S26" s="266" t="s">
        <v>16</v>
      </c>
      <c r="U26" s="264" t="s">
        <v>1106</v>
      </c>
      <c r="V26" s="267">
        <v>21</v>
      </c>
      <c r="W26" s="264" t="s">
        <v>1107</v>
      </c>
      <c r="AE26" s="271" t="s">
        <v>1407</v>
      </c>
    </row>
    <row r="27" spans="2:31" ht="11.25" customHeight="1">
      <c r="B27" s="264" t="s">
        <v>1131</v>
      </c>
      <c r="C27" s="264" t="s">
        <v>353</v>
      </c>
      <c r="D27" s="265">
        <v>60011</v>
      </c>
      <c r="F27" s="981" t="s">
        <v>1132</v>
      </c>
      <c r="G27" s="981"/>
      <c r="H27" s="981"/>
      <c r="I27" s="981"/>
      <c r="J27" s="981"/>
      <c r="L27" s="986">
        <v>3287.54</v>
      </c>
      <c r="M27" s="986"/>
      <c r="N27" s="987" t="s">
        <v>1133</v>
      </c>
      <c r="O27" s="987"/>
      <c r="P27" s="987"/>
      <c r="Q27" s="987"/>
      <c r="S27" s="266" t="s">
        <v>16</v>
      </c>
      <c r="U27" s="264" t="s">
        <v>1106</v>
      </c>
      <c r="V27" s="267">
        <v>50</v>
      </c>
      <c r="W27" s="264" t="s">
        <v>1107</v>
      </c>
    </row>
    <row r="28" spans="2:31" ht="11.25" customHeight="1">
      <c r="B28" s="264" t="s">
        <v>1134</v>
      </c>
      <c r="C28" s="264" t="s">
        <v>353</v>
      </c>
      <c r="D28" s="265">
        <v>110006</v>
      </c>
      <c r="F28" s="981" t="s">
        <v>1135</v>
      </c>
      <c r="G28" s="981"/>
      <c r="H28" s="981"/>
      <c r="I28" s="981"/>
      <c r="J28" s="981"/>
      <c r="L28" s="986">
        <v>337.6</v>
      </c>
      <c r="M28" s="986"/>
      <c r="N28" s="987" t="s">
        <v>1136</v>
      </c>
      <c r="O28" s="987"/>
      <c r="P28" s="987"/>
      <c r="Q28" s="987"/>
      <c r="S28" s="266" t="s">
        <v>16</v>
      </c>
      <c r="U28" s="264" t="s">
        <v>1106</v>
      </c>
      <c r="V28" s="267">
        <v>82</v>
      </c>
      <c r="W28" s="264" t="s">
        <v>1107</v>
      </c>
    </row>
    <row r="29" spans="2:31" ht="11.25" customHeight="1">
      <c r="B29" s="264" t="s">
        <v>1137</v>
      </c>
      <c r="C29" s="264" t="s">
        <v>353</v>
      </c>
      <c r="D29" s="265">
        <v>120005</v>
      </c>
      <c r="F29" s="981" t="s">
        <v>1138</v>
      </c>
      <c r="G29" s="981"/>
      <c r="H29" s="981"/>
      <c r="I29" s="981"/>
      <c r="J29" s="981"/>
      <c r="L29" s="986">
        <v>3650</v>
      </c>
      <c r="M29" s="986"/>
      <c r="N29" s="987" t="s">
        <v>1139</v>
      </c>
      <c r="O29" s="987"/>
      <c r="P29" s="987"/>
      <c r="Q29" s="987"/>
      <c r="S29" s="266" t="s">
        <v>16</v>
      </c>
      <c r="U29" s="264" t="s">
        <v>1106</v>
      </c>
      <c r="V29" s="267">
        <v>90</v>
      </c>
      <c r="W29" s="264" t="s">
        <v>1107</v>
      </c>
    </row>
    <row r="30" spans="2:31" ht="11.25" customHeight="1">
      <c r="B30" s="264" t="s">
        <v>1140</v>
      </c>
      <c r="C30" s="264" t="s">
        <v>353</v>
      </c>
      <c r="D30" s="265">
        <v>120006</v>
      </c>
      <c r="F30" s="981" t="s">
        <v>1141</v>
      </c>
      <c r="G30" s="981"/>
      <c r="H30" s="981"/>
      <c r="I30" s="981"/>
      <c r="J30" s="981"/>
      <c r="L30" s="986">
        <v>31245.200000000001</v>
      </c>
      <c r="M30" s="986"/>
      <c r="N30" s="987" t="s">
        <v>1142</v>
      </c>
      <c r="O30" s="987"/>
      <c r="P30" s="987"/>
      <c r="Q30" s="987"/>
      <c r="S30" s="266" t="s">
        <v>16</v>
      </c>
      <c r="U30" s="264" t="s">
        <v>1106</v>
      </c>
      <c r="V30" s="267">
        <v>91</v>
      </c>
      <c r="W30" s="264" t="s">
        <v>1107</v>
      </c>
    </row>
    <row r="31" spans="2:31" ht="11.25" customHeight="1">
      <c r="B31" s="264" t="s">
        <v>1143</v>
      </c>
      <c r="C31" s="264" t="s">
        <v>353</v>
      </c>
      <c r="D31" s="265">
        <v>120010</v>
      </c>
      <c r="F31" s="981" t="s">
        <v>1144</v>
      </c>
      <c r="G31" s="981"/>
      <c r="H31" s="981"/>
      <c r="I31" s="981"/>
      <c r="J31" s="981"/>
      <c r="L31" s="986">
        <v>4591.68</v>
      </c>
      <c r="M31" s="986"/>
      <c r="N31" s="987" t="s">
        <v>1145</v>
      </c>
      <c r="O31" s="987"/>
      <c r="P31" s="987"/>
      <c r="Q31" s="987"/>
      <c r="S31" s="266" t="s">
        <v>16</v>
      </c>
      <c r="U31" s="264" t="s">
        <v>1106</v>
      </c>
      <c r="V31" s="267">
        <v>95</v>
      </c>
      <c r="W31" s="264" t="s">
        <v>1107</v>
      </c>
    </row>
    <row r="32" spans="2:31" ht="1.5" customHeight="1"/>
    <row r="33" spans="1:23">
      <c r="A33" s="985" t="s">
        <v>1115</v>
      </c>
      <c r="B33" s="985"/>
      <c r="C33" s="985"/>
      <c r="D33" s="985"/>
      <c r="E33" s="985"/>
      <c r="F33" s="985"/>
      <c r="G33" s="985"/>
      <c r="H33" s="985"/>
      <c r="I33" s="985"/>
      <c r="J33" s="985"/>
    </row>
    <row r="34" spans="1:23" ht="15" customHeight="1">
      <c r="B34" s="984" t="s">
        <v>1146</v>
      </c>
      <c r="C34" s="984"/>
      <c r="D34" s="984"/>
      <c r="E34" s="984"/>
      <c r="F34" s="984"/>
      <c r="K34" s="268">
        <v>0</v>
      </c>
      <c r="L34" s="991">
        <v>50814.98</v>
      </c>
      <c r="M34" s="991"/>
      <c r="N34" s="991">
        <v>50814.98</v>
      </c>
      <c r="O34" s="991"/>
      <c r="P34" s="991"/>
      <c r="Q34" s="991"/>
      <c r="S34" s="258" t="s">
        <v>16</v>
      </c>
    </row>
    <row r="35" spans="1:23" ht="15" customHeight="1">
      <c r="H35" s="985" t="s">
        <v>1117</v>
      </c>
      <c r="I35" s="985"/>
      <c r="J35" s="985"/>
      <c r="K35" s="268">
        <v>0</v>
      </c>
      <c r="L35" s="991">
        <v>50814.98</v>
      </c>
      <c r="M35" s="991"/>
      <c r="N35" s="991">
        <v>50814.98</v>
      </c>
      <c r="O35" s="991"/>
      <c r="P35" s="991"/>
      <c r="Q35" s="991"/>
      <c r="S35" s="258" t="s">
        <v>16</v>
      </c>
    </row>
    <row r="36" spans="1:23" s="254" customFormat="1" ht="14.25" customHeight="1">
      <c r="B36" s="988" t="s">
        <v>1147</v>
      </c>
      <c r="C36" s="988"/>
      <c r="D36" s="988"/>
      <c r="E36" s="988"/>
      <c r="F36" s="988"/>
      <c r="G36" s="988"/>
      <c r="H36" s="988"/>
      <c r="I36" s="988"/>
      <c r="J36" s="988"/>
      <c r="K36" s="988"/>
      <c r="L36" s="988"/>
    </row>
    <row r="37" spans="1:23">
      <c r="B37" s="987" t="s">
        <v>1102</v>
      </c>
      <c r="C37" s="987"/>
      <c r="D37" s="987"/>
      <c r="E37" s="987"/>
      <c r="F37" s="987"/>
      <c r="G37" s="987"/>
      <c r="H37" s="987"/>
      <c r="I37" s="987"/>
      <c r="J37" s="987"/>
      <c r="K37" s="259">
        <v>0</v>
      </c>
      <c r="L37" s="986">
        <v>0</v>
      </c>
      <c r="M37" s="986"/>
      <c r="N37" s="986">
        <v>0</v>
      </c>
      <c r="O37" s="986"/>
      <c r="P37" s="986"/>
      <c r="Q37" s="986"/>
    </row>
    <row r="38" spans="1:23" s="254" customFormat="1" ht="12.75" hidden="1" customHeight="1">
      <c r="B38" s="987"/>
      <c r="C38" s="987"/>
      <c r="D38" s="987"/>
      <c r="E38" s="987"/>
      <c r="F38" s="987"/>
      <c r="G38" s="987"/>
      <c r="H38" s="987"/>
      <c r="I38" s="987"/>
      <c r="J38" s="987"/>
    </row>
    <row r="39" spans="1:23" s="254" customFormat="1" ht="11.25" customHeight="1">
      <c r="B39" s="260" t="s">
        <v>1148</v>
      </c>
      <c r="C39" s="260" t="s">
        <v>353</v>
      </c>
      <c r="D39" s="261">
        <v>20004</v>
      </c>
      <c r="F39" s="988" t="s">
        <v>1149</v>
      </c>
      <c r="G39" s="988"/>
      <c r="H39" s="988"/>
      <c r="I39" s="988"/>
      <c r="J39" s="988"/>
      <c r="L39" s="989">
        <v>25160.85</v>
      </c>
      <c r="M39" s="989"/>
      <c r="N39" s="990" t="s">
        <v>1150</v>
      </c>
      <c r="O39" s="990"/>
      <c r="P39" s="990"/>
      <c r="Q39" s="990"/>
      <c r="S39" s="262" t="s">
        <v>16</v>
      </c>
      <c r="U39" s="260" t="s">
        <v>1106</v>
      </c>
      <c r="V39" s="263">
        <v>11</v>
      </c>
      <c r="W39" s="260" t="s">
        <v>1151</v>
      </c>
    </row>
    <row r="40" spans="1:23" s="254" customFormat="1" ht="9.75" customHeight="1"/>
    <row r="41" spans="1:23" ht="11.25" customHeight="1">
      <c r="B41" s="264" t="s">
        <v>1148</v>
      </c>
      <c r="C41" s="264" t="s">
        <v>353</v>
      </c>
      <c r="D41" s="265">
        <v>20005</v>
      </c>
      <c r="F41" s="981" t="s">
        <v>1152</v>
      </c>
      <c r="G41" s="981"/>
      <c r="H41" s="981"/>
      <c r="I41" s="981"/>
      <c r="J41" s="981"/>
      <c r="L41" s="986">
        <v>25160.85</v>
      </c>
      <c r="M41" s="986"/>
      <c r="N41" s="987" t="s">
        <v>1153</v>
      </c>
      <c r="O41" s="987"/>
      <c r="P41" s="987"/>
      <c r="Q41" s="987"/>
      <c r="S41" s="266" t="s">
        <v>16</v>
      </c>
      <c r="U41" s="264" t="s">
        <v>1106</v>
      </c>
      <c r="V41" s="267">
        <v>12</v>
      </c>
      <c r="W41" s="264" t="s">
        <v>1151</v>
      </c>
    </row>
    <row r="42" spans="1:23" ht="11.25" customHeight="1">
      <c r="B42" s="264" t="s">
        <v>1148</v>
      </c>
      <c r="C42" s="264" t="s">
        <v>353</v>
      </c>
      <c r="D42" s="265">
        <v>20010</v>
      </c>
      <c r="F42" s="981" t="s">
        <v>1154</v>
      </c>
      <c r="G42" s="981"/>
      <c r="H42" s="981"/>
      <c r="I42" s="981"/>
      <c r="J42" s="981"/>
      <c r="K42" s="259">
        <v>25160.85</v>
      </c>
      <c r="N42" s="987" t="s">
        <v>1150</v>
      </c>
      <c r="O42" s="987"/>
      <c r="P42" s="987"/>
      <c r="Q42" s="987"/>
      <c r="S42" s="266" t="s">
        <v>16</v>
      </c>
      <c r="U42" s="264" t="s">
        <v>1155</v>
      </c>
      <c r="V42" s="267">
        <v>1</v>
      </c>
      <c r="W42" s="264" t="s">
        <v>1151</v>
      </c>
    </row>
    <row r="43" spans="1:23" ht="11.25" customHeight="1">
      <c r="B43" s="264" t="s">
        <v>1156</v>
      </c>
      <c r="C43" s="264" t="s">
        <v>1157</v>
      </c>
      <c r="D43" s="265">
        <v>70009</v>
      </c>
      <c r="F43" s="981" t="s">
        <v>1158</v>
      </c>
      <c r="G43" s="981"/>
      <c r="H43" s="981"/>
      <c r="I43" s="981"/>
      <c r="J43" s="981"/>
      <c r="L43" s="986">
        <v>26324.28</v>
      </c>
      <c r="M43" s="986"/>
      <c r="N43" s="987" t="s">
        <v>1159</v>
      </c>
      <c r="O43" s="987"/>
      <c r="P43" s="987"/>
      <c r="Q43" s="987"/>
      <c r="S43" s="266" t="s">
        <v>16</v>
      </c>
      <c r="U43" s="264" t="s">
        <v>1160</v>
      </c>
      <c r="V43" s="267">
        <v>78</v>
      </c>
      <c r="W43" s="264" t="s">
        <v>1151</v>
      </c>
    </row>
    <row r="44" spans="1:23" ht="11.25" customHeight="1">
      <c r="B44" s="264" t="s">
        <v>1161</v>
      </c>
      <c r="C44" s="264" t="s">
        <v>1157</v>
      </c>
      <c r="D44" s="265">
        <v>80006</v>
      </c>
      <c r="F44" s="981" t="s">
        <v>1162</v>
      </c>
      <c r="G44" s="981"/>
      <c r="H44" s="981"/>
      <c r="I44" s="981"/>
      <c r="J44" s="981"/>
      <c r="L44" s="986">
        <v>6632.76</v>
      </c>
      <c r="M44" s="986"/>
      <c r="N44" s="987" t="s">
        <v>1163</v>
      </c>
      <c r="O44" s="987"/>
      <c r="P44" s="987"/>
      <c r="Q44" s="987"/>
      <c r="S44" s="266" t="s">
        <v>16</v>
      </c>
      <c r="U44" s="264" t="s">
        <v>1160</v>
      </c>
      <c r="V44" s="267">
        <v>79</v>
      </c>
      <c r="W44" s="264" t="s">
        <v>1151</v>
      </c>
    </row>
    <row r="45" spans="1:23" ht="1.5" customHeight="1"/>
    <row r="46" spans="1:23">
      <c r="A46" s="985" t="s">
        <v>1115</v>
      </c>
      <c r="B46" s="985"/>
      <c r="C46" s="985"/>
      <c r="D46" s="985"/>
      <c r="E46" s="985"/>
      <c r="F46" s="985"/>
      <c r="G46" s="985"/>
      <c r="H46" s="985"/>
      <c r="I46" s="985"/>
      <c r="J46" s="985"/>
    </row>
    <row r="47" spans="1:23" ht="15" customHeight="1">
      <c r="B47" s="984" t="s">
        <v>1164</v>
      </c>
      <c r="C47" s="984"/>
      <c r="D47" s="984"/>
      <c r="E47" s="984"/>
      <c r="F47" s="984"/>
      <c r="K47" s="268">
        <v>25160.85</v>
      </c>
      <c r="L47" s="991">
        <v>83278.740000000005</v>
      </c>
      <c r="M47" s="991"/>
      <c r="N47" s="991">
        <v>58117.89</v>
      </c>
      <c r="O47" s="991"/>
      <c r="P47" s="991"/>
      <c r="Q47" s="991"/>
      <c r="S47" s="258" t="s">
        <v>16</v>
      </c>
    </row>
    <row r="48" spans="1:23" ht="15" customHeight="1">
      <c r="H48" s="985" t="s">
        <v>1117</v>
      </c>
      <c r="I48" s="985"/>
      <c r="J48" s="985"/>
      <c r="K48" s="268">
        <v>25160.85</v>
      </c>
      <c r="L48" s="991">
        <v>83278.740000000005</v>
      </c>
      <c r="M48" s="991"/>
      <c r="N48" s="991">
        <v>58117.89</v>
      </c>
      <c r="O48" s="991"/>
      <c r="P48" s="991"/>
      <c r="Q48" s="991"/>
      <c r="S48" s="258" t="s">
        <v>16</v>
      </c>
    </row>
    <row r="49" spans="2:23" s="254" customFormat="1" ht="14.25" customHeight="1">
      <c r="B49" s="988" t="s">
        <v>1165</v>
      </c>
      <c r="C49" s="988"/>
      <c r="D49" s="988"/>
      <c r="E49" s="988"/>
      <c r="F49" s="988"/>
      <c r="G49" s="988"/>
      <c r="H49" s="988"/>
      <c r="I49" s="988"/>
      <c r="J49" s="988"/>
      <c r="K49" s="988"/>
      <c r="L49" s="988"/>
    </row>
    <row r="50" spans="2:23">
      <c r="B50" s="987" t="s">
        <v>1102</v>
      </c>
      <c r="C50" s="987"/>
      <c r="D50" s="987"/>
      <c r="E50" s="987"/>
      <c r="F50" s="987"/>
      <c r="G50" s="987"/>
      <c r="H50" s="987"/>
      <c r="I50" s="987"/>
      <c r="J50" s="987"/>
      <c r="K50" s="259">
        <v>0</v>
      </c>
      <c r="L50" s="986">
        <v>0</v>
      </c>
      <c r="M50" s="986"/>
      <c r="N50" s="986">
        <v>0</v>
      </c>
      <c r="O50" s="986"/>
      <c r="P50" s="986"/>
      <c r="Q50" s="986"/>
    </row>
    <row r="51" spans="2:23" s="254" customFormat="1" ht="12.75" hidden="1" customHeight="1">
      <c r="B51" s="987"/>
      <c r="C51" s="987"/>
      <c r="D51" s="987"/>
      <c r="E51" s="987"/>
      <c r="F51" s="987"/>
      <c r="G51" s="987"/>
      <c r="H51" s="987"/>
      <c r="I51" s="987"/>
      <c r="J51" s="987"/>
    </row>
    <row r="52" spans="2:23" s="254" customFormat="1" ht="11.25" customHeight="1">
      <c r="B52" s="260" t="s">
        <v>1166</v>
      </c>
      <c r="C52" s="260" t="s">
        <v>353</v>
      </c>
      <c r="D52" s="261">
        <v>10001</v>
      </c>
      <c r="F52" s="988" t="s">
        <v>1167</v>
      </c>
      <c r="G52" s="988"/>
      <c r="H52" s="988"/>
      <c r="I52" s="988"/>
      <c r="J52" s="988"/>
      <c r="L52" s="989">
        <v>652.29999999999995</v>
      </c>
      <c r="M52" s="989"/>
      <c r="N52" s="990" t="s">
        <v>1168</v>
      </c>
      <c r="O52" s="990"/>
      <c r="P52" s="990"/>
      <c r="Q52" s="990"/>
      <c r="S52" s="262" t="s">
        <v>16</v>
      </c>
      <c r="U52" s="260" t="s">
        <v>1106</v>
      </c>
      <c r="V52" s="263">
        <v>1</v>
      </c>
      <c r="W52" s="260" t="s">
        <v>1169</v>
      </c>
    </row>
    <row r="53" spans="2:23" s="254" customFormat="1" ht="9.75" customHeight="1"/>
    <row r="54" spans="2:23" ht="11.25" customHeight="1">
      <c r="B54" s="264" t="s">
        <v>1170</v>
      </c>
      <c r="C54" s="264" t="s">
        <v>353</v>
      </c>
      <c r="D54" s="265">
        <v>10002</v>
      </c>
      <c r="F54" s="981" t="s">
        <v>1171</v>
      </c>
      <c r="G54" s="981"/>
      <c r="H54" s="981"/>
      <c r="I54" s="981"/>
      <c r="J54" s="981"/>
      <c r="L54" s="986">
        <v>56.24</v>
      </c>
      <c r="M54" s="986"/>
      <c r="N54" s="987" t="s">
        <v>1172</v>
      </c>
      <c r="O54" s="987"/>
      <c r="P54" s="987"/>
      <c r="Q54" s="987"/>
      <c r="S54" s="266" t="s">
        <v>16</v>
      </c>
      <c r="U54" s="264" t="s">
        <v>1106</v>
      </c>
      <c r="V54" s="267">
        <v>2</v>
      </c>
      <c r="W54" s="264" t="s">
        <v>1169</v>
      </c>
    </row>
    <row r="55" spans="2:23" ht="11.25" customHeight="1">
      <c r="B55" s="264" t="s">
        <v>1119</v>
      </c>
      <c r="C55" s="264" t="s">
        <v>353</v>
      </c>
      <c r="D55" s="265">
        <v>10004</v>
      </c>
      <c r="F55" s="981" t="s">
        <v>1173</v>
      </c>
      <c r="G55" s="981"/>
      <c r="H55" s="981"/>
      <c r="I55" s="981"/>
      <c r="J55" s="981"/>
      <c r="L55" s="986">
        <v>368</v>
      </c>
      <c r="M55" s="986"/>
      <c r="N55" s="987" t="s">
        <v>1174</v>
      </c>
      <c r="O55" s="987"/>
      <c r="P55" s="987"/>
      <c r="Q55" s="987"/>
      <c r="S55" s="266" t="s">
        <v>16</v>
      </c>
      <c r="U55" s="264" t="s">
        <v>1106</v>
      </c>
      <c r="V55" s="267">
        <v>4</v>
      </c>
      <c r="W55" s="264" t="s">
        <v>1169</v>
      </c>
    </row>
    <row r="56" spans="2:23" ht="11.25" customHeight="1">
      <c r="B56" s="264" t="s">
        <v>1175</v>
      </c>
      <c r="C56" s="264" t="s">
        <v>353</v>
      </c>
      <c r="D56" s="265">
        <v>10005</v>
      </c>
      <c r="F56" s="981" t="s">
        <v>1176</v>
      </c>
      <c r="G56" s="981"/>
      <c r="H56" s="981"/>
      <c r="I56" s="981"/>
      <c r="J56" s="981"/>
      <c r="L56" s="986">
        <v>182.88</v>
      </c>
      <c r="M56" s="986"/>
      <c r="N56" s="987" t="s">
        <v>1177</v>
      </c>
      <c r="O56" s="987"/>
      <c r="P56" s="987"/>
      <c r="Q56" s="987"/>
      <c r="S56" s="266" t="s">
        <v>16</v>
      </c>
      <c r="U56" s="264" t="s">
        <v>1106</v>
      </c>
      <c r="V56" s="267">
        <v>5</v>
      </c>
      <c r="W56" s="264" t="s">
        <v>1169</v>
      </c>
    </row>
    <row r="57" spans="2:23" ht="11.25" customHeight="1">
      <c r="B57" s="264" t="s">
        <v>1175</v>
      </c>
      <c r="C57" s="264" t="s">
        <v>353</v>
      </c>
      <c r="D57" s="265">
        <v>10006</v>
      </c>
      <c r="F57" s="981" t="s">
        <v>1178</v>
      </c>
      <c r="G57" s="981"/>
      <c r="H57" s="981"/>
      <c r="I57" s="981"/>
      <c r="J57" s="981"/>
      <c r="L57" s="986">
        <v>10480.4</v>
      </c>
      <c r="M57" s="986"/>
      <c r="N57" s="987" t="s">
        <v>1179</v>
      </c>
      <c r="O57" s="987"/>
      <c r="P57" s="987"/>
      <c r="Q57" s="987"/>
      <c r="S57" s="266" t="s">
        <v>16</v>
      </c>
      <c r="U57" s="264" t="s">
        <v>1106</v>
      </c>
      <c r="V57" s="267">
        <v>6</v>
      </c>
      <c r="W57" s="264" t="s">
        <v>1169</v>
      </c>
    </row>
    <row r="58" spans="2:23" ht="11.25" customHeight="1">
      <c r="B58" s="264" t="s">
        <v>1175</v>
      </c>
      <c r="C58" s="264" t="s">
        <v>353</v>
      </c>
      <c r="D58" s="265">
        <v>10007</v>
      </c>
      <c r="F58" s="981" t="s">
        <v>1180</v>
      </c>
      <c r="G58" s="981"/>
      <c r="H58" s="981"/>
      <c r="I58" s="981"/>
      <c r="J58" s="981"/>
      <c r="L58" s="986">
        <v>1510</v>
      </c>
      <c r="M58" s="986"/>
      <c r="N58" s="987" t="s">
        <v>1181</v>
      </c>
      <c r="O58" s="987"/>
      <c r="P58" s="987"/>
      <c r="Q58" s="987"/>
      <c r="S58" s="266" t="s">
        <v>16</v>
      </c>
      <c r="U58" s="264" t="s">
        <v>1106</v>
      </c>
      <c r="V58" s="267">
        <v>7</v>
      </c>
      <c r="W58" s="264" t="s">
        <v>1169</v>
      </c>
    </row>
    <row r="59" spans="2:23" ht="11.25" customHeight="1">
      <c r="B59" s="264" t="s">
        <v>1182</v>
      </c>
      <c r="C59" s="264" t="s">
        <v>353</v>
      </c>
      <c r="D59" s="265">
        <v>20001</v>
      </c>
      <c r="F59" s="981" t="s">
        <v>1183</v>
      </c>
      <c r="G59" s="981"/>
      <c r="H59" s="981"/>
      <c r="I59" s="981"/>
      <c r="J59" s="981"/>
      <c r="L59" s="986">
        <v>99.8</v>
      </c>
      <c r="M59" s="986"/>
      <c r="N59" s="987" t="s">
        <v>1184</v>
      </c>
      <c r="O59" s="987"/>
      <c r="P59" s="987"/>
      <c r="Q59" s="987"/>
      <c r="S59" s="266" t="s">
        <v>16</v>
      </c>
      <c r="U59" s="264" t="s">
        <v>1106</v>
      </c>
      <c r="V59" s="267">
        <v>8</v>
      </c>
      <c r="W59" s="264" t="s">
        <v>1169</v>
      </c>
    </row>
    <row r="60" spans="2:23" ht="11.25" customHeight="1">
      <c r="B60" s="264" t="s">
        <v>1122</v>
      </c>
      <c r="C60" s="264" t="s">
        <v>353</v>
      </c>
      <c r="D60" s="265">
        <v>20002</v>
      </c>
      <c r="F60" s="981" t="s">
        <v>1185</v>
      </c>
      <c r="G60" s="981"/>
      <c r="H60" s="981"/>
      <c r="I60" s="981"/>
      <c r="J60" s="981"/>
      <c r="L60" s="986">
        <v>128.87</v>
      </c>
      <c r="M60" s="986"/>
      <c r="N60" s="987" t="s">
        <v>1186</v>
      </c>
      <c r="O60" s="987"/>
      <c r="P60" s="987"/>
      <c r="Q60" s="987"/>
      <c r="S60" s="266" t="s">
        <v>16</v>
      </c>
      <c r="U60" s="264" t="s">
        <v>1106</v>
      </c>
      <c r="V60" s="267">
        <v>9</v>
      </c>
      <c r="W60" s="264" t="s">
        <v>1169</v>
      </c>
    </row>
    <row r="61" spans="2:23" ht="11.25" customHeight="1">
      <c r="B61" s="264" t="s">
        <v>1187</v>
      </c>
      <c r="C61" s="264" t="s">
        <v>353</v>
      </c>
      <c r="D61" s="265">
        <v>20006</v>
      </c>
      <c r="F61" s="981" t="s">
        <v>1188</v>
      </c>
      <c r="G61" s="981"/>
      <c r="H61" s="981"/>
      <c r="I61" s="981"/>
      <c r="J61" s="981"/>
      <c r="L61" s="986">
        <v>14019.7</v>
      </c>
      <c r="M61" s="986"/>
      <c r="N61" s="987" t="s">
        <v>1189</v>
      </c>
      <c r="O61" s="987"/>
      <c r="P61" s="987"/>
      <c r="Q61" s="987"/>
      <c r="S61" s="266" t="s">
        <v>16</v>
      </c>
      <c r="U61" s="264" t="s">
        <v>1106</v>
      </c>
      <c r="V61" s="267">
        <v>13</v>
      </c>
      <c r="W61" s="264" t="s">
        <v>1169</v>
      </c>
    </row>
    <row r="62" spans="2:23" ht="11.25" customHeight="1">
      <c r="B62" s="264" t="s">
        <v>1187</v>
      </c>
      <c r="C62" s="264" t="s">
        <v>353</v>
      </c>
      <c r="D62" s="265">
        <v>20007</v>
      </c>
      <c r="F62" s="981" t="s">
        <v>1190</v>
      </c>
      <c r="G62" s="981"/>
      <c r="H62" s="981"/>
      <c r="I62" s="981"/>
      <c r="J62" s="981"/>
      <c r="L62" s="986">
        <v>670.24</v>
      </c>
      <c r="M62" s="986"/>
      <c r="N62" s="987" t="s">
        <v>1191</v>
      </c>
      <c r="O62" s="987"/>
      <c r="P62" s="987"/>
      <c r="Q62" s="987"/>
      <c r="S62" s="266" t="s">
        <v>16</v>
      </c>
      <c r="U62" s="264" t="s">
        <v>1106</v>
      </c>
      <c r="V62" s="267">
        <v>14</v>
      </c>
      <c r="W62" s="264" t="s">
        <v>1169</v>
      </c>
    </row>
    <row r="63" spans="2:23" ht="11.25" customHeight="1">
      <c r="B63" s="264" t="s">
        <v>1187</v>
      </c>
      <c r="C63" s="264" t="s">
        <v>353</v>
      </c>
      <c r="D63" s="265">
        <v>20008</v>
      </c>
      <c r="F63" s="981" t="s">
        <v>1192</v>
      </c>
      <c r="G63" s="981"/>
      <c r="H63" s="981"/>
      <c r="I63" s="981"/>
      <c r="J63" s="981"/>
      <c r="L63" s="986">
        <v>253.25</v>
      </c>
      <c r="M63" s="986"/>
      <c r="N63" s="987" t="s">
        <v>1193</v>
      </c>
      <c r="O63" s="987"/>
      <c r="P63" s="987"/>
      <c r="Q63" s="987"/>
      <c r="S63" s="266" t="s">
        <v>16</v>
      </c>
      <c r="U63" s="264" t="s">
        <v>1106</v>
      </c>
      <c r="V63" s="267">
        <v>15</v>
      </c>
      <c r="W63" s="264" t="s">
        <v>1169</v>
      </c>
    </row>
    <row r="64" spans="2:23" ht="11.25" customHeight="1">
      <c r="B64" s="264" t="s">
        <v>1187</v>
      </c>
      <c r="C64" s="264" t="s">
        <v>353</v>
      </c>
      <c r="D64" s="265">
        <v>20009</v>
      </c>
      <c r="F64" s="981" t="s">
        <v>1194</v>
      </c>
      <c r="G64" s="981"/>
      <c r="H64" s="981"/>
      <c r="I64" s="981"/>
      <c r="J64" s="981"/>
      <c r="L64" s="986">
        <v>217.17</v>
      </c>
      <c r="M64" s="986"/>
      <c r="N64" s="987" t="s">
        <v>1195</v>
      </c>
      <c r="O64" s="987"/>
      <c r="P64" s="987"/>
      <c r="Q64" s="987"/>
      <c r="S64" s="266" t="s">
        <v>16</v>
      </c>
      <c r="U64" s="264" t="s">
        <v>1106</v>
      </c>
      <c r="V64" s="267">
        <v>16</v>
      </c>
      <c r="W64" s="264" t="s">
        <v>1169</v>
      </c>
    </row>
    <row r="65" spans="2:23" ht="11.25" customHeight="1">
      <c r="B65" s="264" t="s">
        <v>1196</v>
      </c>
      <c r="C65" s="264" t="s">
        <v>353</v>
      </c>
      <c r="D65" s="265">
        <v>30001</v>
      </c>
      <c r="F65" s="981" t="s">
        <v>1197</v>
      </c>
      <c r="G65" s="981"/>
      <c r="H65" s="981"/>
      <c r="I65" s="981"/>
      <c r="J65" s="981"/>
      <c r="L65" s="986">
        <v>4573.17</v>
      </c>
      <c r="M65" s="986"/>
      <c r="N65" s="987" t="s">
        <v>1198</v>
      </c>
      <c r="O65" s="987"/>
      <c r="P65" s="987"/>
      <c r="Q65" s="987"/>
      <c r="S65" s="266" t="s">
        <v>16</v>
      </c>
      <c r="U65" s="264" t="s">
        <v>1106</v>
      </c>
      <c r="V65" s="267">
        <v>17</v>
      </c>
      <c r="W65" s="264" t="s">
        <v>1169</v>
      </c>
    </row>
    <row r="66" spans="2:23" ht="11.25" customHeight="1">
      <c r="B66" s="264" t="s">
        <v>1199</v>
      </c>
      <c r="C66" s="264" t="s">
        <v>353</v>
      </c>
      <c r="D66" s="265">
        <v>30003</v>
      </c>
      <c r="F66" s="981" t="s">
        <v>1200</v>
      </c>
      <c r="G66" s="981"/>
      <c r="H66" s="981"/>
      <c r="I66" s="981"/>
      <c r="J66" s="981"/>
      <c r="L66" s="986">
        <v>255.66</v>
      </c>
      <c r="M66" s="986"/>
      <c r="N66" s="987" t="s">
        <v>1201</v>
      </c>
      <c r="O66" s="987"/>
      <c r="P66" s="987"/>
      <c r="Q66" s="987"/>
      <c r="S66" s="266" t="s">
        <v>16</v>
      </c>
      <c r="U66" s="264" t="s">
        <v>1106</v>
      </c>
      <c r="V66" s="267">
        <v>19</v>
      </c>
      <c r="W66" s="264" t="s">
        <v>1169</v>
      </c>
    </row>
    <row r="67" spans="2:23" ht="11.25" customHeight="1">
      <c r="B67" s="264" t="s">
        <v>1202</v>
      </c>
      <c r="C67" s="264" t="s">
        <v>353</v>
      </c>
      <c r="D67" s="265">
        <v>30004</v>
      </c>
      <c r="F67" s="981" t="s">
        <v>1203</v>
      </c>
      <c r="G67" s="981"/>
      <c r="H67" s="981"/>
      <c r="I67" s="981"/>
      <c r="J67" s="981"/>
      <c r="L67" s="986">
        <v>176.96</v>
      </c>
      <c r="M67" s="986"/>
      <c r="N67" s="987" t="s">
        <v>1204</v>
      </c>
      <c r="O67" s="987"/>
      <c r="P67" s="987"/>
      <c r="Q67" s="987"/>
      <c r="S67" s="266" t="s">
        <v>16</v>
      </c>
      <c r="U67" s="264" t="s">
        <v>1106</v>
      </c>
      <c r="V67" s="267">
        <v>20</v>
      </c>
      <c r="W67" s="264" t="s">
        <v>1169</v>
      </c>
    </row>
    <row r="68" spans="2:23" ht="11.25" customHeight="1">
      <c r="B68" s="264" t="s">
        <v>1128</v>
      </c>
      <c r="C68" s="264" t="s">
        <v>353</v>
      </c>
      <c r="D68" s="265">
        <v>40002</v>
      </c>
      <c r="F68" s="981" t="s">
        <v>1129</v>
      </c>
      <c r="G68" s="981"/>
      <c r="H68" s="981"/>
      <c r="I68" s="981"/>
      <c r="J68" s="981"/>
      <c r="L68" s="986">
        <v>411.91</v>
      </c>
      <c r="M68" s="986"/>
      <c r="N68" s="987" t="s">
        <v>1205</v>
      </c>
      <c r="O68" s="987"/>
      <c r="P68" s="987"/>
      <c r="Q68" s="987"/>
      <c r="S68" s="266" t="s">
        <v>16</v>
      </c>
      <c r="U68" s="264" t="s">
        <v>1106</v>
      </c>
      <c r="V68" s="267">
        <v>21</v>
      </c>
      <c r="W68" s="264" t="s">
        <v>1169</v>
      </c>
    </row>
    <row r="69" spans="2:23" ht="11.25" customHeight="1">
      <c r="B69" s="264" t="s">
        <v>1206</v>
      </c>
      <c r="C69" s="264" t="s">
        <v>353</v>
      </c>
      <c r="D69" s="265">
        <v>40001</v>
      </c>
      <c r="F69" s="981" t="s">
        <v>1207</v>
      </c>
      <c r="G69" s="981"/>
      <c r="H69" s="981"/>
      <c r="I69" s="981"/>
      <c r="J69" s="981"/>
      <c r="L69" s="986">
        <v>16825.72</v>
      </c>
      <c r="M69" s="986"/>
      <c r="N69" s="987" t="s">
        <v>1208</v>
      </c>
      <c r="O69" s="987"/>
      <c r="P69" s="987"/>
      <c r="Q69" s="987"/>
      <c r="S69" s="266" t="s">
        <v>16</v>
      </c>
      <c r="U69" s="264" t="s">
        <v>1106</v>
      </c>
      <c r="V69" s="267">
        <v>22</v>
      </c>
      <c r="W69" s="264" t="s">
        <v>1169</v>
      </c>
    </row>
    <row r="70" spans="2:23" ht="11.25" customHeight="1">
      <c r="B70" s="264" t="s">
        <v>1209</v>
      </c>
      <c r="C70" s="264" t="s">
        <v>353</v>
      </c>
      <c r="D70" s="265">
        <v>40003</v>
      </c>
      <c r="F70" s="981" t="s">
        <v>1210</v>
      </c>
      <c r="G70" s="981"/>
      <c r="H70" s="981"/>
      <c r="I70" s="981"/>
      <c r="J70" s="981"/>
      <c r="L70" s="986">
        <v>148.59</v>
      </c>
      <c r="M70" s="986"/>
      <c r="N70" s="987" t="s">
        <v>1211</v>
      </c>
      <c r="O70" s="987"/>
      <c r="P70" s="987"/>
      <c r="Q70" s="987"/>
      <c r="S70" s="266" t="s">
        <v>16</v>
      </c>
      <c r="U70" s="264" t="s">
        <v>1106</v>
      </c>
      <c r="V70" s="267">
        <v>23</v>
      </c>
      <c r="W70" s="264" t="s">
        <v>1169</v>
      </c>
    </row>
    <row r="71" spans="2:23" ht="11.25" customHeight="1">
      <c r="B71" s="264" t="s">
        <v>1212</v>
      </c>
      <c r="C71" s="264" t="s">
        <v>353</v>
      </c>
      <c r="D71" s="265">
        <v>40004</v>
      </c>
      <c r="F71" s="981" t="s">
        <v>1213</v>
      </c>
      <c r="G71" s="981"/>
      <c r="H71" s="981"/>
      <c r="I71" s="981"/>
      <c r="J71" s="981"/>
      <c r="L71" s="986">
        <v>15470.04</v>
      </c>
      <c r="M71" s="986"/>
      <c r="N71" s="987" t="s">
        <v>1214</v>
      </c>
      <c r="O71" s="987"/>
      <c r="P71" s="987"/>
      <c r="Q71" s="987"/>
      <c r="S71" s="266" t="s">
        <v>16</v>
      </c>
      <c r="U71" s="264" t="s">
        <v>1106</v>
      </c>
      <c r="V71" s="267">
        <v>24</v>
      </c>
      <c r="W71" s="264" t="s">
        <v>1169</v>
      </c>
    </row>
    <row r="72" spans="2:23" ht="11.25" customHeight="1">
      <c r="B72" s="264" t="s">
        <v>1215</v>
      </c>
      <c r="C72" s="264" t="s">
        <v>353</v>
      </c>
      <c r="D72" s="265">
        <v>50001</v>
      </c>
      <c r="F72" s="981" t="s">
        <v>1216</v>
      </c>
      <c r="G72" s="981"/>
      <c r="H72" s="981"/>
      <c r="I72" s="981"/>
      <c r="J72" s="981"/>
      <c r="L72" s="986">
        <v>261</v>
      </c>
      <c r="M72" s="986"/>
      <c r="N72" s="987" t="s">
        <v>1217</v>
      </c>
      <c r="O72" s="987"/>
      <c r="P72" s="987"/>
      <c r="Q72" s="987"/>
      <c r="S72" s="266" t="s">
        <v>16</v>
      </c>
      <c r="U72" s="264" t="s">
        <v>1106</v>
      </c>
      <c r="V72" s="267">
        <v>27</v>
      </c>
      <c r="W72" s="264" t="s">
        <v>1169</v>
      </c>
    </row>
    <row r="73" spans="2:23" ht="11.25" customHeight="1">
      <c r="B73" s="264" t="s">
        <v>1215</v>
      </c>
      <c r="C73" s="264" t="s">
        <v>353</v>
      </c>
      <c r="D73" s="265">
        <v>50002</v>
      </c>
      <c r="F73" s="981" t="s">
        <v>1218</v>
      </c>
      <c r="G73" s="981"/>
      <c r="H73" s="981"/>
      <c r="I73" s="981"/>
      <c r="J73" s="981"/>
      <c r="L73" s="986">
        <v>800</v>
      </c>
      <c r="M73" s="986"/>
      <c r="N73" s="987" t="s">
        <v>1219</v>
      </c>
      <c r="O73" s="987"/>
      <c r="P73" s="987"/>
      <c r="Q73" s="987"/>
      <c r="S73" s="266" t="s">
        <v>16</v>
      </c>
      <c r="U73" s="264" t="s">
        <v>1106</v>
      </c>
      <c r="V73" s="267">
        <v>28</v>
      </c>
      <c r="W73" s="264" t="s">
        <v>1169</v>
      </c>
    </row>
    <row r="74" spans="2:23" ht="11.25" customHeight="1">
      <c r="B74" s="264" t="s">
        <v>1215</v>
      </c>
      <c r="C74" s="264" t="s">
        <v>353</v>
      </c>
      <c r="D74" s="265">
        <v>50003</v>
      </c>
      <c r="F74" s="981" t="s">
        <v>1220</v>
      </c>
      <c r="G74" s="981"/>
      <c r="H74" s="981"/>
      <c r="I74" s="981"/>
      <c r="J74" s="981"/>
      <c r="L74" s="986">
        <v>564.70000000000005</v>
      </c>
      <c r="M74" s="986"/>
      <c r="N74" s="987" t="s">
        <v>1221</v>
      </c>
      <c r="O74" s="987"/>
      <c r="P74" s="987"/>
      <c r="Q74" s="987"/>
      <c r="S74" s="266" t="s">
        <v>16</v>
      </c>
      <c r="U74" s="264" t="s">
        <v>1106</v>
      </c>
      <c r="V74" s="267">
        <v>29</v>
      </c>
      <c r="W74" s="264" t="s">
        <v>1169</v>
      </c>
    </row>
    <row r="75" spans="2:23" ht="11.25" customHeight="1">
      <c r="B75" s="264" t="s">
        <v>1215</v>
      </c>
      <c r="C75" s="264" t="s">
        <v>353</v>
      </c>
      <c r="D75" s="265">
        <v>50004</v>
      </c>
      <c r="F75" s="981" t="s">
        <v>1222</v>
      </c>
      <c r="G75" s="981"/>
      <c r="H75" s="981"/>
      <c r="I75" s="981"/>
      <c r="J75" s="981"/>
      <c r="L75" s="986">
        <v>255.12</v>
      </c>
      <c r="M75" s="986"/>
      <c r="N75" s="987" t="s">
        <v>1223</v>
      </c>
      <c r="O75" s="987"/>
      <c r="P75" s="987"/>
      <c r="Q75" s="987"/>
      <c r="S75" s="266" t="s">
        <v>16</v>
      </c>
      <c r="U75" s="264" t="s">
        <v>1106</v>
      </c>
      <c r="V75" s="267">
        <v>30</v>
      </c>
      <c r="W75" s="264" t="s">
        <v>1169</v>
      </c>
    </row>
    <row r="76" spans="2:23" ht="11.25" customHeight="1">
      <c r="B76" s="264" t="s">
        <v>1215</v>
      </c>
      <c r="C76" s="264" t="s">
        <v>353</v>
      </c>
      <c r="D76" s="265">
        <v>50005</v>
      </c>
      <c r="F76" s="981" t="s">
        <v>1224</v>
      </c>
      <c r="G76" s="981"/>
      <c r="H76" s="981"/>
      <c r="I76" s="981"/>
      <c r="J76" s="981"/>
      <c r="L76" s="986">
        <v>102.87</v>
      </c>
      <c r="M76" s="986"/>
      <c r="N76" s="987" t="s">
        <v>1225</v>
      </c>
      <c r="O76" s="987"/>
      <c r="P76" s="987"/>
      <c r="Q76" s="987"/>
      <c r="S76" s="266" t="s">
        <v>16</v>
      </c>
      <c r="U76" s="264" t="s">
        <v>1106</v>
      </c>
      <c r="V76" s="267">
        <v>25</v>
      </c>
      <c r="W76" s="264" t="s">
        <v>1169</v>
      </c>
    </row>
    <row r="77" spans="2:23" ht="11.25" customHeight="1">
      <c r="B77" s="264" t="s">
        <v>1215</v>
      </c>
      <c r="C77" s="264" t="s">
        <v>353</v>
      </c>
      <c r="D77" s="265">
        <v>50006</v>
      </c>
      <c r="F77" s="981" t="s">
        <v>1226</v>
      </c>
      <c r="G77" s="981"/>
      <c r="H77" s="981"/>
      <c r="I77" s="981"/>
      <c r="J77" s="981"/>
      <c r="L77" s="986">
        <v>16570.2</v>
      </c>
      <c r="M77" s="986"/>
      <c r="N77" s="987" t="s">
        <v>1227</v>
      </c>
      <c r="O77" s="987"/>
      <c r="P77" s="987"/>
      <c r="Q77" s="987"/>
      <c r="S77" s="266" t="s">
        <v>16</v>
      </c>
      <c r="U77" s="264" t="s">
        <v>1106</v>
      </c>
      <c r="V77" s="267">
        <v>26</v>
      </c>
      <c r="W77" s="264" t="s">
        <v>1169</v>
      </c>
    </row>
    <row r="78" spans="2:23" ht="11.25" customHeight="1">
      <c r="B78" s="264" t="s">
        <v>1228</v>
      </c>
      <c r="C78" s="264" t="s">
        <v>353</v>
      </c>
      <c r="D78" s="265">
        <v>50007</v>
      </c>
      <c r="F78" s="981" t="s">
        <v>1229</v>
      </c>
      <c r="G78" s="981"/>
      <c r="H78" s="981"/>
      <c r="I78" s="981"/>
      <c r="J78" s="981"/>
      <c r="L78" s="986">
        <v>100.76</v>
      </c>
      <c r="M78" s="986"/>
      <c r="N78" s="987" t="s">
        <v>1230</v>
      </c>
      <c r="O78" s="987"/>
      <c r="P78" s="987"/>
      <c r="Q78" s="987"/>
      <c r="S78" s="266" t="s">
        <v>16</v>
      </c>
      <c r="U78" s="264" t="s">
        <v>1106</v>
      </c>
      <c r="V78" s="267">
        <v>31</v>
      </c>
      <c r="W78" s="264" t="s">
        <v>1169</v>
      </c>
    </row>
    <row r="79" spans="2:23" ht="11.25" customHeight="1">
      <c r="B79" s="264" t="s">
        <v>1231</v>
      </c>
      <c r="C79" s="264" t="s">
        <v>353</v>
      </c>
      <c r="D79" s="265">
        <v>50008</v>
      </c>
      <c r="F79" s="981" t="s">
        <v>1232</v>
      </c>
      <c r="G79" s="981"/>
      <c r="H79" s="981"/>
      <c r="I79" s="981"/>
      <c r="J79" s="981"/>
      <c r="L79" s="986">
        <v>100.71</v>
      </c>
      <c r="M79" s="986"/>
      <c r="N79" s="987" t="s">
        <v>1233</v>
      </c>
      <c r="O79" s="987"/>
      <c r="P79" s="987"/>
      <c r="Q79" s="987"/>
      <c r="S79" s="266" t="s">
        <v>16</v>
      </c>
      <c r="U79" s="264" t="s">
        <v>1106</v>
      </c>
      <c r="V79" s="267">
        <v>32</v>
      </c>
      <c r="W79" s="264" t="s">
        <v>1169</v>
      </c>
    </row>
    <row r="80" spans="2:23" ht="11.25" customHeight="1">
      <c r="B80" s="264" t="s">
        <v>1234</v>
      </c>
      <c r="C80" s="264" t="s">
        <v>353</v>
      </c>
      <c r="D80" s="265">
        <v>50009</v>
      </c>
      <c r="F80" s="981" t="s">
        <v>1235</v>
      </c>
      <c r="G80" s="981"/>
      <c r="H80" s="981"/>
      <c r="I80" s="981"/>
      <c r="J80" s="981"/>
      <c r="L80" s="986">
        <v>55.82</v>
      </c>
      <c r="M80" s="986"/>
      <c r="N80" s="987" t="s">
        <v>1236</v>
      </c>
      <c r="O80" s="987"/>
      <c r="P80" s="987"/>
      <c r="Q80" s="987"/>
      <c r="S80" s="266" t="s">
        <v>16</v>
      </c>
      <c r="U80" s="264" t="s">
        <v>1106</v>
      </c>
      <c r="V80" s="267">
        <v>33</v>
      </c>
      <c r="W80" s="264" t="s">
        <v>1169</v>
      </c>
    </row>
    <row r="81" spans="2:23" ht="11.25" customHeight="1">
      <c r="B81" s="264" t="s">
        <v>1237</v>
      </c>
      <c r="C81" s="264" t="s">
        <v>353</v>
      </c>
      <c r="D81" s="265">
        <v>50010</v>
      </c>
      <c r="F81" s="981" t="s">
        <v>1238</v>
      </c>
      <c r="G81" s="981"/>
      <c r="H81" s="981"/>
      <c r="I81" s="981"/>
      <c r="J81" s="981"/>
      <c r="L81" s="986">
        <v>1035.26</v>
      </c>
      <c r="M81" s="986"/>
      <c r="N81" s="987" t="s">
        <v>1239</v>
      </c>
      <c r="O81" s="987"/>
      <c r="P81" s="987"/>
      <c r="Q81" s="987"/>
      <c r="S81" s="266" t="s">
        <v>16</v>
      </c>
      <c r="U81" s="264" t="s">
        <v>1106</v>
      </c>
      <c r="V81" s="267">
        <v>34</v>
      </c>
      <c r="W81" s="264" t="s">
        <v>1169</v>
      </c>
    </row>
    <row r="82" spans="2:23" ht="11.25" customHeight="1">
      <c r="B82" s="264" t="s">
        <v>1237</v>
      </c>
      <c r="C82" s="264" t="s">
        <v>353</v>
      </c>
      <c r="D82" s="265">
        <v>50011</v>
      </c>
      <c r="F82" s="981" t="s">
        <v>1240</v>
      </c>
      <c r="G82" s="981"/>
      <c r="H82" s="981"/>
      <c r="I82" s="981"/>
      <c r="J82" s="981"/>
      <c r="L82" s="986">
        <v>401.1</v>
      </c>
      <c r="M82" s="986"/>
      <c r="N82" s="987" t="s">
        <v>1241</v>
      </c>
      <c r="O82" s="987"/>
      <c r="P82" s="987"/>
      <c r="Q82" s="987"/>
      <c r="S82" s="266" t="s">
        <v>16</v>
      </c>
      <c r="U82" s="264" t="s">
        <v>1106</v>
      </c>
      <c r="V82" s="267">
        <v>35</v>
      </c>
      <c r="W82" s="264" t="s">
        <v>1169</v>
      </c>
    </row>
    <row r="83" spans="2:23" ht="11.25" customHeight="1">
      <c r="B83" s="264" t="s">
        <v>1242</v>
      </c>
      <c r="C83" s="264" t="s">
        <v>353</v>
      </c>
      <c r="D83" s="265">
        <v>50012</v>
      </c>
      <c r="F83" s="981" t="s">
        <v>1243</v>
      </c>
      <c r="G83" s="981"/>
      <c r="H83" s="981"/>
      <c r="I83" s="981"/>
      <c r="J83" s="981"/>
      <c r="L83" s="986">
        <v>1035.26</v>
      </c>
      <c r="M83" s="986"/>
      <c r="N83" s="987" t="s">
        <v>1244</v>
      </c>
      <c r="O83" s="987"/>
      <c r="P83" s="987"/>
      <c r="Q83" s="987"/>
      <c r="S83" s="266" t="s">
        <v>16</v>
      </c>
      <c r="U83" s="264" t="s">
        <v>1106</v>
      </c>
      <c r="V83" s="267">
        <v>36</v>
      </c>
      <c r="W83" s="264" t="s">
        <v>1169</v>
      </c>
    </row>
    <row r="84" spans="2:23" ht="11.25" customHeight="1">
      <c r="B84" s="264" t="s">
        <v>1245</v>
      </c>
      <c r="C84" s="264" t="s">
        <v>353</v>
      </c>
      <c r="D84" s="265">
        <v>50014</v>
      </c>
      <c r="F84" s="981" t="s">
        <v>1246</v>
      </c>
      <c r="G84" s="981"/>
      <c r="H84" s="981"/>
      <c r="I84" s="981"/>
      <c r="J84" s="981"/>
      <c r="L84" s="986">
        <v>148.59</v>
      </c>
      <c r="M84" s="986"/>
      <c r="N84" s="987" t="s">
        <v>1247</v>
      </c>
      <c r="O84" s="987"/>
      <c r="P84" s="987"/>
      <c r="Q84" s="987"/>
      <c r="S84" s="266" t="s">
        <v>16</v>
      </c>
      <c r="U84" s="264" t="s">
        <v>1106</v>
      </c>
      <c r="V84" s="267">
        <v>38</v>
      </c>
      <c r="W84" s="264" t="s">
        <v>1169</v>
      </c>
    </row>
    <row r="85" spans="2:23" ht="11.25" customHeight="1">
      <c r="B85" s="264" t="s">
        <v>1245</v>
      </c>
      <c r="C85" s="264" t="s">
        <v>353</v>
      </c>
      <c r="D85" s="265">
        <v>50015</v>
      </c>
      <c r="F85" s="981" t="s">
        <v>1248</v>
      </c>
      <c r="G85" s="981"/>
      <c r="H85" s="981"/>
      <c r="I85" s="981"/>
      <c r="J85" s="981"/>
      <c r="L85" s="986">
        <v>1278.22</v>
      </c>
      <c r="M85" s="986"/>
      <c r="N85" s="987" t="s">
        <v>1249</v>
      </c>
      <c r="O85" s="987"/>
      <c r="P85" s="987"/>
      <c r="Q85" s="987"/>
      <c r="S85" s="266" t="s">
        <v>16</v>
      </c>
      <c r="U85" s="264" t="s">
        <v>1106</v>
      </c>
      <c r="V85" s="267">
        <v>39</v>
      </c>
      <c r="W85" s="264" t="s">
        <v>1169</v>
      </c>
    </row>
    <row r="86" spans="2:23" ht="11.25" customHeight="1">
      <c r="B86" s="264" t="s">
        <v>1245</v>
      </c>
      <c r="C86" s="264" t="s">
        <v>1157</v>
      </c>
      <c r="D86" s="265">
        <v>50005</v>
      </c>
      <c r="F86" s="981" t="s">
        <v>1250</v>
      </c>
      <c r="G86" s="981"/>
      <c r="H86" s="981"/>
      <c r="I86" s="981"/>
      <c r="J86" s="981"/>
      <c r="L86" s="986">
        <v>505.84</v>
      </c>
      <c r="M86" s="986"/>
      <c r="N86" s="987" t="s">
        <v>1251</v>
      </c>
      <c r="O86" s="987"/>
      <c r="P86" s="987"/>
      <c r="Q86" s="987"/>
      <c r="S86" s="266" t="s">
        <v>16</v>
      </c>
      <c r="U86" s="264" t="s">
        <v>1160</v>
      </c>
      <c r="V86" s="267">
        <v>52</v>
      </c>
    </row>
    <row r="87" spans="2:23" ht="11.25" customHeight="1">
      <c r="B87" s="264" t="s">
        <v>1252</v>
      </c>
      <c r="C87" s="264" t="s">
        <v>353</v>
      </c>
      <c r="D87" s="265">
        <v>60001</v>
      </c>
      <c r="F87" s="981" t="s">
        <v>1253</v>
      </c>
      <c r="G87" s="981"/>
      <c r="H87" s="981"/>
      <c r="I87" s="981"/>
      <c r="J87" s="981"/>
      <c r="L87" s="986">
        <v>13999</v>
      </c>
      <c r="M87" s="986"/>
      <c r="N87" s="987" t="s">
        <v>1254</v>
      </c>
      <c r="O87" s="987"/>
      <c r="P87" s="987"/>
      <c r="Q87" s="987"/>
      <c r="S87" s="266" t="s">
        <v>16</v>
      </c>
      <c r="U87" s="264" t="s">
        <v>1106</v>
      </c>
      <c r="V87" s="267">
        <v>40</v>
      </c>
      <c r="W87" s="264" t="s">
        <v>1169</v>
      </c>
    </row>
    <row r="88" spans="2:23" ht="11.25" customHeight="1">
      <c r="B88" s="264" t="s">
        <v>1255</v>
      </c>
      <c r="C88" s="264" t="s">
        <v>353</v>
      </c>
      <c r="D88" s="265">
        <v>60004</v>
      </c>
      <c r="F88" s="981" t="s">
        <v>1256</v>
      </c>
      <c r="G88" s="981"/>
      <c r="H88" s="981"/>
      <c r="I88" s="981"/>
      <c r="J88" s="981"/>
      <c r="L88" s="986">
        <v>420.05</v>
      </c>
      <c r="M88" s="986"/>
      <c r="N88" s="987" t="s">
        <v>1257</v>
      </c>
      <c r="O88" s="987"/>
      <c r="P88" s="987"/>
      <c r="Q88" s="987"/>
      <c r="S88" s="266" t="s">
        <v>16</v>
      </c>
      <c r="U88" s="264" t="s">
        <v>1106</v>
      </c>
      <c r="V88" s="267">
        <v>42</v>
      </c>
      <c r="W88" s="264" t="s">
        <v>1169</v>
      </c>
    </row>
    <row r="89" spans="2:23" ht="11.25" customHeight="1">
      <c r="B89" s="264" t="s">
        <v>1258</v>
      </c>
      <c r="C89" s="264" t="s">
        <v>353</v>
      </c>
      <c r="D89" s="265">
        <v>60005</v>
      </c>
      <c r="F89" s="981" t="s">
        <v>1259</v>
      </c>
      <c r="G89" s="981"/>
      <c r="H89" s="981"/>
      <c r="I89" s="981"/>
      <c r="J89" s="981"/>
      <c r="L89" s="986">
        <v>4753.9399999999996</v>
      </c>
      <c r="M89" s="986"/>
      <c r="N89" s="987" t="s">
        <v>1260</v>
      </c>
      <c r="O89" s="987"/>
      <c r="P89" s="987"/>
      <c r="Q89" s="987"/>
      <c r="S89" s="266" t="s">
        <v>16</v>
      </c>
      <c r="U89" s="264" t="s">
        <v>1106</v>
      </c>
      <c r="V89" s="267">
        <v>43</v>
      </c>
      <c r="W89" s="264" t="s">
        <v>1169</v>
      </c>
    </row>
    <row r="90" spans="2:23" ht="11.25" customHeight="1">
      <c r="B90" s="264" t="s">
        <v>1131</v>
      </c>
      <c r="C90" s="264" t="s">
        <v>353</v>
      </c>
      <c r="D90" s="265">
        <v>60007</v>
      </c>
      <c r="F90" s="981" t="s">
        <v>1261</v>
      </c>
      <c r="G90" s="981"/>
      <c r="H90" s="981"/>
      <c r="I90" s="981"/>
      <c r="J90" s="981"/>
      <c r="L90" s="986">
        <v>160.02000000000001</v>
      </c>
      <c r="M90" s="986"/>
      <c r="N90" s="987" t="s">
        <v>1262</v>
      </c>
      <c r="O90" s="987"/>
      <c r="P90" s="987"/>
      <c r="Q90" s="987"/>
      <c r="S90" s="266" t="s">
        <v>16</v>
      </c>
      <c r="U90" s="264" t="s">
        <v>1106</v>
      </c>
      <c r="V90" s="267">
        <v>46</v>
      </c>
      <c r="W90" s="264" t="s">
        <v>1169</v>
      </c>
    </row>
    <row r="91" spans="2:23" ht="11.25" customHeight="1">
      <c r="B91" s="264" t="s">
        <v>1131</v>
      </c>
      <c r="C91" s="264" t="s">
        <v>353</v>
      </c>
      <c r="D91" s="265">
        <v>60008</v>
      </c>
      <c r="F91" s="981" t="s">
        <v>1263</v>
      </c>
      <c r="G91" s="981"/>
      <c r="H91" s="981"/>
      <c r="I91" s="981"/>
      <c r="J91" s="981"/>
      <c r="L91" s="986">
        <v>638.4</v>
      </c>
      <c r="M91" s="986"/>
      <c r="N91" s="987" t="s">
        <v>1264</v>
      </c>
      <c r="O91" s="987"/>
      <c r="P91" s="987"/>
      <c r="Q91" s="987"/>
      <c r="S91" s="266" t="s">
        <v>16</v>
      </c>
      <c r="U91" s="264" t="s">
        <v>1106</v>
      </c>
      <c r="V91" s="267">
        <v>47</v>
      </c>
      <c r="W91" s="264" t="s">
        <v>1169</v>
      </c>
    </row>
    <row r="92" spans="2:23" ht="11.25" customHeight="1">
      <c r="B92" s="264" t="s">
        <v>1131</v>
      </c>
      <c r="C92" s="264" t="s">
        <v>353</v>
      </c>
      <c r="D92" s="265">
        <v>60009</v>
      </c>
      <c r="F92" s="981" t="s">
        <v>1265</v>
      </c>
      <c r="G92" s="981"/>
      <c r="H92" s="981"/>
      <c r="I92" s="981"/>
      <c r="J92" s="981"/>
      <c r="L92" s="986">
        <v>60</v>
      </c>
      <c r="M92" s="986"/>
      <c r="N92" s="987" t="s">
        <v>1266</v>
      </c>
      <c r="O92" s="987"/>
      <c r="P92" s="987"/>
      <c r="Q92" s="987"/>
      <c r="S92" s="266" t="s">
        <v>16</v>
      </c>
      <c r="U92" s="264" t="s">
        <v>1106</v>
      </c>
      <c r="V92" s="267">
        <v>48</v>
      </c>
      <c r="W92" s="264" t="s">
        <v>1169</v>
      </c>
    </row>
    <row r="93" spans="2:23" ht="11.25" customHeight="1">
      <c r="B93" s="264" t="s">
        <v>1131</v>
      </c>
      <c r="C93" s="264" t="s">
        <v>353</v>
      </c>
      <c r="D93" s="265">
        <v>60010</v>
      </c>
      <c r="F93" s="981" t="s">
        <v>1267</v>
      </c>
      <c r="G93" s="981"/>
      <c r="H93" s="981"/>
      <c r="I93" s="981"/>
      <c r="J93" s="981"/>
      <c r="L93" s="986">
        <v>1035.26</v>
      </c>
      <c r="M93" s="986"/>
      <c r="N93" s="987" t="s">
        <v>1268</v>
      </c>
      <c r="O93" s="987"/>
      <c r="P93" s="987"/>
      <c r="Q93" s="987"/>
      <c r="S93" s="266" t="s">
        <v>16</v>
      </c>
      <c r="U93" s="264" t="s">
        <v>1106</v>
      </c>
      <c r="V93" s="267">
        <v>49</v>
      </c>
      <c r="W93" s="264" t="s">
        <v>1169</v>
      </c>
    </row>
    <row r="94" spans="2:23" ht="11.25" customHeight="1">
      <c r="B94" s="264" t="s">
        <v>1131</v>
      </c>
      <c r="C94" s="264" t="s">
        <v>353</v>
      </c>
      <c r="D94" s="265">
        <v>60011</v>
      </c>
      <c r="F94" s="981" t="s">
        <v>1132</v>
      </c>
      <c r="G94" s="981"/>
      <c r="H94" s="981"/>
      <c r="I94" s="981"/>
      <c r="J94" s="981"/>
      <c r="L94" s="986">
        <v>258.95999999999998</v>
      </c>
      <c r="M94" s="986"/>
      <c r="N94" s="987" t="s">
        <v>1269</v>
      </c>
      <c r="O94" s="987"/>
      <c r="P94" s="987"/>
      <c r="Q94" s="987"/>
      <c r="S94" s="266" t="s">
        <v>16</v>
      </c>
      <c r="U94" s="264" t="s">
        <v>1106</v>
      </c>
      <c r="V94" s="267">
        <v>50</v>
      </c>
      <c r="W94" s="264" t="s">
        <v>1169</v>
      </c>
    </row>
    <row r="95" spans="2:23" ht="11.25" customHeight="1">
      <c r="B95" s="264" t="s">
        <v>1270</v>
      </c>
      <c r="C95" s="264" t="s">
        <v>1157</v>
      </c>
      <c r="D95" s="265">
        <v>60009</v>
      </c>
      <c r="F95" s="981" t="s">
        <v>1271</v>
      </c>
      <c r="G95" s="981"/>
      <c r="H95" s="981"/>
      <c r="I95" s="981"/>
      <c r="J95" s="981"/>
      <c r="L95" s="986">
        <v>511.5</v>
      </c>
      <c r="M95" s="986"/>
      <c r="N95" s="987" t="s">
        <v>1272</v>
      </c>
      <c r="O95" s="987"/>
      <c r="P95" s="987"/>
      <c r="Q95" s="987"/>
      <c r="S95" s="266" t="s">
        <v>16</v>
      </c>
      <c r="U95" s="264" t="s">
        <v>1160</v>
      </c>
      <c r="V95" s="267">
        <v>62</v>
      </c>
    </row>
    <row r="96" spans="2:23" ht="11.25" customHeight="1">
      <c r="B96" s="264" t="s">
        <v>1273</v>
      </c>
      <c r="C96" s="264" t="s">
        <v>353</v>
      </c>
      <c r="D96" s="265">
        <v>70001</v>
      </c>
      <c r="F96" s="981" t="s">
        <v>1274</v>
      </c>
      <c r="G96" s="981"/>
      <c r="H96" s="981"/>
      <c r="I96" s="981"/>
      <c r="J96" s="981"/>
      <c r="L96" s="986">
        <v>100.71</v>
      </c>
      <c r="M96" s="986"/>
      <c r="N96" s="987" t="s">
        <v>1275</v>
      </c>
      <c r="O96" s="987"/>
      <c r="P96" s="987"/>
      <c r="Q96" s="987"/>
      <c r="S96" s="266" t="s">
        <v>16</v>
      </c>
      <c r="U96" s="264" t="s">
        <v>1106</v>
      </c>
      <c r="V96" s="267">
        <v>51</v>
      </c>
      <c r="W96" s="264" t="s">
        <v>1169</v>
      </c>
    </row>
    <row r="97" spans="2:23" ht="11.25" customHeight="1">
      <c r="B97" s="264" t="s">
        <v>1276</v>
      </c>
      <c r="C97" s="264" t="s">
        <v>353</v>
      </c>
      <c r="D97" s="265">
        <v>70002</v>
      </c>
      <c r="F97" s="981" t="s">
        <v>1277</v>
      </c>
      <c r="G97" s="981"/>
      <c r="H97" s="981"/>
      <c r="I97" s="981"/>
      <c r="J97" s="981"/>
      <c r="L97" s="986">
        <v>1668.84</v>
      </c>
      <c r="M97" s="986"/>
      <c r="N97" s="987" t="s">
        <v>1278</v>
      </c>
      <c r="O97" s="987"/>
      <c r="P97" s="987"/>
      <c r="Q97" s="987"/>
      <c r="S97" s="266" t="s">
        <v>16</v>
      </c>
      <c r="U97" s="264" t="s">
        <v>1106</v>
      </c>
      <c r="V97" s="267">
        <v>52</v>
      </c>
      <c r="W97" s="264" t="s">
        <v>1169</v>
      </c>
    </row>
    <row r="98" spans="2:23" ht="11.25" customHeight="1">
      <c r="B98" s="264" t="s">
        <v>1276</v>
      </c>
      <c r="C98" s="264" t="s">
        <v>353</v>
      </c>
      <c r="D98" s="265">
        <v>70003</v>
      </c>
      <c r="F98" s="981" t="s">
        <v>1279</v>
      </c>
      <c r="G98" s="981"/>
      <c r="H98" s="981"/>
      <c r="I98" s="981"/>
      <c r="J98" s="981"/>
      <c r="L98" s="986">
        <v>359.67</v>
      </c>
      <c r="M98" s="986"/>
      <c r="N98" s="987" t="s">
        <v>1280</v>
      </c>
      <c r="O98" s="987"/>
      <c r="P98" s="987"/>
      <c r="Q98" s="987"/>
      <c r="S98" s="266" t="s">
        <v>16</v>
      </c>
      <c r="U98" s="264" t="s">
        <v>1106</v>
      </c>
      <c r="V98" s="267">
        <v>53</v>
      </c>
      <c r="W98" s="264" t="s">
        <v>1169</v>
      </c>
    </row>
    <row r="99" spans="2:23" ht="11.25" customHeight="1">
      <c r="B99" s="264" t="s">
        <v>1281</v>
      </c>
      <c r="C99" s="264" t="s">
        <v>353</v>
      </c>
      <c r="D99" s="265">
        <v>70004</v>
      </c>
      <c r="F99" s="981" t="s">
        <v>1282</v>
      </c>
      <c r="G99" s="981"/>
      <c r="H99" s="981"/>
      <c r="I99" s="981"/>
      <c r="J99" s="981"/>
      <c r="L99" s="986">
        <v>55.82</v>
      </c>
      <c r="M99" s="986"/>
      <c r="N99" s="987" t="s">
        <v>1283</v>
      </c>
      <c r="O99" s="987"/>
      <c r="P99" s="987"/>
      <c r="Q99" s="987"/>
      <c r="S99" s="266" t="s">
        <v>16</v>
      </c>
      <c r="U99" s="264" t="s">
        <v>1106</v>
      </c>
      <c r="V99" s="267">
        <v>54</v>
      </c>
      <c r="W99" s="264" t="s">
        <v>1169</v>
      </c>
    </row>
    <row r="100" spans="2:23" ht="11.25" customHeight="1">
      <c r="B100" s="264" t="s">
        <v>1284</v>
      </c>
      <c r="C100" s="264" t="s">
        <v>353</v>
      </c>
      <c r="D100" s="265">
        <v>70005</v>
      </c>
      <c r="F100" s="981" t="s">
        <v>1285</v>
      </c>
      <c r="G100" s="981"/>
      <c r="H100" s="981"/>
      <c r="I100" s="981"/>
      <c r="J100" s="981"/>
      <c r="L100" s="986">
        <v>511.5</v>
      </c>
      <c r="M100" s="986"/>
      <c r="N100" s="987" t="s">
        <v>1286</v>
      </c>
      <c r="O100" s="987"/>
      <c r="P100" s="987"/>
      <c r="Q100" s="987"/>
      <c r="S100" s="266" t="s">
        <v>16</v>
      </c>
      <c r="U100" s="264" t="s">
        <v>1106</v>
      </c>
      <c r="V100" s="267">
        <v>55</v>
      </c>
      <c r="W100" s="264" t="s">
        <v>1169</v>
      </c>
    </row>
    <row r="101" spans="2:23" ht="11.25" customHeight="1">
      <c r="B101" s="264" t="s">
        <v>1284</v>
      </c>
      <c r="C101" s="264" t="s">
        <v>353</v>
      </c>
      <c r="D101" s="265">
        <v>70007</v>
      </c>
      <c r="F101" s="981" t="s">
        <v>1287</v>
      </c>
      <c r="G101" s="981"/>
      <c r="H101" s="981"/>
      <c r="I101" s="981"/>
      <c r="J101" s="981"/>
      <c r="L101" s="986">
        <v>83.7</v>
      </c>
      <c r="M101" s="986"/>
      <c r="N101" s="987" t="s">
        <v>1288</v>
      </c>
      <c r="O101" s="987"/>
      <c r="P101" s="987"/>
      <c r="Q101" s="987"/>
      <c r="S101" s="266" t="s">
        <v>16</v>
      </c>
      <c r="U101" s="264" t="s">
        <v>1106</v>
      </c>
      <c r="V101" s="267">
        <v>57</v>
      </c>
      <c r="W101" s="264" t="s">
        <v>1169</v>
      </c>
    </row>
    <row r="102" spans="2:23" ht="11.25" customHeight="1">
      <c r="B102" s="264" t="s">
        <v>1284</v>
      </c>
      <c r="C102" s="264" t="s">
        <v>353</v>
      </c>
      <c r="D102" s="265">
        <v>70008</v>
      </c>
      <c r="F102" s="981" t="s">
        <v>1289</v>
      </c>
      <c r="G102" s="981"/>
      <c r="H102" s="981"/>
      <c r="I102" s="981"/>
      <c r="J102" s="981"/>
      <c r="K102" s="259">
        <v>511.5</v>
      </c>
      <c r="N102" s="987" t="s">
        <v>1290</v>
      </c>
      <c r="O102" s="987"/>
      <c r="P102" s="987"/>
      <c r="Q102" s="987"/>
      <c r="S102" s="266" t="s">
        <v>16</v>
      </c>
      <c r="U102" s="264" t="s">
        <v>1155</v>
      </c>
      <c r="V102" s="267">
        <v>3</v>
      </c>
      <c r="W102" s="264" t="s">
        <v>1169</v>
      </c>
    </row>
    <row r="103" spans="2:23" ht="11.25" customHeight="1">
      <c r="B103" s="264" t="s">
        <v>1112</v>
      </c>
      <c r="C103" s="264" t="s">
        <v>353</v>
      </c>
      <c r="D103" s="265">
        <v>70010</v>
      </c>
      <c r="F103" s="981" t="s">
        <v>1291</v>
      </c>
      <c r="G103" s="981"/>
      <c r="H103" s="981"/>
      <c r="I103" s="981"/>
      <c r="J103" s="981"/>
      <c r="L103" s="986">
        <v>14224.98</v>
      </c>
      <c r="M103" s="986"/>
      <c r="N103" s="987" t="s">
        <v>1292</v>
      </c>
      <c r="O103" s="987"/>
      <c r="P103" s="987"/>
      <c r="Q103" s="987"/>
      <c r="S103" s="266" t="s">
        <v>16</v>
      </c>
      <c r="U103" s="264" t="s">
        <v>1106</v>
      </c>
      <c r="V103" s="267">
        <v>59</v>
      </c>
      <c r="W103" s="264" t="s">
        <v>1169</v>
      </c>
    </row>
    <row r="104" spans="2:23" ht="11.25" customHeight="1">
      <c r="B104" s="264" t="s">
        <v>1293</v>
      </c>
      <c r="C104" s="264" t="s">
        <v>353</v>
      </c>
      <c r="D104" s="265">
        <v>80002</v>
      </c>
      <c r="F104" s="981" t="s">
        <v>1294</v>
      </c>
      <c r="G104" s="981"/>
      <c r="H104" s="981"/>
      <c r="I104" s="981"/>
      <c r="J104" s="981"/>
      <c r="L104" s="986">
        <v>255.12</v>
      </c>
      <c r="M104" s="986"/>
      <c r="N104" s="987" t="s">
        <v>1295</v>
      </c>
      <c r="O104" s="987"/>
      <c r="P104" s="987"/>
      <c r="Q104" s="987"/>
      <c r="S104" s="266" t="s">
        <v>16</v>
      </c>
      <c r="U104" s="264" t="s">
        <v>1106</v>
      </c>
      <c r="V104" s="267">
        <v>63</v>
      </c>
      <c r="W104" s="264" t="s">
        <v>1169</v>
      </c>
    </row>
    <row r="105" spans="2:23" ht="11.25" customHeight="1">
      <c r="B105" s="264" t="s">
        <v>1296</v>
      </c>
      <c r="C105" s="264" t="s">
        <v>353</v>
      </c>
      <c r="D105" s="265">
        <v>80003</v>
      </c>
      <c r="F105" s="981" t="s">
        <v>1297</v>
      </c>
      <c r="G105" s="981"/>
      <c r="H105" s="981"/>
      <c r="I105" s="981"/>
      <c r="J105" s="981"/>
      <c r="L105" s="986">
        <v>100.71</v>
      </c>
      <c r="M105" s="986"/>
      <c r="N105" s="987" t="s">
        <v>1298</v>
      </c>
      <c r="O105" s="987"/>
      <c r="P105" s="987"/>
      <c r="Q105" s="987"/>
      <c r="S105" s="266" t="s">
        <v>16</v>
      </c>
      <c r="U105" s="264" t="s">
        <v>1106</v>
      </c>
      <c r="V105" s="267">
        <v>64</v>
      </c>
      <c r="W105" s="264" t="s">
        <v>1169</v>
      </c>
    </row>
    <row r="106" spans="2:23" ht="11.25" customHeight="1">
      <c r="B106" s="264" t="s">
        <v>1299</v>
      </c>
      <c r="C106" s="264" t="s">
        <v>353</v>
      </c>
      <c r="D106" s="265">
        <v>80004</v>
      </c>
      <c r="F106" s="981" t="s">
        <v>1300</v>
      </c>
      <c r="G106" s="981"/>
      <c r="H106" s="981"/>
      <c r="I106" s="981"/>
      <c r="J106" s="981"/>
      <c r="L106" s="986">
        <v>100.71</v>
      </c>
      <c r="M106" s="986"/>
      <c r="N106" s="987" t="s">
        <v>1301</v>
      </c>
      <c r="O106" s="987"/>
      <c r="P106" s="987"/>
      <c r="Q106" s="987"/>
      <c r="S106" s="266" t="s">
        <v>16</v>
      </c>
      <c r="U106" s="264" t="s">
        <v>1106</v>
      </c>
      <c r="V106" s="267">
        <v>65</v>
      </c>
      <c r="W106" s="264" t="s">
        <v>1169</v>
      </c>
    </row>
    <row r="107" spans="2:23" ht="11.25" customHeight="1">
      <c r="B107" s="264" t="s">
        <v>1161</v>
      </c>
      <c r="C107" s="264" t="s">
        <v>353</v>
      </c>
      <c r="D107" s="265">
        <v>80005</v>
      </c>
      <c r="F107" s="981" t="s">
        <v>1302</v>
      </c>
      <c r="G107" s="981"/>
      <c r="H107" s="981"/>
      <c r="I107" s="981"/>
      <c r="J107" s="981"/>
      <c r="L107" s="986">
        <v>14283.73</v>
      </c>
      <c r="M107" s="986"/>
      <c r="N107" s="987" t="s">
        <v>1303</v>
      </c>
      <c r="O107" s="987"/>
      <c r="P107" s="987"/>
      <c r="Q107" s="987"/>
      <c r="S107" s="266" t="s">
        <v>16</v>
      </c>
      <c r="U107" s="264" t="s">
        <v>1106</v>
      </c>
      <c r="V107" s="267">
        <v>66</v>
      </c>
      <c r="W107" s="264" t="s">
        <v>1169</v>
      </c>
    </row>
    <row r="108" spans="2:23" ht="11.25" customHeight="1">
      <c r="B108" s="264" t="s">
        <v>1304</v>
      </c>
      <c r="C108" s="264" t="s">
        <v>353</v>
      </c>
      <c r="D108" s="265">
        <v>90001</v>
      </c>
      <c r="F108" s="981" t="s">
        <v>1305</v>
      </c>
      <c r="G108" s="981"/>
      <c r="H108" s="981"/>
      <c r="I108" s="981"/>
      <c r="J108" s="981"/>
      <c r="L108" s="986">
        <v>13994.21</v>
      </c>
      <c r="M108" s="986"/>
      <c r="N108" s="987" t="s">
        <v>1306</v>
      </c>
      <c r="O108" s="987"/>
      <c r="P108" s="987"/>
      <c r="Q108" s="987"/>
      <c r="S108" s="266" t="s">
        <v>16</v>
      </c>
      <c r="U108" s="264" t="s">
        <v>1106</v>
      </c>
      <c r="V108" s="267">
        <v>67</v>
      </c>
      <c r="W108" s="264" t="s">
        <v>1169</v>
      </c>
    </row>
    <row r="109" spans="2:23" ht="11.25" customHeight="1">
      <c r="B109" s="264" t="s">
        <v>1307</v>
      </c>
      <c r="C109" s="264" t="s">
        <v>353</v>
      </c>
      <c r="D109" s="265">
        <v>90002</v>
      </c>
      <c r="F109" s="981" t="s">
        <v>1308</v>
      </c>
      <c r="G109" s="981"/>
      <c r="H109" s="981"/>
      <c r="I109" s="981"/>
      <c r="J109" s="981"/>
      <c r="L109" s="986">
        <v>10888.75</v>
      </c>
      <c r="M109" s="986"/>
      <c r="N109" s="987" t="s">
        <v>1309</v>
      </c>
      <c r="O109" s="987"/>
      <c r="P109" s="987"/>
      <c r="Q109" s="987"/>
      <c r="S109" s="266" t="s">
        <v>16</v>
      </c>
      <c r="U109" s="264" t="s">
        <v>1106</v>
      </c>
      <c r="V109" s="267">
        <v>68</v>
      </c>
      <c r="W109" s="264" t="s">
        <v>1169</v>
      </c>
    </row>
    <row r="110" spans="2:23" ht="11.25" customHeight="1">
      <c r="B110" s="264" t="s">
        <v>1307</v>
      </c>
      <c r="C110" s="264" t="s">
        <v>353</v>
      </c>
      <c r="D110" s="265">
        <v>90003</v>
      </c>
      <c r="F110" s="981" t="s">
        <v>1310</v>
      </c>
      <c r="G110" s="981"/>
      <c r="H110" s="981"/>
      <c r="I110" s="981"/>
      <c r="J110" s="981"/>
      <c r="L110" s="986">
        <v>17422</v>
      </c>
      <c r="M110" s="986"/>
      <c r="N110" s="987" t="s">
        <v>1311</v>
      </c>
      <c r="O110" s="987"/>
      <c r="P110" s="987"/>
      <c r="Q110" s="987"/>
      <c r="S110" s="266" t="s">
        <v>16</v>
      </c>
      <c r="U110" s="264" t="s">
        <v>1106</v>
      </c>
      <c r="V110" s="267">
        <v>69</v>
      </c>
      <c r="W110" s="264" t="s">
        <v>1169</v>
      </c>
    </row>
    <row r="111" spans="2:23" ht="11.25" customHeight="1">
      <c r="B111" s="264" t="s">
        <v>1307</v>
      </c>
      <c r="C111" s="264" t="s">
        <v>353</v>
      </c>
      <c r="D111" s="265">
        <v>90004</v>
      </c>
      <c r="F111" s="981" t="s">
        <v>1312</v>
      </c>
      <c r="G111" s="981"/>
      <c r="H111" s="981"/>
      <c r="I111" s="981"/>
      <c r="J111" s="981"/>
      <c r="K111" s="259">
        <v>17422</v>
      </c>
      <c r="N111" s="987" t="s">
        <v>1309</v>
      </c>
      <c r="O111" s="987"/>
      <c r="P111" s="987"/>
      <c r="Q111" s="987"/>
      <c r="S111" s="266" t="s">
        <v>16</v>
      </c>
      <c r="U111" s="264" t="s">
        <v>1155</v>
      </c>
      <c r="V111" s="267">
        <v>4</v>
      </c>
      <c r="W111" s="264" t="s">
        <v>1169</v>
      </c>
    </row>
    <row r="112" spans="2:23" ht="11.25" customHeight="1">
      <c r="B112" s="264" t="s">
        <v>1307</v>
      </c>
      <c r="C112" s="264" t="s">
        <v>353</v>
      </c>
      <c r="D112" s="265">
        <v>90005</v>
      </c>
      <c r="F112" s="981" t="s">
        <v>1313</v>
      </c>
      <c r="G112" s="981"/>
      <c r="H112" s="981"/>
      <c r="I112" s="981"/>
      <c r="J112" s="981"/>
      <c r="L112" s="986">
        <v>4355.5</v>
      </c>
      <c r="M112" s="986"/>
      <c r="N112" s="987" t="s">
        <v>1314</v>
      </c>
      <c r="O112" s="987"/>
      <c r="P112" s="987"/>
      <c r="Q112" s="987"/>
      <c r="S112" s="266" t="s">
        <v>16</v>
      </c>
      <c r="U112" s="264" t="s">
        <v>1106</v>
      </c>
      <c r="V112" s="267">
        <v>70</v>
      </c>
      <c r="W112" s="264" t="s">
        <v>1169</v>
      </c>
    </row>
    <row r="113" spans="2:23" ht="11.25" customHeight="1">
      <c r="B113" s="264" t="s">
        <v>1315</v>
      </c>
      <c r="C113" s="264" t="s">
        <v>353</v>
      </c>
      <c r="D113" s="265">
        <v>90006</v>
      </c>
      <c r="F113" s="981" t="s">
        <v>1316</v>
      </c>
      <c r="G113" s="981"/>
      <c r="H113" s="981"/>
      <c r="I113" s="981"/>
      <c r="J113" s="981"/>
      <c r="L113" s="986">
        <v>100.71</v>
      </c>
      <c r="M113" s="986"/>
      <c r="N113" s="987" t="s">
        <v>1317</v>
      </c>
      <c r="O113" s="987"/>
      <c r="P113" s="987"/>
      <c r="Q113" s="987"/>
      <c r="S113" s="266" t="s">
        <v>16</v>
      </c>
      <c r="U113" s="264" t="s">
        <v>1106</v>
      </c>
      <c r="V113" s="267">
        <v>71</v>
      </c>
      <c r="W113" s="264" t="s">
        <v>1169</v>
      </c>
    </row>
    <row r="114" spans="2:23" ht="11.25" customHeight="1">
      <c r="B114" s="264" t="s">
        <v>1315</v>
      </c>
      <c r="C114" s="264" t="s">
        <v>353</v>
      </c>
      <c r="D114" s="265">
        <v>90007</v>
      </c>
      <c r="F114" s="981" t="s">
        <v>1318</v>
      </c>
      <c r="G114" s="981"/>
      <c r="H114" s="981"/>
      <c r="I114" s="981"/>
      <c r="J114" s="981"/>
      <c r="L114" s="986">
        <v>1668.84</v>
      </c>
      <c r="M114" s="986"/>
      <c r="N114" s="987" t="s">
        <v>1319</v>
      </c>
      <c r="O114" s="987"/>
      <c r="P114" s="987"/>
      <c r="Q114" s="987"/>
      <c r="S114" s="266" t="s">
        <v>16</v>
      </c>
      <c r="U114" s="264" t="s">
        <v>1106</v>
      </c>
      <c r="V114" s="267">
        <v>72</v>
      </c>
      <c r="W114" s="264" t="s">
        <v>1169</v>
      </c>
    </row>
    <row r="115" spans="2:23" ht="11.25" customHeight="1">
      <c r="B115" s="264" t="s">
        <v>1320</v>
      </c>
      <c r="C115" s="264" t="s">
        <v>353</v>
      </c>
      <c r="D115" s="265">
        <v>100001</v>
      </c>
      <c r="F115" s="981" t="s">
        <v>1321</v>
      </c>
      <c r="G115" s="981"/>
      <c r="H115" s="981"/>
      <c r="I115" s="981"/>
      <c r="J115" s="981"/>
      <c r="L115" s="986">
        <v>14573.25</v>
      </c>
      <c r="M115" s="986"/>
      <c r="N115" s="987" t="s">
        <v>1322</v>
      </c>
      <c r="O115" s="987"/>
      <c r="P115" s="987"/>
      <c r="Q115" s="987"/>
      <c r="S115" s="266" t="s">
        <v>16</v>
      </c>
      <c r="U115" s="264" t="s">
        <v>1106</v>
      </c>
      <c r="V115" s="267">
        <v>73</v>
      </c>
      <c r="W115" s="264" t="s">
        <v>1169</v>
      </c>
    </row>
    <row r="116" spans="2:23" ht="11.25" customHeight="1">
      <c r="B116" s="264" t="s">
        <v>1323</v>
      </c>
      <c r="C116" s="264" t="s">
        <v>353</v>
      </c>
      <c r="D116" s="265">
        <v>100002</v>
      </c>
      <c r="F116" s="981" t="s">
        <v>1324</v>
      </c>
      <c r="G116" s="981"/>
      <c r="H116" s="981"/>
      <c r="I116" s="981"/>
      <c r="J116" s="981"/>
      <c r="L116" s="986">
        <v>100.71</v>
      </c>
      <c r="M116" s="986"/>
      <c r="N116" s="987" t="s">
        <v>1325</v>
      </c>
      <c r="O116" s="987"/>
      <c r="P116" s="987"/>
      <c r="Q116" s="987"/>
      <c r="S116" s="266" t="s">
        <v>16</v>
      </c>
      <c r="U116" s="264" t="s">
        <v>1106</v>
      </c>
      <c r="V116" s="267">
        <v>74</v>
      </c>
      <c r="W116" s="264" t="s">
        <v>1169</v>
      </c>
    </row>
    <row r="117" spans="2:23" ht="11.25" customHeight="1">
      <c r="B117" s="264" t="s">
        <v>1323</v>
      </c>
      <c r="C117" s="264" t="s">
        <v>353</v>
      </c>
      <c r="D117" s="265">
        <v>100003</v>
      </c>
      <c r="F117" s="981" t="s">
        <v>1326</v>
      </c>
      <c r="G117" s="981"/>
      <c r="H117" s="981"/>
      <c r="I117" s="981"/>
      <c r="J117" s="981"/>
      <c r="L117" s="986">
        <v>60</v>
      </c>
      <c r="M117" s="986"/>
      <c r="N117" s="987" t="s">
        <v>1327</v>
      </c>
      <c r="O117" s="987"/>
      <c r="P117" s="987"/>
      <c r="Q117" s="987"/>
      <c r="S117" s="266" t="s">
        <v>16</v>
      </c>
      <c r="U117" s="264" t="s">
        <v>1106</v>
      </c>
      <c r="V117" s="267">
        <v>75</v>
      </c>
      <c r="W117" s="264" t="s">
        <v>1169</v>
      </c>
    </row>
    <row r="118" spans="2:23" ht="11.25" customHeight="1">
      <c r="B118" s="264" t="s">
        <v>1328</v>
      </c>
      <c r="C118" s="264" t="s">
        <v>353</v>
      </c>
      <c r="D118" s="265">
        <v>100004</v>
      </c>
      <c r="F118" s="981" t="s">
        <v>1329</v>
      </c>
      <c r="G118" s="981"/>
      <c r="H118" s="981"/>
      <c r="I118" s="981"/>
      <c r="J118" s="981"/>
      <c r="L118" s="986">
        <v>4074.5</v>
      </c>
      <c r="M118" s="986"/>
      <c r="N118" s="987" t="s">
        <v>1330</v>
      </c>
      <c r="O118" s="987"/>
      <c r="P118" s="987"/>
      <c r="Q118" s="987"/>
      <c r="S118" s="266" t="s">
        <v>16</v>
      </c>
      <c r="U118" s="264" t="s">
        <v>1106</v>
      </c>
      <c r="V118" s="267">
        <v>76</v>
      </c>
      <c r="W118" s="264" t="s">
        <v>1169</v>
      </c>
    </row>
    <row r="119" spans="2:23" ht="11.25" customHeight="1">
      <c r="B119" s="264" t="s">
        <v>1331</v>
      </c>
      <c r="C119" s="264" t="s">
        <v>353</v>
      </c>
      <c r="D119" s="265">
        <v>100005</v>
      </c>
      <c r="F119" s="981" t="s">
        <v>1332</v>
      </c>
      <c r="G119" s="981"/>
      <c r="H119" s="981"/>
      <c r="I119" s="981"/>
      <c r="J119" s="981"/>
      <c r="L119" s="986">
        <v>39325</v>
      </c>
      <c r="M119" s="986"/>
      <c r="N119" s="987" t="s">
        <v>1333</v>
      </c>
      <c r="O119" s="987"/>
      <c r="P119" s="987"/>
      <c r="Q119" s="987"/>
      <c r="S119" s="266" t="s">
        <v>16</v>
      </c>
      <c r="U119" s="264" t="s">
        <v>1106</v>
      </c>
      <c r="V119" s="267">
        <v>77</v>
      </c>
      <c r="W119" s="264" t="s">
        <v>1169</v>
      </c>
    </row>
    <row r="120" spans="2:23" ht="11.25" customHeight="1">
      <c r="B120" s="264" t="s">
        <v>1334</v>
      </c>
      <c r="C120" s="264" t="s">
        <v>353</v>
      </c>
      <c r="D120" s="265">
        <v>110001</v>
      </c>
      <c r="F120" s="981" t="s">
        <v>1335</v>
      </c>
      <c r="G120" s="981"/>
      <c r="H120" s="981"/>
      <c r="I120" s="981"/>
      <c r="J120" s="981"/>
      <c r="L120" s="986">
        <v>12736.08</v>
      </c>
      <c r="M120" s="986"/>
      <c r="N120" s="987" t="s">
        <v>1336</v>
      </c>
      <c r="O120" s="987"/>
      <c r="P120" s="987"/>
      <c r="Q120" s="987"/>
      <c r="S120" s="266" t="s">
        <v>16</v>
      </c>
      <c r="U120" s="264" t="s">
        <v>1106</v>
      </c>
      <c r="V120" s="267">
        <v>78</v>
      </c>
      <c r="W120" s="264" t="s">
        <v>1169</v>
      </c>
    </row>
    <row r="121" spans="2:23" ht="11.25" customHeight="1">
      <c r="B121" s="264" t="s">
        <v>1337</v>
      </c>
      <c r="C121" s="264" t="s">
        <v>353</v>
      </c>
      <c r="D121" s="265">
        <v>110002</v>
      </c>
      <c r="F121" s="981" t="s">
        <v>1338</v>
      </c>
      <c r="G121" s="981"/>
      <c r="H121" s="981"/>
      <c r="I121" s="981"/>
      <c r="J121" s="981"/>
      <c r="L121" s="986">
        <v>99.42</v>
      </c>
      <c r="M121" s="986"/>
      <c r="N121" s="987" t="s">
        <v>1339</v>
      </c>
      <c r="O121" s="987"/>
      <c r="P121" s="987"/>
      <c r="Q121" s="987"/>
      <c r="S121" s="266" t="s">
        <v>16</v>
      </c>
      <c r="U121" s="264" t="s">
        <v>1106</v>
      </c>
      <c r="V121" s="267">
        <v>79</v>
      </c>
      <c r="W121" s="264" t="s">
        <v>1169</v>
      </c>
    </row>
    <row r="122" spans="2:23" ht="11.25" customHeight="1">
      <c r="B122" s="264" t="s">
        <v>1337</v>
      </c>
      <c r="C122" s="264" t="s">
        <v>353</v>
      </c>
      <c r="D122" s="265">
        <v>110003</v>
      </c>
      <c r="F122" s="981" t="s">
        <v>1340</v>
      </c>
      <c r="G122" s="981"/>
      <c r="H122" s="981"/>
      <c r="I122" s="981"/>
      <c r="J122" s="981"/>
      <c r="L122" s="986">
        <v>1035.26</v>
      </c>
      <c r="M122" s="986"/>
      <c r="N122" s="987" t="s">
        <v>1341</v>
      </c>
      <c r="O122" s="987"/>
      <c r="P122" s="987"/>
      <c r="Q122" s="987"/>
      <c r="S122" s="266" t="s">
        <v>16</v>
      </c>
      <c r="U122" s="264" t="s">
        <v>1106</v>
      </c>
      <c r="V122" s="267">
        <v>80</v>
      </c>
      <c r="W122" s="264" t="s">
        <v>1169</v>
      </c>
    </row>
    <row r="123" spans="2:23" ht="11.25" customHeight="1">
      <c r="B123" s="264" t="s">
        <v>1337</v>
      </c>
      <c r="C123" s="264" t="s">
        <v>353</v>
      </c>
      <c r="D123" s="265">
        <v>110004</v>
      </c>
      <c r="F123" s="981" t="s">
        <v>1342</v>
      </c>
      <c r="G123" s="981"/>
      <c r="H123" s="981"/>
      <c r="I123" s="981"/>
      <c r="J123" s="981"/>
      <c r="L123" s="986">
        <v>6643.55</v>
      </c>
      <c r="M123" s="986"/>
      <c r="N123" s="987" t="s">
        <v>1343</v>
      </c>
      <c r="O123" s="987"/>
      <c r="P123" s="987"/>
      <c r="Q123" s="987"/>
      <c r="S123" s="266" t="s">
        <v>16</v>
      </c>
      <c r="U123" s="264" t="s">
        <v>1106</v>
      </c>
      <c r="V123" s="267">
        <v>81</v>
      </c>
      <c r="W123" s="264" t="s">
        <v>1169</v>
      </c>
    </row>
    <row r="124" spans="2:23" ht="11.25" customHeight="1">
      <c r="B124" s="264" t="s">
        <v>1134</v>
      </c>
      <c r="C124" s="264" t="s">
        <v>353</v>
      </c>
      <c r="D124" s="265">
        <v>110005</v>
      </c>
      <c r="F124" s="981" t="s">
        <v>1344</v>
      </c>
      <c r="G124" s="981"/>
      <c r="H124" s="981"/>
      <c r="I124" s="981"/>
      <c r="J124" s="981"/>
      <c r="K124" s="259">
        <v>100.71</v>
      </c>
      <c r="N124" s="987" t="s">
        <v>1345</v>
      </c>
      <c r="O124" s="987"/>
      <c r="P124" s="987"/>
      <c r="Q124" s="987"/>
      <c r="S124" s="266" t="s">
        <v>16</v>
      </c>
      <c r="U124" s="264" t="s">
        <v>1155</v>
      </c>
      <c r="V124" s="267">
        <v>5</v>
      </c>
      <c r="W124" s="264" t="s">
        <v>1346</v>
      </c>
    </row>
    <row r="125" spans="2:23" ht="11.25" customHeight="1">
      <c r="B125" s="264" t="s">
        <v>1347</v>
      </c>
      <c r="C125" s="264" t="s">
        <v>353</v>
      </c>
      <c r="D125" s="265">
        <v>110007</v>
      </c>
      <c r="F125" s="981" t="s">
        <v>1348</v>
      </c>
      <c r="G125" s="981"/>
      <c r="H125" s="981"/>
      <c r="I125" s="981"/>
      <c r="J125" s="981"/>
      <c r="L125" s="986">
        <v>4074.5</v>
      </c>
      <c r="M125" s="986"/>
      <c r="N125" s="987" t="s">
        <v>1349</v>
      </c>
      <c r="O125" s="987"/>
      <c r="P125" s="987"/>
      <c r="Q125" s="987"/>
      <c r="S125" s="266" t="s">
        <v>16</v>
      </c>
      <c r="U125" s="264" t="s">
        <v>1106</v>
      </c>
      <c r="V125" s="267">
        <v>83</v>
      </c>
      <c r="W125" s="264" t="s">
        <v>1169</v>
      </c>
    </row>
    <row r="126" spans="2:23" ht="11.25" customHeight="1">
      <c r="B126" s="264" t="s">
        <v>1350</v>
      </c>
      <c r="C126" s="264" t="s">
        <v>353</v>
      </c>
      <c r="D126" s="265">
        <v>110008</v>
      </c>
      <c r="F126" s="981" t="s">
        <v>1351</v>
      </c>
      <c r="G126" s="981"/>
      <c r="H126" s="981"/>
      <c r="I126" s="981"/>
      <c r="J126" s="981"/>
      <c r="L126" s="986">
        <v>776.3</v>
      </c>
      <c r="M126" s="986"/>
      <c r="N126" s="987" t="s">
        <v>1352</v>
      </c>
      <c r="O126" s="987"/>
      <c r="P126" s="987"/>
      <c r="Q126" s="987"/>
      <c r="S126" s="266" t="s">
        <v>16</v>
      </c>
      <c r="U126" s="264" t="s">
        <v>1106</v>
      </c>
      <c r="V126" s="267">
        <v>84</v>
      </c>
      <c r="W126" s="264" t="s">
        <v>1169</v>
      </c>
    </row>
    <row r="127" spans="2:23" ht="11.25" customHeight="1">
      <c r="B127" s="264" t="s">
        <v>1353</v>
      </c>
      <c r="C127" s="264" t="s">
        <v>353</v>
      </c>
      <c r="D127" s="265">
        <v>110009</v>
      </c>
      <c r="F127" s="981" t="s">
        <v>1354</v>
      </c>
      <c r="G127" s="981"/>
      <c r="H127" s="981"/>
      <c r="I127" s="981"/>
      <c r="J127" s="981"/>
      <c r="L127" s="986">
        <v>4725.8999999999996</v>
      </c>
      <c r="M127" s="986"/>
      <c r="N127" s="987" t="s">
        <v>1355</v>
      </c>
      <c r="O127" s="987"/>
      <c r="P127" s="987"/>
      <c r="Q127" s="987"/>
      <c r="S127" s="266" t="s">
        <v>16</v>
      </c>
      <c r="U127" s="264" t="s">
        <v>1106</v>
      </c>
      <c r="V127" s="267">
        <v>85</v>
      </c>
      <c r="W127" s="264" t="s">
        <v>1169</v>
      </c>
    </row>
    <row r="128" spans="2:23" ht="11.25" customHeight="1">
      <c r="B128" s="264" t="s">
        <v>1356</v>
      </c>
      <c r="C128" s="264" t="s">
        <v>353</v>
      </c>
      <c r="D128" s="265">
        <v>120001</v>
      </c>
      <c r="F128" s="981" t="s">
        <v>1357</v>
      </c>
      <c r="G128" s="981"/>
      <c r="H128" s="981"/>
      <c r="I128" s="981"/>
      <c r="J128" s="981"/>
      <c r="L128" s="986">
        <v>7953.01</v>
      </c>
      <c r="M128" s="986"/>
      <c r="N128" s="987" t="s">
        <v>1358</v>
      </c>
      <c r="O128" s="987"/>
      <c r="P128" s="987"/>
      <c r="Q128" s="987"/>
      <c r="S128" s="266" t="s">
        <v>16</v>
      </c>
      <c r="U128" s="264" t="s">
        <v>1106</v>
      </c>
      <c r="V128" s="267">
        <v>86</v>
      </c>
      <c r="W128" s="264" t="s">
        <v>1169</v>
      </c>
    </row>
    <row r="129" spans="1:23" ht="11.25" customHeight="1">
      <c r="B129" s="264" t="s">
        <v>1356</v>
      </c>
      <c r="C129" s="264" t="s">
        <v>353</v>
      </c>
      <c r="D129" s="265">
        <v>120002</v>
      </c>
      <c r="F129" s="981" t="s">
        <v>1359</v>
      </c>
      <c r="G129" s="981"/>
      <c r="H129" s="981"/>
      <c r="I129" s="981"/>
      <c r="J129" s="981"/>
      <c r="L129" s="986">
        <v>4796</v>
      </c>
      <c r="M129" s="986"/>
      <c r="N129" s="987" t="s">
        <v>1360</v>
      </c>
      <c r="O129" s="987"/>
      <c r="P129" s="987"/>
      <c r="Q129" s="987"/>
      <c r="S129" s="266" t="s">
        <v>16</v>
      </c>
      <c r="U129" s="264" t="s">
        <v>1106</v>
      </c>
      <c r="V129" s="267">
        <v>87</v>
      </c>
      <c r="W129" s="264" t="s">
        <v>1169</v>
      </c>
    </row>
    <row r="130" spans="1:23" ht="11.25" customHeight="1">
      <c r="B130" s="264" t="s">
        <v>1361</v>
      </c>
      <c r="C130" s="264" t="s">
        <v>353</v>
      </c>
      <c r="D130" s="265">
        <v>120003</v>
      </c>
      <c r="F130" s="981" t="s">
        <v>1362</v>
      </c>
      <c r="G130" s="981"/>
      <c r="H130" s="981"/>
      <c r="I130" s="981"/>
      <c r="J130" s="981"/>
      <c r="L130" s="986">
        <v>399.29</v>
      </c>
      <c r="M130" s="986"/>
      <c r="N130" s="987" t="s">
        <v>1363</v>
      </c>
      <c r="O130" s="987"/>
      <c r="P130" s="987"/>
      <c r="Q130" s="987"/>
      <c r="S130" s="266" t="s">
        <v>16</v>
      </c>
      <c r="U130" s="264" t="s">
        <v>1106</v>
      </c>
      <c r="V130" s="267">
        <v>88</v>
      </c>
      <c r="W130" s="264" t="s">
        <v>1169</v>
      </c>
    </row>
    <row r="131" spans="1:23" ht="11.25" customHeight="1">
      <c r="B131" s="264" t="s">
        <v>1364</v>
      </c>
      <c r="C131" s="264" t="s">
        <v>353</v>
      </c>
      <c r="D131" s="265">
        <v>120004</v>
      </c>
      <c r="F131" s="981" t="s">
        <v>1365</v>
      </c>
      <c r="G131" s="981"/>
      <c r="H131" s="981"/>
      <c r="I131" s="981"/>
      <c r="J131" s="981"/>
      <c r="L131" s="986">
        <v>4355.5</v>
      </c>
      <c r="M131" s="986"/>
      <c r="N131" s="987" t="s">
        <v>1366</v>
      </c>
      <c r="O131" s="987"/>
      <c r="P131" s="987"/>
      <c r="Q131" s="987"/>
      <c r="S131" s="266" t="s">
        <v>16</v>
      </c>
      <c r="U131" s="264" t="s">
        <v>1106</v>
      </c>
      <c r="V131" s="267">
        <v>89</v>
      </c>
      <c r="W131" s="264" t="s">
        <v>1169</v>
      </c>
    </row>
    <row r="132" spans="1:23" ht="11.25" customHeight="1">
      <c r="B132" s="264" t="s">
        <v>1140</v>
      </c>
      <c r="C132" s="264" t="s">
        <v>353</v>
      </c>
      <c r="D132" s="265">
        <v>120006</v>
      </c>
      <c r="F132" s="981" t="s">
        <v>1367</v>
      </c>
      <c r="G132" s="981"/>
      <c r="H132" s="981"/>
      <c r="I132" s="981"/>
      <c r="J132" s="981"/>
      <c r="L132" s="986">
        <v>6202.86</v>
      </c>
      <c r="M132" s="986"/>
      <c r="N132" s="987" t="s">
        <v>1368</v>
      </c>
      <c r="O132" s="987"/>
      <c r="P132" s="987"/>
      <c r="Q132" s="987"/>
      <c r="S132" s="266" t="s">
        <v>16</v>
      </c>
      <c r="U132" s="264" t="s">
        <v>1106</v>
      </c>
      <c r="V132" s="267">
        <v>91</v>
      </c>
      <c r="W132" s="264" t="s">
        <v>1169</v>
      </c>
    </row>
    <row r="133" spans="1:23" ht="11.25" customHeight="1">
      <c r="B133" s="264" t="s">
        <v>1143</v>
      </c>
      <c r="C133" s="264" t="s">
        <v>353</v>
      </c>
      <c r="D133" s="265">
        <v>120007</v>
      </c>
      <c r="F133" s="981" t="s">
        <v>1369</v>
      </c>
      <c r="G133" s="981"/>
      <c r="H133" s="981"/>
      <c r="I133" s="981"/>
      <c r="J133" s="981"/>
      <c r="L133" s="986">
        <v>83.7</v>
      </c>
      <c r="M133" s="986"/>
      <c r="N133" s="987" t="s">
        <v>1370</v>
      </c>
      <c r="O133" s="987"/>
      <c r="P133" s="987"/>
      <c r="Q133" s="987"/>
      <c r="S133" s="266" t="s">
        <v>16</v>
      </c>
      <c r="U133" s="264" t="s">
        <v>1106</v>
      </c>
      <c r="V133" s="267">
        <v>92</v>
      </c>
      <c r="W133" s="264" t="s">
        <v>1169</v>
      </c>
    </row>
    <row r="134" spans="1:23" ht="11.25" customHeight="1">
      <c r="B134" s="264" t="s">
        <v>1143</v>
      </c>
      <c r="C134" s="264" t="s">
        <v>353</v>
      </c>
      <c r="D134" s="265">
        <v>120008</v>
      </c>
      <c r="F134" s="981" t="s">
        <v>1371</v>
      </c>
      <c r="G134" s="981"/>
      <c r="H134" s="981"/>
      <c r="I134" s="981"/>
      <c r="J134" s="981"/>
      <c r="L134" s="986">
        <v>1744</v>
      </c>
      <c r="M134" s="986"/>
      <c r="N134" s="987" t="s">
        <v>1372</v>
      </c>
      <c r="O134" s="987"/>
      <c r="P134" s="987"/>
      <c r="Q134" s="987"/>
      <c r="S134" s="266" t="s">
        <v>16</v>
      </c>
      <c r="U134" s="264" t="s">
        <v>1106</v>
      </c>
      <c r="V134" s="267">
        <v>93</v>
      </c>
      <c r="W134" s="264" t="s">
        <v>1169</v>
      </c>
    </row>
    <row r="135" spans="1:23" ht="11.25" customHeight="1">
      <c r="B135" s="264" t="s">
        <v>1143</v>
      </c>
      <c r="C135" s="264" t="s">
        <v>353</v>
      </c>
      <c r="D135" s="265">
        <v>120009</v>
      </c>
      <c r="F135" s="981" t="s">
        <v>1373</v>
      </c>
      <c r="G135" s="981"/>
      <c r="H135" s="981"/>
      <c r="I135" s="981"/>
      <c r="J135" s="981"/>
      <c r="L135" s="986">
        <v>2400</v>
      </c>
      <c r="M135" s="986"/>
      <c r="N135" s="987" t="s">
        <v>1374</v>
      </c>
      <c r="O135" s="987"/>
      <c r="P135" s="987"/>
      <c r="Q135" s="987"/>
      <c r="S135" s="266" t="s">
        <v>16</v>
      </c>
      <c r="U135" s="264" t="s">
        <v>1106</v>
      </c>
      <c r="V135" s="267">
        <v>94</v>
      </c>
      <c r="W135" s="264" t="s">
        <v>1169</v>
      </c>
    </row>
    <row r="136" spans="1:23" ht="11.25" customHeight="1">
      <c r="B136" s="264" t="s">
        <v>1143</v>
      </c>
      <c r="C136" s="264" t="s">
        <v>353</v>
      </c>
      <c r="D136" s="265">
        <v>120010</v>
      </c>
      <c r="F136" s="981" t="s">
        <v>1375</v>
      </c>
      <c r="G136" s="981"/>
      <c r="H136" s="981"/>
      <c r="I136" s="981"/>
      <c r="J136" s="981"/>
      <c r="L136" s="986">
        <v>910.81</v>
      </c>
      <c r="M136" s="986"/>
      <c r="N136" s="987" t="s">
        <v>1376</v>
      </c>
      <c r="O136" s="987"/>
      <c r="P136" s="987"/>
      <c r="Q136" s="987"/>
      <c r="S136" s="266" t="s">
        <v>16</v>
      </c>
      <c r="U136" s="264" t="s">
        <v>1106</v>
      </c>
      <c r="V136" s="267">
        <v>95</v>
      </c>
      <c r="W136" s="264" t="s">
        <v>1169</v>
      </c>
    </row>
    <row r="137" spans="1:23" ht="11.25" customHeight="1">
      <c r="B137" s="264" t="s">
        <v>1143</v>
      </c>
      <c r="C137" s="264" t="s">
        <v>353</v>
      </c>
      <c r="D137" s="265">
        <v>120011</v>
      </c>
      <c r="F137" s="981" t="s">
        <v>1377</v>
      </c>
      <c r="G137" s="981"/>
      <c r="H137" s="981"/>
      <c r="I137" s="981"/>
      <c r="J137" s="981"/>
      <c r="L137" s="986">
        <v>2415</v>
      </c>
      <c r="M137" s="986"/>
      <c r="N137" s="987" t="s">
        <v>1378</v>
      </c>
      <c r="O137" s="987"/>
      <c r="P137" s="987"/>
      <c r="Q137" s="987"/>
      <c r="S137" s="266" t="s">
        <v>16</v>
      </c>
      <c r="U137" s="264" t="s">
        <v>1106</v>
      </c>
      <c r="V137" s="267">
        <v>96</v>
      </c>
      <c r="W137" s="264" t="s">
        <v>1169</v>
      </c>
    </row>
    <row r="138" spans="1:23" ht="1.5" customHeight="1"/>
    <row r="139" spans="1:23">
      <c r="A139" s="985" t="s">
        <v>1115</v>
      </c>
      <c r="B139" s="985"/>
      <c r="C139" s="985"/>
      <c r="D139" s="985"/>
      <c r="E139" s="985"/>
      <c r="F139" s="985"/>
      <c r="G139" s="985"/>
      <c r="H139" s="985"/>
      <c r="I139" s="985"/>
      <c r="J139" s="985"/>
    </row>
    <row r="140" spans="1:23" ht="15" customHeight="1">
      <c r="B140" s="984" t="s">
        <v>1379</v>
      </c>
      <c r="C140" s="984"/>
      <c r="D140" s="984"/>
      <c r="E140" s="984"/>
      <c r="F140" s="984"/>
      <c r="K140" s="268">
        <v>18034.21</v>
      </c>
      <c r="L140" s="991">
        <v>311213.62</v>
      </c>
      <c r="M140" s="991"/>
      <c r="N140" s="991">
        <v>293179.40999999997</v>
      </c>
      <c r="O140" s="991"/>
      <c r="P140" s="991"/>
      <c r="Q140" s="991"/>
      <c r="S140" s="258" t="s">
        <v>16</v>
      </c>
    </row>
    <row r="141" spans="1:23" ht="15" customHeight="1">
      <c r="H141" s="985" t="s">
        <v>1117</v>
      </c>
      <c r="I141" s="985"/>
      <c r="J141" s="985"/>
      <c r="K141" s="268">
        <v>18034.21</v>
      </c>
      <c r="L141" s="991">
        <v>311213.62</v>
      </c>
      <c r="M141" s="991"/>
      <c r="N141" s="991">
        <v>293179.40999999997</v>
      </c>
      <c r="O141" s="991"/>
      <c r="P141" s="991"/>
      <c r="Q141" s="991"/>
      <c r="S141" s="258" t="s">
        <v>16</v>
      </c>
    </row>
    <row r="142" spans="1:23" s="254" customFormat="1" ht="14.25" customHeight="1">
      <c r="B142" s="988" t="s">
        <v>1380</v>
      </c>
      <c r="C142" s="988"/>
      <c r="D142" s="988"/>
      <c r="E142" s="988"/>
      <c r="F142" s="988"/>
      <c r="G142" s="988"/>
      <c r="H142" s="988"/>
      <c r="I142" s="988"/>
      <c r="J142" s="988"/>
      <c r="K142" s="988"/>
      <c r="L142" s="988"/>
    </row>
    <row r="143" spans="1:23">
      <c r="B143" s="987" t="s">
        <v>1102</v>
      </c>
      <c r="C143" s="987"/>
      <c r="D143" s="987"/>
      <c r="E143" s="987"/>
      <c r="F143" s="987"/>
      <c r="G143" s="987"/>
      <c r="H143" s="987"/>
      <c r="I143" s="987"/>
      <c r="J143" s="987"/>
      <c r="K143" s="259">
        <v>0</v>
      </c>
      <c r="L143" s="986">
        <v>0</v>
      </c>
      <c r="M143" s="986"/>
      <c r="N143" s="986">
        <v>0</v>
      </c>
      <c r="O143" s="986"/>
      <c r="P143" s="986"/>
      <c r="Q143" s="986"/>
    </row>
    <row r="144" spans="1:23" s="254" customFormat="1" ht="12.75" hidden="1" customHeight="1">
      <c r="B144" s="987"/>
      <c r="C144" s="987"/>
      <c r="D144" s="987"/>
      <c r="E144" s="987"/>
      <c r="F144" s="987"/>
      <c r="G144" s="987"/>
      <c r="H144" s="987"/>
      <c r="I144" s="987"/>
      <c r="J144" s="987"/>
    </row>
    <row r="145" spans="1:23" s="254" customFormat="1" ht="11.25" customHeight="1">
      <c r="B145" s="260" t="s">
        <v>1131</v>
      </c>
      <c r="C145" s="260" t="s">
        <v>353</v>
      </c>
      <c r="D145" s="261">
        <v>60006</v>
      </c>
      <c r="F145" s="988" t="s">
        <v>1381</v>
      </c>
      <c r="G145" s="988"/>
      <c r="H145" s="988"/>
      <c r="I145" s="988"/>
      <c r="J145" s="988"/>
      <c r="L145" s="989">
        <v>2000</v>
      </c>
      <c r="M145" s="989"/>
      <c r="N145" s="990" t="s">
        <v>1382</v>
      </c>
      <c r="O145" s="990"/>
      <c r="P145" s="990"/>
      <c r="Q145" s="990"/>
      <c r="S145" s="262" t="s">
        <v>16</v>
      </c>
      <c r="U145" s="260" t="s">
        <v>1106</v>
      </c>
      <c r="V145" s="263">
        <v>45</v>
      </c>
      <c r="W145" s="260" t="s">
        <v>1383</v>
      </c>
    </row>
    <row r="146" spans="1:23" s="254" customFormat="1" ht="9.75" customHeight="1"/>
    <row r="147" spans="1:23" ht="1.5" customHeight="1"/>
    <row r="148" spans="1:23">
      <c r="A148" s="985" t="s">
        <v>1115</v>
      </c>
      <c r="B148" s="985"/>
      <c r="C148" s="985"/>
      <c r="D148" s="985"/>
      <c r="E148" s="985"/>
      <c r="F148" s="985"/>
      <c r="G148" s="985"/>
      <c r="H148" s="985"/>
      <c r="I148" s="985"/>
      <c r="J148" s="985"/>
    </row>
    <row r="149" spans="1:23" ht="15" customHeight="1">
      <c r="B149" s="984" t="s">
        <v>1384</v>
      </c>
      <c r="C149" s="984"/>
      <c r="D149" s="984"/>
      <c r="E149" s="984"/>
      <c r="F149" s="984"/>
      <c r="K149" s="268">
        <v>0</v>
      </c>
      <c r="L149" s="991">
        <v>2000</v>
      </c>
      <c r="M149" s="991"/>
      <c r="N149" s="991">
        <v>2000</v>
      </c>
      <c r="O149" s="991"/>
      <c r="P149" s="991"/>
      <c r="Q149" s="991"/>
      <c r="S149" s="258" t="s">
        <v>16</v>
      </c>
    </row>
    <row r="150" spans="1:23" ht="15" customHeight="1">
      <c r="H150" s="985" t="s">
        <v>1117</v>
      </c>
      <c r="I150" s="985"/>
      <c r="J150" s="985"/>
      <c r="K150" s="268">
        <v>0</v>
      </c>
      <c r="L150" s="991">
        <v>2000</v>
      </c>
      <c r="M150" s="991"/>
      <c r="N150" s="991">
        <v>2000</v>
      </c>
      <c r="O150" s="991"/>
      <c r="P150" s="991"/>
      <c r="Q150" s="991"/>
      <c r="S150" s="258" t="s">
        <v>16</v>
      </c>
    </row>
    <row r="151" spans="1:23" s="254" customFormat="1" ht="14.25" customHeight="1">
      <c r="B151" s="988" t="s">
        <v>1385</v>
      </c>
      <c r="C151" s="988"/>
      <c r="D151" s="988"/>
      <c r="E151" s="988"/>
      <c r="F151" s="988"/>
      <c r="G151" s="988"/>
      <c r="H151" s="988"/>
      <c r="I151" s="988"/>
      <c r="J151" s="988"/>
      <c r="K151" s="988"/>
      <c r="L151" s="988"/>
    </row>
    <row r="152" spans="1:23">
      <c r="B152" s="987" t="s">
        <v>1102</v>
      </c>
      <c r="C152" s="987"/>
      <c r="D152" s="987"/>
      <c r="E152" s="987"/>
      <c r="F152" s="987"/>
      <c r="G152" s="987"/>
      <c r="H152" s="987"/>
      <c r="I152" s="987"/>
      <c r="J152" s="987"/>
      <c r="K152" s="259">
        <v>0</v>
      </c>
      <c r="L152" s="986">
        <v>0</v>
      </c>
      <c r="M152" s="986"/>
      <c r="N152" s="986">
        <v>0</v>
      </c>
      <c r="O152" s="986"/>
      <c r="P152" s="986"/>
      <c r="Q152" s="986"/>
    </row>
    <row r="153" spans="1:23" s="254" customFormat="1" ht="12.75" hidden="1" customHeight="1">
      <c r="B153" s="987"/>
      <c r="C153" s="987"/>
      <c r="D153" s="987"/>
      <c r="E153" s="987"/>
      <c r="F153" s="987"/>
      <c r="G153" s="987"/>
      <c r="H153" s="987"/>
      <c r="I153" s="987"/>
      <c r="J153" s="987"/>
    </row>
    <row r="154" spans="1:23" s="254" customFormat="1" ht="11.25" customHeight="1">
      <c r="B154" s="260" t="s">
        <v>1131</v>
      </c>
      <c r="C154" s="260" t="s">
        <v>353</v>
      </c>
      <c r="D154" s="261">
        <v>60012</v>
      </c>
      <c r="F154" s="988" t="s">
        <v>1386</v>
      </c>
      <c r="G154" s="988"/>
      <c r="H154" s="988"/>
      <c r="I154" s="988"/>
      <c r="J154" s="988"/>
      <c r="K154" s="269">
        <v>2485.83</v>
      </c>
      <c r="N154" s="990" t="s">
        <v>1387</v>
      </c>
      <c r="O154" s="990"/>
      <c r="P154" s="990"/>
      <c r="Q154" s="990"/>
      <c r="S154" s="262" t="s">
        <v>17</v>
      </c>
      <c r="U154" s="260" t="s">
        <v>1155</v>
      </c>
      <c r="V154" s="263">
        <v>2</v>
      </c>
      <c r="W154" s="260" t="s">
        <v>1346</v>
      </c>
    </row>
    <row r="155" spans="1:23" s="254" customFormat="1" ht="9.75" customHeight="1"/>
    <row r="156" spans="1:23" ht="1.5" customHeight="1"/>
    <row r="157" spans="1:23">
      <c r="A157" s="985" t="s">
        <v>1115</v>
      </c>
      <c r="B157" s="985"/>
      <c r="C157" s="985"/>
      <c r="D157" s="985"/>
      <c r="E157" s="985"/>
      <c r="F157" s="985"/>
      <c r="G157" s="985"/>
      <c r="H157" s="985"/>
      <c r="I157" s="985"/>
      <c r="J157" s="985"/>
    </row>
    <row r="158" spans="1:23" ht="15" customHeight="1">
      <c r="B158" s="984" t="s">
        <v>1388</v>
      </c>
      <c r="C158" s="984"/>
      <c r="D158" s="984"/>
      <c r="E158" s="984"/>
      <c r="F158" s="984"/>
      <c r="K158" s="268">
        <v>2485.83</v>
      </c>
      <c r="L158" s="991">
        <v>0</v>
      </c>
      <c r="M158" s="991"/>
      <c r="N158" s="991">
        <v>2485.83</v>
      </c>
      <c r="O158" s="991"/>
      <c r="P158" s="991"/>
      <c r="Q158" s="991"/>
      <c r="S158" s="258" t="s">
        <v>17</v>
      </c>
    </row>
    <row r="159" spans="1:23" ht="15" customHeight="1">
      <c r="H159" s="985" t="s">
        <v>1117</v>
      </c>
      <c r="I159" s="985"/>
      <c r="J159" s="985"/>
      <c r="K159" s="268">
        <v>2485.83</v>
      </c>
      <c r="L159" s="991">
        <v>0</v>
      </c>
      <c r="M159" s="991"/>
      <c r="N159" s="991">
        <v>2485.83</v>
      </c>
      <c r="O159" s="991"/>
      <c r="P159" s="991"/>
      <c r="Q159" s="991"/>
      <c r="S159" s="258" t="s">
        <v>17</v>
      </c>
    </row>
    <row r="160" spans="1:23" ht="1.5" customHeight="1"/>
    <row r="161" spans="1:19" ht="14.25" customHeight="1">
      <c r="A161" s="985" t="s">
        <v>1389</v>
      </c>
      <c r="B161" s="985"/>
      <c r="C161" s="985"/>
      <c r="D161" s="985"/>
      <c r="E161" s="985"/>
      <c r="F161" s="985"/>
      <c r="G161" s="985"/>
      <c r="H161" s="985"/>
      <c r="I161" s="985"/>
      <c r="J161" s="985"/>
      <c r="K161" s="268">
        <v>45680.89</v>
      </c>
      <c r="L161" s="991">
        <v>447703.81</v>
      </c>
      <c r="M161" s="991"/>
      <c r="N161" s="991">
        <v>402022.92</v>
      </c>
      <c r="O161" s="991"/>
      <c r="P161" s="991"/>
      <c r="Q161" s="991"/>
      <c r="S161" s="258" t="s">
        <v>16</v>
      </c>
    </row>
    <row r="162" spans="1:19" ht="15" customHeight="1">
      <c r="E162" s="985" t="s">
        <v>1390</v>
      </c>
      <c r="F162" s="985"/>
      <c r="G162" s="985"/>
      <c r="H162" s="985"/>
      <c r="I162" s="985"/>
      <c r="J162" s="985"/>
      <c r="K162" s="268">
        <v>0</v>
      </c>
      <c r="L162" s="991">
        <v>0</v>
      </c>
      <c r="M162" s="991"/>
      <c r="N162" s="991">
        <v>0</v>
      </c>
      <c r="O162" s="991"/>
      <c r="P162" s="991"/>
      <c r="Q162" s="991"/>
    </row>
    <row r="163" spans="1:19" ht="17.25" customHeight="1">
      <c r="E163" s="985" t="s">
        <v>1391</v>
      </c>
      <c r="F163" s="985"/>
      <c r="G163" s="985"/>
      <c r="H163" s="985"/>
      <c r="I163" s="985"/>
      <c r="J163" s="985"/>
      <c r="K163" s="268">
        <v>45680.89</v>
      </c>
      <c r="L163" s="991">
        <v>447703.81</v>
      </c>
      <c r="M163" s="991"/>
      <c r="N163" s="991">
        <v>402022.92</v>
      </c>
      <c r="O163" s="991"/>
      <c r="P163" s="991"/>
      <c r="Q163" s="991"/>
      <c r="S163" s="258" t="s">
        <v>16</v>
      </c>
    </row>
    <row r="164" spans="1:19" ht="57" customHeight="1"/>
    <row r="165" spans="1:19" ht="11.25" customHeight="1"/>
  </sheetData>
  <mergeCells count="392">
    <mergeCell ref="Z5:AH11"/>
    <mergeCell ref="E162:J162"/>
    <mergeCell ref="L162:M162"/>
    <mergeCell ref="N162:Q162"/>
    <mergeCell ref="E163:J163"/>
    <mergeCell ref="L163:M163"/>
    <mergeCell ref="N163:Q163"/>
    <mergeCell ref="H159:J159"/>
    <mergeCell ref="L159:M159"/>
    <mergeCell ref="N159:Q159"/>
    <mergeCell ref="A161:J161"/>
    <mergeCell ref="L161:M161"/>
    <mergeCell ref="N161:Q161"/>
    <mergeCell ref="F154:J154"/>
    <mergeCell ref="N154:Q154"/>
    <mergeCell ref="A157:J157"/>
    <mergeCell ref="B158:F158"/>
    <mergeCell ref="L158:M158"/>
    <mergeCell ref="N158:Q158"/>
    <mergeCell ref="H150:J150"/>
    <mergeCell ref="L150:M150"/>
    <mergeCell ref="N150:Q150"/>
    <mergeCell ref="B151:L151"/>
    <mergeCell ref="B152:J153"/>
    <mergeCell ref="L152:M152"/>
    <mergeCell ref="N152:Q152"/>
    <mergeCell ref="F145:J145"/>
    <mergeCell ref="L145:M145"/>
    <mergeCell ref="N145:Q145"/>
    <mergeCell ref="A148:J148"/>
    <mergeCell ref="B149:F149"/>
    <mergeCell ref="L149:M149"/>
    <mergeCell ref="N149:Q149"/>
    <mergeCell ref="H141:J141"/>
    <mergeCell ref="L141:M141"/>
    <mergeCell ref="N141:Q141"/>
    <mergeCell ref="B142:L142"/>
    <mergeCell ref="B143:J144"/>
    <mergeCell ref="L143:M143"/>
    <mergeCell ref="N143:Q143"/>
    <mergeCell ref="F137:J137"/>
    <mergeCell ref="L137:M137"/>
    <mergeCell ref="N137:Q137"/>
    <mergeCell ref="A139:J139"/>
    <mergeCell ref="B140:F140"/>
    <mergeCell ref="L140:M140"/>
    <mergeCell ref="N140:Q140"/>
    <mergeCell ref="F135:J135"/>
    <mergeCell ref="L135:M135"/>
    <mergeCell ref="N135:Q135"/>
    <mergeCell ref="F136:J136"/>
    <mergeCell ref="L136:M136"/>
    <mergeCell ref="N136:Q136"/>
    <mergeCell ref="F133:J133"/>
    <mergeCell ref="L133:M133"/>
    <mergeCell ref="N133:Q133"/>
    <mergeCell ref="F134:J134"/>
    <mergeCell ref="L134:M134"/>
    <mergeCell ref="N134:Q134"/>
    <mergeCell ref="F131:J131"/>
    <mergeCell ref="L131:M131"/>
    <mergeCell ref="N131:Q131"/>
    <mergeCell ref="F132:J132"/>
    <mergeCell ref="L132:M132"/>
    <mergeCell ref="N132:Q132"/>
    <mergeCell ref="F129:J129"/>
    <mergeCell ref="L129:M129"/>
    <mergeCell ref="N129:Q129"/>
    <mergeCell ref="F130:J130"/>
    <mergeCell ref="L130:M130"/>
    <mergeCell ref="N130:Q130"/>
    <mergeCell ref="F127:J127"/>
    <mergeCell ref="L127:M127"/>
    <mergeCell ref="N127:Q127"/>
    <mergeCell ref="F128:J128"/>
    <mergeCell ref="L128:M128"/>
    <mergeCell ref="N128:Q128"/>
    <mergeCell ref="F125:J125"/>
    <mergeCell ref="L125:M125"/>
    <mergeCell ref="N125:Q125"/>
    <mergeCell ref="F126:J126"/>
    <mergeCell ref="L126:M126"/>
    <mergeCell ref="N126:Q126"/>
    <mergeCell ref="F123:J123"/>
    <mergeCell ref="L123:M123"/>
    <mergeCell ref="N123:Q123"/>
    <mergeCell ref="F124:J124"/>
    <mergeCell ref="N124:Q124"/>
    <mergeCell ref="F121:J121"/>
    <mergeCell ref="L121:M121"/>
    <mergeCell ref="N121:Q121"/>
    <mergeCell ref="F122:J122"/>
    <mergeCell ref="L122:M122"/>
    <mergeCell ref="N122:Q122"/>
    <mergeCell ref="F119:J119"/>
    <mergeCell ref="L119:M119"/>
    <mergeCell ref="N119:Q119"/>
    <mergeCell ref="F120:J120"/>
    <mergeCell ref="L120:M120"/>
    <mergeCell ref="N120:Q120"/>
    <mergeCell ref="F117:J117"/>
    <mergeCell ref="L117:M117"/>
    <mergeCell ref="N117:Q117"/>
    <mergeCell ref="F118:J118"/>
    <mergeCell ref="L118:M118"/>
    <mergeCell ref="N118:Q118"/>
    <mergeCell ref="F115:J115"/>
    <mergeCell ref="L115:M115"/>
    <mergeCell ref="N115:Q115"/>
    <mergeCell ref="F116:J116"/>
    <mergeCell ref="L116:M116"/>
    <mergeCell ref="N116:Q116"/>
    <mergeCell ref="F113:J113"/>
    <mergeCell ref="L113:M113"/>
    <mergeCell ref="N113:Q113"/>
    <mergeCell ref="F114:J114"/>
    <mergeCell ref="L114:M114"/>
    <mergeCell ref="N114:Q114"/>
    <mergeCell ref="F111:J111"/>
    <mergeCell ref="N111:Q111"/>
    <mergeCell ref="F112:J112"/>
    <mergeCell ref="L112:M112"/>
    <mergeCell ref="N112:Q112"/>
    <mergeCell ref="F109:J109"/>
    <mergeCell ref="L109:M109"/>
    <mergeCell ref="N109:Q109"/>
    <mergeCell ref="F110:J110"/>
    <mergeCell ref="L110:M110"/>
    <mergeCell ref="N110:Q110"/>
    <mergeCell ref="F107:J107"/>
    <mergeCell ref="L107:M107"/>
    <mergeCell ref="N107:Q107"/>
    <mergeCell ref="F108:J108"/>
    <mergeCell ref="L108:M108"/>
    <mergeCell ref="N108:Q108"/>
    <mergeCell ref="F105:J105"/>
    <mergeCell ref="L105:M105"/>
    <mergeCell ref="N105:Q105"/>
    <mergeCell ref="F106:J106"/>
    <mergeCell ref="L106:M106"/>
    <mergeCell ref="N106:Q106"/>
    <mergeCell ref="F103:J103"/>
    <mergeCell ref="L103:M103"/>
    <mergeCell ref="N103:Q103"/>
    <mergeCell ref="F104:J104"/>
    <mergeCell ref="L104:M104"/>
    <mergeCell ref="N104:Q104"/>
    <mergeCell ref="F101:J101"/>
    <mergeCell ref="L101:M101"/>
    <mergeCell ref="N101:Q101"/>
    <mergeCell ref="F102:J102"/>
    <mergeCell ref="N102:Q102"/>
    <mergeCell ref="F99:J99"/>
    <mergeCell ref="L99:M99"/>
    <mergeCell ref="N99:Q99"/>
    <mergeCell ref="F100:J100"/>
    <mergeCell ref="L100:M100"/>
    <mergeCell ref="N100:Q100"/>
    <mergeCell ref="F97:J97"/>
    <mergeCell ref="L97:M97"/>
    <mergeCell ref="N97:Q97"/>
    <mergeCell ref="F98:J98"/>
    <mergeCell ref="L98:M98"/>
    <mergeCell ref="N98:Q98"/>
    <mergeCell ref="F95:J95"/>
    <mergeCell ref="L95:M95"/>
    <mergeCell ref="N95:Q95"/>
    <mergeCell ref="F96:J96"/>
    <mergeCell ref="L96:M96"/>
    <mergeCell ref="N96:Q96"/>
    <mergeCell ref="F93:J93"/>
    <mergeCell ref="L93:M93"/>
    <mergeCell ref="N93:Q93"/>
    <mergeCell ref="F94:J94"/>
    <mergeCell ref="L94:M94"/>
    <mergeCell ref="N94:Q94"/>
    <mergeCell ref="F91:J91"/>
    <mergeCell ref="L91:M91"/>
    <mergeCell ref="N91:Q91"/>
    <mergeCell ref="F92:J92"/>
    <mergeCell ref="L92:M92"/>
    <mergeCell ref="N92:Q92"/>
    <mergeCell ref="F89:J89"/>
    <mergeCell ref="L89:M89"/>
    <mergeCell ref="N89:Q89"/>
    <mergeCell ref="F90:J90"/>
    <mergeCell ref="L90:M90"/>
    <mergeCell ref="N90:Q90"/>
    <mergeCell ref="F87:J87"/>
    <mergeCell ref="L87:M87"/>
    <mergeCell ref="N87:Q87"/>
    <mergeCell ref="F88:J88"/>
    <mergeCell ref="L88:M88"/>
    <mergeCell ref="N88:Q88"/>
    <mergeCell ref="F85:J85"/>
    <mergeCell ref="L85:M85"/>
    <mergeCell ref="N85:Q85"/>
    <mergeCell ref="F86:J86"/>
    <mergeCell ref="L86:M86"/>
    <mergeCell ref="N86:Q86"/>
    <mergeCell ref="F83:J83"/>
    <mergeCell ref="L83:M83"/>
    <mergeCell ref="N83:Q83"/>
    <mergeCell ref="F84:J84"/>
    <mergeCell ref="L84:M84"/>
    <mergeCell ref="N84:Q84"/>
    <mergeCell ref="F81:J81"/>
    <mergeCell ref="L81:M81"/>
    <mergeCell ref="N81:Q81"/>
    <mergeCell ref="F82:J82"/>
    <mergeCell ref="L82:M82"/>
    <mergeCell ref="N82:Q82"/>
    <mergeCell ref="F79:J79"/>
    <mergeCell ref="L79:M79"/>
    <mergeCell ref="N79:Q79"/>
    <mergeCell ref="F80:J80"/>
    <mergeCell ref="L80:M80"/>
    <mergeCell ref="N80:Q80"/>
    <mergeCell ref="F77:J77"/>
    <mergeCell ref="L77:M77"/>
    <mergeCell ref="N77:Q77"/>
    <mergeCell ref="F78:J78"/>
    <mergeCell ref="L78:M78"/>
    <mergeCell ref="N78:Q78"/>
    <mergeCell ref="F75:J75"/>
    <mergeCell ref="L75:M75"/>
    <mergeCell ref="N75:Q75"/>
    <mergeCell ref="F76:J76"/>
    <mergeCell ref="L76:M76"/>
    <mergeCell ref="N76:Q76"/>
    <mergeCell ref="F73:J73"/>
    <mergeCell ref="L73:M73"/>
    <mergeCell ref="N73:Q73"/>
    <mergeCell ref="F74:J74"/>
    <mergeCell ref="L74:M74"/>
    <mergeCell ref="N74:Q74"/>
    <mergeCell ref="F71:J71"/>
    <mergeCell ref="L71:M71"/>
    <mergeCell ref="N71:Q71"/>
    <mergeCell ref="F72:J72"/>
    <mergeCell ref="L72:M72"/>
    <mergeCell ref="N72:Q72"/>
    <mergeCell ref="F69:J69"/>
    <mergeCell ref="L69:M69"/>
    <mergeCell ref="N69:Q69"/>
    <mergeCell ref="F70:J70"/>
    <mergeCell ref="L70:M70"/>
    <mergeCell ref="N70:Q70"/>
    <mergeCell ref="F67:J67"/>
    <mergeCell ref="L67:M67"/>
    <mergeCell ref="N67:Q67"/>
    <mergeCell ref="F68:J68"/>
    <mergeCell ref="L68:M68"/>
    <mergeCell ref="N68:Q68"/>
    <mergeCell ref="F65:J65"/>
    <mergeCell ref="L65:M65"/>
    <mergeCell ref="N65:Q65"/>
    <mergeCell ref="F66:J66"/>
    <mergeCell ref="L66:M66"/>
    <mergeCell ref="N66:Q66"/>
    <mergeCell ref="F63:J63"/>
    <mergeCell ref="L63:M63"/>
    <mergeCell ref="N63:Q63"/>
    <mergeCell ref="F64:J64"/>
    <mergeCell ref="L64:M64"/>
    <mergeCell ref="N64:Q64"/>
    <mergeCell ref="F61:J61"/>
    <mergeCell ref="L61:M61"/>
    <mergeCell ref="N61:Q61"/>
    <mergeCell ref="F62:J62"/>
    <mergeCell ref="L62:M62"/>
    <mergeCell ref="N62:Q62"/>
    <mergeCell ref="F59:J59"/>
    <mergeCell ref="L59:M59"/>
    <mergeCell ref="N59:Q59"/>
    <mergeCell ref="F60:J60"/>
    <mergeCell ref="L60:M60"/>
    <mergeCell ref="N60:Q60"/>
    <mergeCell ref="F57:J57"/>
    <mergeCell ref="L57:M57"/>
    <mergeCell ref="N57:Q57"/>
    <mergeCell ref="F58:J58"/>
    <mergeCell ref="L58:M58"/>
    <mergeCell ref="N58:Q58"/>
    <mergeCell ref="F55:J55"/>
    <mergeCell ref="L55:M55"/>
    <mergeCell ref="N55:Q55"/>
    <mergeCell ref="F56:J56"/>
    <mergeCell ref="L56:M56"/>
    <mergeCell ref="N56:Q56"/>
    <mergeCell ref="F52:J52"/>
    <mergeCell ref="L52:M52"/>
    <mergeCell ref="N52:Q52"/>
    <mergeCell ref="F54:J54"/>
    <mergeCell ref="L54:M54"/>
    <mergeCell ref="N54:Q54"/>
    <mergeCell ref="H48:J48"/>
    <mergeCell ref="L48:M48"/>
    <mergeCell ref="N48:Q48"/>
    <mergeCell ref="B49:L49"/>
    <mergeCell ref="B50:J51"/>
    <mergeCell ref="L50:M50"/>
    <mergeCell ref="N50:Q50"/>
    <mergeCell ref="F44:J44"/>
    <mergeCell ref="L44:M44"/>
    <mergeCell ref="N44:Q44"/>
    <mergeCell ref="A46:J46"/>
    <mergeCell ref="B47:F47"/>
    <mergeCell ref="L47:M47"/>
    <mergeCell ref="N47:Q47"/>
    <mergeCell ref="F42:J42"/>
    <mergeCell ref="N42:Q42"/>
    <mergeCell ref="F43:J43"/>
    <mergeCell ref="L43:M43"/>
    <mergeCell ref="N43:Q43"/>
    <mergeCell ref="F39:J39"/>
    <mergeCell ref="L39:M39"/>
    <mergeCell ref="N39:Q39"/>
    <mergeCell ref="F41:J41"/>
    <mergeCell ref="L41:M41"/>
    <mergeCell ref="N41:Q41"/>
    <mergeCell ref="H35:J35"/>
    <mergeCell ref="L35:M35"/>
    <mergeCell ref="N35:Q35"/>
    <mergeCell ref="B36:L36"/>
    <mergeCell ref="B37:J38"/>
    <mergeCell ref="L37:M37"/>
    <mergeCell ref="N37:Q37"/>
    <mergeCell ref="F31:J31"/>
    <mergeCell ref="L31:M31"/>
    <mergeCell ref="N31:Q31"/>
    <mergeCell ref="A33:J33"/>
    <mergeCell ref="B34:F34"/>
    <mergeCell ref="L34:M34"/>
    <mergeCell ref="N34:Q34"/>
    <mergeCell ref="F29:J29"/>
    <mergeCell ref="L29:M29"/>
    <mergeCell ref="N29:Q29"/>
    <mergeCell ref="F30:J30"/>
    <mergeCell ref="L30:M30"/>
    <mergeCell ref="N30:Q30"/>
    <mergeCell ref="F27:J27"/>
    <mergeCell ref="L27:M27"/>
    <mergeCell ref="N27:Q27"/>
    <mergeCell ref="F28:J28"/>
    <mergeCell ref="L28:M28"/>
    <mergeCell ref="N28:Q28"/>
    <mergeCell ref="F25:J25"/>
    <mergeCell ref="L25:M25"/>
    <mergeCell ref="N25:Q25"/>
    <mergeCell ref="F26:J26"/>
    <mergeCell ref="L26:M26"/>
    <mergeCell ref="N26:Q26"/>
    <mergeCell ref="F22:J22"/>
    <mergeCell ref="L22:M22"/>
    <mergeCell ref="N22:Q22"/>
    <mergeCell ref="F24:J24"/>
    <mergeCell ref="L24:M24"/>
    <mergeCell ref="N24:Q24"/>
    <mergeCell ref="H18:J18"/>
    <mergeCell ref="L18:M18"/>
    <mergeCell ref="N18:Q18"/>
    <mergeCell ref="B19:L19"/>
    <mergeCell ref="B20:J21"/>
    <mergeCell ref="L20:M20"/>
    <mergeCell ref="N20:Q20"/>
    <mergeCell ref="F14:J14"/>
    <mergeCell ref="L14:M14"/>
    <mergeCell ref="N14:Q14"/>
    <mergeCell ref="A16:J16"/>
    <mergeCell ref="B17:F17"/>
    <mergeCell ref="L17:M17"/>
    <mergeCell ref="N17:Q17"/>
    <mergeCell ref="F13:J13"/>
    <mergeCell ref="L13:M13"/>
    <mergeCell ref="N13:Q13"/>
    <mergeCell ref="B7:L7"/>
    <mergeCell ref="B8:J9"/>
    <mergeCell ref="L8:M8"/>
    <mergeCell ref="N8:Q8"/>
    <mergeCell ref="F10:J10"/>
    <mergeCell ref="L10:M10"/>
    <mergeCell ref="N10:Q10"/>
    <mergeCell ref="A4:H4"/>
    <mergeCell ref="J4:N4"/>
    <mergeCell ref="P4:W4"/>
    <mergeCell ref="F6:J6"/>
    <mergeCell ref="L6:M6"/>
    <mergeCell ref="N6:S6"/>
    <mergeCell ref="F12:J12"/>
    <mergeCell ref="L12:M12"/>
    <mergeCell ref="N12:Q12"/>
  </mergeCells>
  <pageMargins left="0.16666666666666666" right="0.16666666666666666" top="0.16666666666666666" bottom="0.16666666666666666" header="0" footer="0"/>
  <pageSetup paperSize="0" scale="0" fitToWidth="0" fitToHeight="0" orientation="portrait" usePrinterDefaults="0" horizontalDpi="0" verticalDpi="0" copies="0"/>
  <headerFooter alignWithMargins="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N710"/>
  <sheetViews>
    <sheetView showGridLines="0" workbookViewId="0">
      <selection activeCell="B1" sqref="B1"/>
    </sheetView>
  </sheetViews>
  <sheetFormatPr defaultColWidth="9.140625" defaultRowHeight="12.75"/>
  <cols>
    <col min="1" max="1" width="6" style="634" bestFit="1" customWidth="1"/>
    <col min="2" max="2" width="9" style="634" bestFit="1" customWidth="1"/>
    <col min="3" max="3" width="12.42578125" style="634" bestFit="1" customWidth="1"/>
    <col min="4" max="4" width="7.7109375" style="634" bestFit="1" customWidth="1"/>
    <col min="5" max="5" width="15.5703125" style="634" customWidth="1"/>
    <col min="6" max="6" width="17.28515625" style="634" customWidth="1"/>
    <col min="7" max="7" width="3.42578125" style="634" bestFit="1" customWidth="1"/>
    <col min="8" max="8" width="17.85546875" style="634" customWidth="1"/>
    <col min="9" max="9" width="12.28515625" style="634" customWidth="1"/>
    <col min="10" max="11" width="9.140625" style="634"/>
    <col min="12" max="12" width="11" style="634" customWidth="1"/>
    <col min="13" max="13" width="10.140625" style="634" bestFit="1" customWidth="1"/>
    <col min="14" max="16384" width="9.140625" style="634"/>
  </cols>
  <sheetData>
    <row r="1" spans="1:14" s="408" customFormat="1">
      <c r="A1" s="406"/>
      <c r="B1" s="407" t="s">
        <v>1562</v>
      </c>
      <c r="K1" s="409" t="s">
        <v>1503</v>
      </c>
      <c r="M1" s="409"/>
      <c r="N1" s="409"/>
    </row>
    <row r="2" spans="1:14">
      <c r="A2" s="992" t="s">
        <v>1406</v>
      </c>
      <c r="B2" s="993"/>
      <c r="C2" s="993"/>
      <c r="D2" s="993"/>
      <c r="E2" s="993"/>
      <c r="F2" s="993"/>
      <c r="G2" s="993"/>
      <c r="H2" s="993"/>
      <c r="I2" s="993"/>
    </row>
    <row r="3" spans="1:14">
      <c r="A3" s="410" t="s">
        <v>1392</v>
      </c>
      <c r="B3" s="410" t="s">
        <v>811</v>
      </c>
      <c r="C3" s="410" t="s">
        <v>33</v>
      </c>
      <c r="D3" s="410" t="s">
        <v>1393</v>
      </c>
      <c r="E3" s="410" t="s">
        <v>1394</v>
      </c>
      <c r="F3" s="410" t="s">
        <v>34</v>
      </c>
      <c r="G3" s="410" t="s">
        <v>36</v>
      </c>
      <c r="H3" s="410" t="s">
        <v>1575</v>
      </c>
      <c r="I3" s="410" t="s">
        <v>1535</v>
      </c>
    </row>
    <row r="4" spans="1:14">
      <c r="A4" s="733">
        <v>62</v>
      </c>
      <c r="B4" s="734">
        <v>6221110</v>
      </c>
      <c r="C4" s="734">
        <v>4300000098</v>
      </c>
      <c r="D4" s="734" t="s">
        <v>1395</v>
      </c>
      <c r="E4" s="735">
        <v>41020</v>
      </c>
      <c r="F4" s="735">
        <v>41003</v>
      </c>
      <c r="G4" s="734">
        <v>40</v>
      </c>
      <c r="H4" s="736">
        <v>9000</v>
      </c>
      <c r="I4" s="737" t="s">
        <v>46</v>
      </c>
    </row>
    <row r="5" spans="1:14">
      <c r="A5" s="738">
        <v>62</v>
      </c>
      <c r="B5" s="739">
        <v>6221110</v>
      </c>
      <c r="C5" s="739">
        <v>4300000099</v>
      </c>
      <c r="D5" s="739" t="s">
        <v>1395</v>
      </c>
      <c r="E5" s="740">
        <v>41025</v>
      </c>
      <c r="F5" s="740">
        <v>41006</v>
      </c>
      <c r="G5" s="739">
        <v>40</v>
      </c>
      <c r="H5" s="741">
        <v>1500</v>
      </c>
      <c r="I5" s="742" t="s">
        <v>46</v>
      </c>
    </row>
    <row r="6" spans="1:14">
      <c r="A6" s="738">
        <v>62</v>
      </c>
      <c r="B6" s="739">
        <v>6221110</v>
      </c>
      <c r="C6" s="739">
        <v>6900000029</v>
      </c>
      <c r="D6" s="739" t="s">
        <v>723</v>
      </c>
      <c r="E6" s="740">
        <v>41153</v>
      </c>
      <c r="F6" s="740">
        <v>40908</v>
      </c>
      <c r="G6" s="739">
        <v>50</v>
      </c>
      <c r="H6" s="741">
        <v>-17000</v>
      </c>
      <c r="I6" s="742" t="s">
        <v>46</v>
      </c>
    </row>
    <row r="7" spans="1:14">
      <c r="A7" s="738">
        <v>62</v>
      </c>
      <c r="B7" s="739">
        <v>6221300</v>
      </c>
      <c r="C7" s="739">
        <v>4300000034</v>
      </c>
      <c r="D7" s="739" t="s">
        <v>1395</v>
      </c>
      <c r="E7" s="740">
        <v>40939</v>
      </c>
      <c r="F7" s="740">
        <v>40910</v>
      </c>
      <c r="G7" s="739">
        <v>40</v>
      </c>
      <c r="H7" s="741">
        <v>1293.3900000000001</v>
      </c>
      <c r="I7" s="742" t="s">
        <v>46</v>
      </c>
    </row>
    <row r="8" spans="1:14">
      <c r="A8" s="738">
        <v>62</v>
      </c>
      <c r="B8" s="739">
        <v>6221300</v>
      </c>
      <c r="C8" s="739">
        <v>4300000144</v>
      </c>
      <c r="D8" s="739" t="s">
        <v>1395</v>
      </c>
      <c r="E8" s="740">
        <v>41048</v>
      </c>
      <c r="F8" s="740">
        <v>41032</v>
      </c>
      <c r="G8" s="739">
        <v>40</v>
      </c>
      <c r="H8" s="739">
        <v>374.39</v>
      </c>
      <c r="I8" s="742" t="s">
        <v>46</v>
      </c>
    </row>
    <row r="9" spans="1:14">
      <c r="A9" s="738">
        <v>62</v>
      </c>
      <c r="B9" s="739">
        <v>6221300</v>
      </c>
      <c r="C9" s="739">
        <v>4300000164</v>
      </c>
      <c r="D9" s="739" t="s">
        <v>1395</v>
      </c>
      <c r="E9" s="740">
        <v>41059</v>
      </c>
      <c r="F9" s="740">
        <v>41046</v>
      </c>
      <c r="G9" s="739">
        <v>40</v>
      </c>
      <c r="H9" s="741">
        <v>3525.47</v>
      </c>
      <c r="I9" s="742" t="s">
        <v>46</v>
      </c>
    </row>
    <row r="10" spans="1:14">
      <c r="A10" s="738">
        <v>62</v>
      </c>
      <c r="B10" s="739">
        <v>6221300</v>
      </c>
      <c r="C10" s="739">
        <v>4300000168</v>
      </c>
      <c r="D10" s="739" t="s">
        <v>1395</v>
      </c>
      <c r="E10" s="740">
        <v>41075</v>
      </c>
      <c r="F10" s="740">
        <v>41059</v>
      </c>
      <c r="G10" s="739">
        <v>40</v>
      </c>
      <c r="H10" s="739">
        <v>320</v>
      </c>
      <c r="I10" s="742" t="s">
        <v>46</v>
      </c>
    </row>
    <row r="11" spans="1:14">
      <c r="A11" s="738">
        <v>62</v>
      </c>
      <c r="B11" s="739">
        <v>6221300</v>
      </c>
      <c r="C11" s="739">
        <v>4300000186</v>
      </c>
      <c r="D11" s="739" t="s">
        <v>1395</v>
      </c>
      <c r="E11" s="740">
        <v>41090</v>
      </c>
      <c r="F11" s="740">
        <v>40379</v>
      </c>
      <c r="G11" s="739">
        <v>40</v>
      </c>
      <c r="H11" s="741">
        <v>22108.81</v>
      </c>
      <c r="I11" s="742" t="s">
        <v>46</v>
      </c>
    </row>
    <row r="12" spans="1:14">
      <c r="A12" s="738">
        <v>62</v>
      </c>
      <c r="B12" s="739">
        <v>6221300</v>
      </c>
      <c r="C12" s="739">
        <v>4300000208</v>
      </c>
      <c r="D12" s="739" t="s">
        <v>1395</v>
      </c>
      <c r="E12" s="740">
        <v>41115</v>
      </c>
      <c r="F12" s="740">
        <v>40459</v>
      </c>
      <c r="G12" s="739">
        <v>40</v>
      </c>
      <c r="H12" s="741">
        <v>11070.83</v>
      </c>
      <c r="I12" s="742" t="s">
        <v>46</v>
      </c>
    </row>
    <row r="13" spans="1:14">
      <c r="A13" s="738">
        <v>62</v>
      </c>
      <c r="B13" s="739">
        <v>6221300</v>
      </c>
      <c r="C13" s="739">
        <v>4300000246</v>
      </c>
      <c r="D13" s="739" t="s">
        <v>1395</v>
      </c>
      <c r="E13" s="740">
        <v>41152</v>
      </c>
      <c r="F13" s="740">
        <v>41150</v>
      </c>
      <c r="G13" s="739">
        <v>40</v>
      </c>
      <c r="H13" s="741">
        <v>1146.6600000000001</v>
      </c>
      <c r="I13" s="742" t="s">
        <v>46</v>
      </c>
    </row>
    <row r="14" spans="1:14">
      <c r="A14" s="738">
        <v>62</v>
      </c>
      <c r="B14" s="739">
        <v>6221300</v>
      </c>
      <c r="C14" s="739">
        <v>4300000300</v>
      </c>
      <c r="D14" s="739" t="s">
        <v>1395</v>
      </c>
      <c r="E14" s="740">
        <v>41213</v>
      </c>
      <c r="F14" s="740">
        <v>41208</v>
      </c>
      <c r="G14" s="739">
        <v>40</v>
      </c>
      <c r="H14" s="739">
        <v>500</v>
      </c>
      <c r="I14" s="742" t="s">
        <v>46</v>
      </c>
    </row>
    <row r="15" spans="1:14">
      <c r="A15" s="738">
        <v>62</v>
      </c>
      <c r="B15" s="739">
        <v>6221300</v>
      </c>
      <c r="C15" s="739">
        <v>6100000281</v>
      </c>
      <c r="D15" s="739" t="s">
        <v>1396</v>
      </c>
      <c r="E15" s="740">
        <v>41183</v>
      </c>
      <c r="F15" s="740">
        <v>41046</v>
      </c>
      <c r="G15" s="739">
        <v>40</v>
      </c>
      <c r="H15" s="739">
        <v>124.8</v>
      </c>
      <c r="I15" s="742" t="s">
        <v>46</v>
      </c>
    </row>
    <row r="16" spans="1:14">
      <c r="A16" s="738">
        <v>62</v>
      </c>
      <c r="B16" s="739">
        <v>6221300</v>
      </c>
      <c r="C16" s="739">
        <v>6100000281</v>
      </c>
      <c r="D16" s="739" t="s">
        <v>1396</v>
      </c>
      <c r="E16" s="740">
        <v>41183</v>
      </c>
      <c r="F16" s="740">
        <v>41046</v>
      </c>
      <c r="G16" s="739">
        <v>40</v>
      </c>
      <c r="H16" s="739">
        <v>11.85</v>
      </c>
      <c r="I16" s="742" t="s">
        <v>46</v>
      </c>
    </row>
    <row r="17" spans="1:9">
      <c r="A17" s="738">
        <v>62</v>
      </c>
      <c r="B17" s="739">
        <v>6221300</v>
      </c>
      <c r="C17" s="739">
        <v>6100000281</v>
      </c>
      <c r="D17" s="739" t="s">
        <v>1396</v>
      </c>
      <c r="E17" s="740">
        <v>41183</v>
      </c>
      <c r="F17" s="740">
        <v>41046</v>
      </c>
      <c r="G17" s="739">
        <v>40</v>
      </c>
      <c r="H17" s="739">
        <v>11.4</v>
      </c>
      <c r="I17" s="742" t="s">
        <v>46</v>
      </c>
    </row>
    <row r="18" spans="1:9">
      <c r="A18" s="738">
        <v>62</v>
      </c>
      <c r="B18" s="739">
        <v>6221420</v>
      </c>
      <c r="C18" s="739">
        <v>4100000189</v>
      </c>
      <c r="D18" s="739" t="s">
        <v>1397</v>
      </c>
      <c r="E18" s="740">
        <v>41087</v>
      </c>
      <c r="F18" s="740">
        <v>41068</v>
      </c>
      <c r="G18" s="739">
        <v>81</v>
      </c>
      <c r="H18" s="739">
        <v>15.39</v>
      </c>
      <c r="I18" s="742" t="s">
        <v>46</v>
      </c>
    </row>
    <row r="19" spans="1:9">
      <c r="A19" s="738">
        <v>62</v>
      </c>
      <c r="B19" s="739">
        <v>6221420</v>
      </c>
      <c r="C19" s="739">
        <v>4100000248</v>
      </c>
      <c r="D19" s="739" t="s">
        <v>1397</v>
      </c>
      <c r="E19" s="740">
        <v>41119</v>
      </c>
      <c r="F19" s="740">
        <v>41115</v>
      </c>
      <c r="G19" s="739">
        <v>81</v>
      </c>
      <c r="H19" s="739">
        <v>597.38</v>
      </c>
      <c r="I19" s="742" t="s">
        <v>46</v>
      </c>
    </row>
    <row r="20" spans="1:9">
      <c r="A20" s="738">
        <v>62</v>
      </c>
      <c r="B20" s="739">
        <v>6221420</v>
      </c>
      <c r="C20" s="739">
        <v>4100000254</v>
      </c>
      <c r="D20" s="739" t="s">
        <v>1397</v>
      </c>
      <c r="E20" s="740">
        <v>41133</v>
      </c>
      <c r="F20" s="740">
        <v>41117</v>
      </c>
      <c r="G20" s="739">
        <v>91</v>
      </c>
      <c r="H20" s="739">
        <v>-3.98</v>
      </c>
      <c r="I20" s="742" t="s">
        <v>46</v>
      </c>
    </row>
    <row r="21" spans="1:9">
      <c r="A21" s="738">
        <v>62</v>
      </c>
      <c r="B21" s="739">
        <v>6221420</v>
      </c>
      <c r="C21" s="739">
        <v>4100000255</v>
      </c>
      <c r="D21" s="739" t="s">
        <v>1397</v>
      </c>
      <c r="E21" s="740">
        <v>41133</v>
      </c>
      <c r="F21" s="740">
        <v>41117</v>
      </c>
      <c r="G21" s="739">
        <v>81</v>
      </c>
      <c r="H21" s="739">
        <v>2.54</v>
      </c>
      <c r="I21" s="742" t="s">
        <v>46</v>
      </c>
    </row>
    <row r="22" spans="1:9">
      <c r="A22" s="738">
        <v>62</v>
      </c>
      <c r="B22" s="739">
        <v>6221420</v>
      </c>
      <c r="C22" s="739">
        <v>4100000255</v>
      </c>
      <c r="D22" s="739" t="s">
        <v>1397</v>
      </c>
      <c r="E22" s="740">
        <v>41133</v>
      </c>
      <c r="F22" s="740">
        <v>41117</v>
      </c>
      <c r="G22" s="739">
        <v>91</v>
      </c>
      <c r="H22" s="739">
        <v>-36.18</v>
      </c>
      <c r="I22" s="742" t="s">
        <v>46</v>
      </c>
    </row>
    <row r="23" spans="1:9">
      <c r="A23" s="738">
        <v>62</v>
      </c>
      <c r="B23" s="739">
        <v>6221420</v>
      </c>
      <c r="C23" s="739">
        <v>5900000018</v>
      </c>
      <c r="D23" s="739" t="s">
        <v>1398</v>
      </c>
      <c r="E23" s="740">
        <v>41133</v>
      </c>
      <c r="F23" s="740">
        <v>41117</v>
      </c>
      <c r="G23" s="739">
        <v>81</v>
      </c>
      <c r="H23" s="739">
        <v>3.98</v>
      </c>
      <c r="I23" s="742" t="s">
        <v>46</v>
      </c>
    </row>
    <row r="24" spans="1:9">
      <c r="A24" s="738">
        <v>62</v>
      </c>
      <c r="B24" s="739">
        <v>6221420</v>
      </c>
      <c r="C24" s="739">
        <v>6100000165</v>
      </c>
      <c r="D24" s="739" t="s">
        <v>1396</v>
      </c>
      <c r="E24" s="740">
        <v>41090</v>
      </c>
      <c r="F24" s="740">
        <v>41090</v>
      </c>
      <c r="G24" s="739">
        <v>50</v>
      </c>
      <c r="H24" s="741">
        <v>-9949.56</v>
      </c>
      <c r="I24" s="742" t="s">
        <v>46</v>
      </c>
    </row>
    <row r="25" spans="1:9">
      <c r="A25" s="738">
        <v>62</v>
      </c>
      <c r="B25" s="739">
        <v>6221420</v>
      </c>
      <c r="C25" s="739">
        <v>6100000165</v>
      </c>
      <c r="D25" s="739" t="s">
        <v>1396</v>
      </c>
      <c r="E25" s="740">
        <v>41090</v>
      </c>
      <c r="F25" s="740">
        <v>41090</v>
      </c>
      <c r="G25" s="739">
        <v>50</v>
      </c>
      <c r="H25" s="741">
        <v>-29848.69</v>
      </c>
      <c r="I25" s="742" t="s">
        <v>46</v>
      </c>
    </row>
    <row r="26" spans="1:9">
      <c r="A26" s="738">
        <v>62</v>
      </c>
      <c r="B26" s="739">
        <v>6221420</v>
      </c>
      <c r="C26" s="739">
        <v>7300000097</v>
      </c>
      <c r="D26" s="739" t="s">
        <v>1399</v>
      </c>
      <c r="E26" s="740">
        <v>40998</v>
      </c>
      <c r="F26" s="740">
        <v>40998</v>
      </c>
      <c r="G26" s="739">
        <v>81</v>
      </c>
      <c r="H26" s="741">
        <v>39798.25</v>
      </c>
      <c r="I26" s="742" t="s">
        <v>46</v>
      </c>
    </row>
    <row r="27" spans="1:9">
      <c r="A27" s="738">
        <v>62</v>
      </c>
      <c r="B27" s="739">
        <v>6221420</v>
      </c>
      <c r="C27" s="739">
        <v>7300000098</v>
      </c>
      <c r="D27" s="739" t="s">
        <v>1399</v>
      </c>
      <c r="E27" s="740">
        <v>40998</v>
      </c>
      <c r="F27" s="740">
        <v>40998</v>
      </c>
      <c r="G27" s="739">
        <v>81</v>
      </c>
      <c r="H27" s="741">
        <v>9949.56</v>
      </c>
      <c r="I27" s="742" t="s">
        <v>46</v>
      </c>
    </row>
    <row r="28" spans="1:9">
      <c r="A28" s="738">
        <v>62</v>
      </c>
      <c r="B28" s="739">
        <v>6221420</v>
      </c>
      <c r="C28" s="739">
        <v>7300000138</v>
      </c>
      <c r="D28" s="739" t="s">
        <v>1399</v>
      </c>
      <c r="E28" s="740">
        <v>41038</v>
      </c>
      <c r="F28" s="740">
        <v>41038</v>
      </c>
      <c r="G28" s="739">
        <v>81</v>
      </c>
      <c r="H28" s="741">
        <v>29848.69</v>
      </c>
      <c r="I28" s="742" t="s">
        <v>46</v>
      </c>
    </row>
    <row r="29" spans="1:9">
      <c r="A29" s="738">
        <v>62</v>
      </c>
      <c r="B29" s="739">
        <v>6221420</v>
      </c>
      <c r="C29" s="739">
        <v>7300000193</v>
      </c>
      <c r="D29" s="739" t="s">
        <v>1399</v>
      </c>
      <c r="E29" s="740">
        <v>41087</v>
      </c>
      <c r="F29" s="740">
        <v>41087</v>
      </c>
      <c r="G29" s="739">
        <v>81</v>
      </c>
      <c r="H29" s="741">
        <v>7415.58</v>
      </c>
      <c r="I29" s="742" t="s">
        <v>46</v>
      </c>
    </row>
    <row r="30" spans="1:9">
      <c r="A30" s="738">
        <v>62</v>
      </c>
      <c r="B30" s="739">
        <v>6221420</v>
      </c>
      <c r="C30" s="739">
        <v>7300000194</v>
      </c>
      <c r="D30" s="739" t="s">
        <v>1399</v>
      </c>
      <c r="E30" s="740">
        <v>41087</v>
      </c>
      <c r="F30" s="740">
        <v>41087</v>
      </c>
      <c r="G30" s="739">
        <v>81</v>
      </c>
      <c r="H30" s="741">
        <v>6763</v>
      </c>
      <c r="I30" s="742" t="s">
        <v>46</v>
      </c>
    </row>
    <row r="31" spans="1:9">
      <c r="A31" s="738">
        <v>62</v>
      </c>
      <c r="B31" s="739">
        <v>6221420</v>
      </c>
      <c r="C31" s="739">
        <v>7300000229</v>
      </c>
      <c r="D31" s="739" t="s">
        <v>1399</v>
      </c>
      <c r="E31" s="740">
        <v>41117</v>
      </c>
      <c r="F31" s="740">
        <v>41117</v>
      </c>
      <c r="G31" s="739">
        <v>81</v>
      </c>
      <c r="H31" s="741">
        <v>22316.19</v>
      </c>
      <c r="I31" s="742" t="s">
        <v>46</v>
      </c>
    </row>
    <row r="32" spans="1:9">
      <c r="A32" s="738">
        <v>62</v>
      </c>
      <c r="B32" s="739">
        <v>6221420</v>
      </c>
      <c r="C32" s="739">
        <v>7300000237</v>
      </c>
      <c r="D32" s="739" t="s">
        <v>1399</v>
      </c>
      <c r="E32" s="740">
        <v>41133</v>
      </c>
      <c r="F32" s="740">
        <v>41133</v>
      </c>
      <c r="G32" s="739">
        <v>81</v>
      </c>
      <c r="H32" s="741">
        <v>2543.98</v>
      </c>
      <c r="I32" s="742" t="s">
        <v>46</v>
      </c>
    </row>
    <row r="33" spans="1:9">
      <c r="A33" s="738">
        <v>62</v>
      </c>
      <c r="B33" s="739">
        <v>6221420</v>
      </c>
      <c r="C33" s="739">
        <v>7900000002</v>
      </c>
      <c r="D33" s="739" t="s">
        <v>1400</v>
      </c>
      <c r="E33" s="740">
        <v>40998</v>
      </c>
      <c r="F33" s="740">
        <v>40998</v>
      </c>
      <c r="G33" s="739">
        <v>91</v>
      </c>
      <c r="H33" s="741">
        <v>-39798.25</v>
      </c>
      <c r="I33" s="742" t="s">
        <v>46</v>
      </c>
    </row>
    <row r="34" spans="1:9">
      <c r="A34" s="738">
        <v>62</v>
      </c>
      <c r="B34" s="739">
        <v>6221420</v>
      </c>
      <c r="C34" s="739">
        <v>7900000003</v>
      </c>
      <c r="D34" s="739" t="s">
        <v>1400</v>
      </c>
      <c r="E34" s="740">
        <v>41087</v>
      </c>
      <c r="F34" s="740">
        <v>41087</v>
      </c>
      <c r="G34" s="739">
        <v>91</v>
      </c>
      <c r="H34" s="741">
        <v>-7415.58</v>
      </c>
      <c r="I34" s="742" t="s">
        <v>46</v>
      </c>
    </row>
    <row r="35" spans="1:9">
      <c r="A35" s="738">
        <v>62</v>
      </c>
      <c r="B35" s="739">
        <v>6221900</v>
      </c>
      <c r="C35" s="739">
        <v>4300000018</v>
      </c>
      <c r="D35" s="739" t="s">
        <v>1395</v>
      </c>
      <c r="E35" s="740">
        <v>40939</v>
      </c>
      <c r="F35" s="740">
        <v>40913</v>
      </c>
      <c r="G35" s="739">
        <v>40</v>
      </c>
      <c r="H35" s="739">
        <v>324</v>
      </c>
      <c r="I35" s="742" t="s">
        <v>46</v>
      </c>
    </row>
    <row r="36" spans="1:9">
      <c r="A36" s="738">
        <v>62</v>
      </c>
      <c r="B36" s="739">
        <v>6221900</v>
      </c>
      <c r="C36" s="739">
        <v>4300000040</v>
      </c>
      <c r="D36" s="739" t="s">
        <v>1395</v>
      </c>
      <c r="E36" s="740">
        <v>40967</v>
      </c>
      <c r="F36" s="740">
        <v>40956</v>
      </c>
      <c r="G36" s="739">
        <v>40</v>
      </c>
      <c r="H36" s="741">
        <v>2250</v>
      </c>
      <c r="I36" s="742" t="s">
        <v>46</v>
      </c>
    </row>
    <row r="37" spans="1:9">
      <c r="A37" s="738">
        <v>62</v>
      </c>
      <c r="B37" s="739">
        <v>6221900</v>
      </c>
      <c r="C37" s="739">
        <v>4300000063</v>
      </c>
      <c r="D37" s="739" t="s">
        <v>1395</v>
      </c>
      <c r="E37" s="740">
        <v>40989</v>
      </c>
      <c r="F37" s="740">
        <v>40972</v>
      </c>
      <c r="G37" s="739">
        <v>40</v>
      </c>
      <c r="H37" s="741">
        <v>2250</v>
      </c>
      <c r="I37" s="742" t="s">
        <v>46</v>
      </c>
    </row>
    <row r="38" spans="1:9">
      <c r="A38" s="738">
        <v>62</v>
      </c>
      <c r="B38" s="739">
        <v>6221900</v>
      </c>
      <c r="C38" s="739">
        <v>4300000075</v>
      </c>
      <c r="D38" s="739" t="s">
        <v>1395</v>
      </c>
      <c r="E38" s="740">
        <v>40999</v>
      </c>
      <c r="F38" s="740">
        <v>40969</v>
      </c>
      <c r="G38" s="739">
        <v>40</v>
      </c>
      <c r="H38" s="739">
        <v>360</v>
      </c>
      <c r="I38" s="742" t="s">
        <v>46</v>
      </c>
    </row>
    <row r="39" spans="1:9">
      <c r="A39" s="738">
        <v>62</v>
      </c>
      <c r="B39" s="739">
        <v>6221900</v>
      </c>
      <c r="C39" s="739">
        <v>4300000097</v>
      </c>
      <c r="D39" s="739" t="s">
        <v>1395</v>
      </c>
      <c r="E39" s="740">
        <v>41020</v>
      </c>
      <c r="F39" s="740">
        <v>41003</v>
      </c>
      <c r="G39" s="739">
        <v>40</v>
      </c>
      <c r="H39" s="741">
        <v>9000</v>
      </c>
      <c r="I39" s="742" t="s">
        <v>46</v>
      </c>
    </row>
    <row r="40" spans="1:9">
      <c r="A40" s="738">
        <v>62</v>
      </c>
      <c r="B40" s="739">
        <v>6221900</v>
      </c>
      <c r="C40" s="739">
        <v>4300000146</v>
      </c>
      <c r="D40" s="739" t="s">
        <v>1395</v>
      </c>
      <c r="E40" s="740">
        <v>41052</v>
      </c>
      <c r="F40" s="740">
        <v>41047</v>
      </c>
      <c r="G40" s="739">
        <v>40</v>
      </c>
      <c r="H40" s="739">
        <v>384.83</v>
      </c>
      <c r="I40" s="742" t="s">
        <v>46</v>
      </c>
    </row>
    <row r="41" spans="1:9">
      <c r="A41" s="738">
        <v>62</v>
      </c>
      <c r="B41" s="739">
        <v>6221900</v>
      </c>
      <c r="C41" s="739">
        <v>4300000151</v>
      </c>
      <c r="D41" s="739" t="s">
        <v>1395</v>
      </c>
      <c r="E41" s="740">
        <v>41055</v>
      </c>
      <c r="F41" s="740">
        <v>41041</v>
      </c>
      <c r="G41" s="739">
        <v>40</v>
      </c>
      <c r="H41" s="739">
        <v>870</v>
      </c>
      <c r="I41" s="742" t="s">
        <v>46</v>
      </c>
    </row>
    <row r="42" spans="1:9">
      <c r="A42" s="738">
        <v>62</v>
      </c>
      <c r="B42" s="739">
        <v>6221900</v>
      </c>
      <c r="C42" s="739">
        <v>4300000240</v>
      </c>
      <c r="D42" s="739" t="s">
        <v>1395</v>
      </c>
      <c r="E42" s="740">
        <v>41152</v>
      </c>
      <c r="F42" s="740">
        <v>41140</v>
      </c>
      <c r="G42" s="739">
        <v>40</v>
      </c>
      <c r="H42" s="739">
        <v>384.83</v>
      </c>
      <c r="I42" s="742" t="s">
        <v>46</v>
      </c>
    </row>
    <row r="43" spans="1:9">
      <c r="A43" s="738">
        <v>62</v>
      </c>
      <c r="B43" s="739">
        <v>6221900</v>
      </c>
      <c r="C43" s="739">
        <v>4600000003</v>
      </c>
      <c r="D43" s="739" t="s">
        <v>1401</v>
      </c>
      <c r="E43" s="740">
        <v>40967</v>
      </c>
      <c r="F43" s="740">
        <v>40961</v>
      </c>
      <c r="G43" s="739">
        <v>50</v>
      </c>
      <c r="H43" s="739">
        <v>-465.67</v>
      </c>
      <c r="I43" s="742" t="s">
        <v>46</v>
      </c>
    </row>
    <row r="44" spans="1:9">
      <c r="A44" s="738">
        <v>62</v>
      </c>
      <c r="B44" s="739">
        <v>6221900</v>
      </c>
      <c r="C44" s="739">
        <v>5900000009</v>
      </c>
      <c r="D44" s="739" t="s">
        <v>1398</v>
      </c>
      <c r="E44" s="740">
        <v>41020</v>
      </c>
      <c r="F44" s="740">
        <v>41003</v>
      </c>
      <c r="G44" s="739">
        <v>50</v>
      </c>
      <c r="H44" s="741">
        <v>-9000</v>
      </c>
      <c r="I44" s="742" t="s">
        <v>46</v>
      </c>
    </row>
    <row r="45" spans="1:9">
      <c r="A45" s="738">
        <v>62</v>
      </c>
      <c r="B45" s="739">
        <v>6221900</v>
      </c>
      <c r="C45" s="739">
        <v>6100000165</v>
      </c>
      <c r="D45" s="739" t="s">
        <v>1396</v>
      </c>
      <c r="E45" s="740">
        <v>41090</v>
      </c>
      <c r="F45" s="740">
        <v>41090</v>
      </c>
      <c r="G45" s="739">
        <v>50</v>
      </c>
      <c r="H45" s="739">
        <v>-870</v>
      </c>
      <c r="I45" s="742" t="s">
        <v>46</v>
      </c>
    </row>
    <row r="46" spans="1:9">
      <c r="A46" s="738">
        <v>62</v>
      </c>
      <c r="B46" s="739">
        <v>6223000</v>
      </c>
      <c r="C46" s="739">
        <v>4100000047</v>
      </c>
      <c r="D46" s="739" t="s">
        <v>1397</v>
      </c>
      <c r="E46" s="740">
        <v>40939</v>
      </c>
      <c r="F46" s="740">
        <v>40932</v>
      </c>
      <c r="G46" s="739">
        <v>81</v>
      </c>
      <c r="H46" s="741">
        <v>4164.2299999999996</v>
      </c>
      <c r="I46" s="742" t="s">
        <v>46</v>
      </c>
    </row>
    <row r="47" spans="1:9">
      <c r="A47" s="738">
        <v>62</v>
      </c>
      <c r="B47" s="739">
        <v>6223000</v>
      </c>
      <c r="C47" s="739">
        <v>4100000071</v>
      </c>
      <c r="D47" s="739" t="s">
        <v>1397</v>
      </c>
      <c r="E47" s="740">
        <v>40967</v>
      </c>
      <c r="F47" s="740">
        <v>40960</v>
      </c>
      <c r="G47" s="739">
        <v>81</v>
      </c>
      <c r="H47" s="741">
        <v>4164.2299999999996</v>
      </c>
      <c r="I47" s="742" t="s">
        <v>46</v>
      </c>
    </row>
    <row r="48" spans="1:9">
      <c r="A48" s="738">
        <v>62</v>
      </c>
      <c r="B48" s="739">
        <v>6223000</v>
      </c>
      <c r="C48" s="739">
        <v>4100000082</v>
      </c>
      <c r="D48" s="739" t="s">
        <v>1397</v>
      </c>
      <c r="E48" s="740">
        <v>40999</v>
      </c>
      <c r="F48" s="740">
        <v>40989</v>
      </c>
      <c r="G48" s="739">
        <v>81</v>
      </c>
      <c r="H48" s="741">
        <v>4164.2299999999996</v>
      </c>
      <c r="I48" s="742" t="s">
        <v>46</v>
      </c>
    </row>
    <row r="49" spans="1:9">
      <c r="A49" s="738">
        <v>62</v>
      </c>
      <c r="B49" s="739">
        <v>6223000</v>
      </c>
      <c r="C49" s="739">
        <v>4100000118</v>
      </c>
      <c r="D49" s="739" t="s">
        <v>1397</v>
      </c>
      <c r="E49" s="740">
        <v>41026</v>
      </c>
      <c r="F49" s="740">
        <v>41019</v>
      </c>
      <c r="G49" s="739">
        <v>81</v>
      </c>
      <c r="H49" s="741">
        <v>4164.2299999999996</v>
      </c>
      <c r="I49" s="742" t="s">
        <v>46</v>
      </c>
    </row>
    <row r="50" spans="1:9">
      <c r="A50" s="738">
        <v>62</v>
      </c>
      <c r="B50" s="739">
        <v>6223000</v>
      </c>
      <c r="C50" s="739">
        <v>4100000187</v>
      </c>
      <c r="D50" s="739" t="s">
        <v>1397</v>
      </c>
      <c r="E50" s="740">
        <v>41082</v>
      </c>
      <c r="F50" s="740">
        <v>41049</v>
      </c>
      <c r="G50" s="739">
        <v>81</v>
      </c>
      <c r="H50" s="741">
        <v>4164.2299999999996</v>
      </c>
      <c r="I50" s="742" t="s">
        <v>46</v>
      </c>
    </row>
    <row r="51" spans="1:9">
      <c r="A51" s="738">
        <v>62</v>
      </c>
      <c r="B51" s="739">
        <v>6223000</v>
      </c>
      <c r="C51" s="739">
        <v>4100000272</v>
      </c>
      <c r="D51" s="739" t="s">
        <v>1397</v>
      </c>
      <c r="E51" s="740">
        <v>41172</v>
      </c>
      <c r="F51" s="740">
        <v>41080</v>
      </c>
      <c r="G51" s="739">
        <v>81</v>
      </c>
      <c r="H51" s="741">
        <v>2082.11</v>
      </c>
      <c r="I51" s="742" t="s">
        <v>46</v>
      </c>
    </row>
    <row r="52" spans="1:9">
      <c r="A52" s="738">
        <v>62</v>
      </c>
      <c r="B52" s="739">
        <v>6223000</v>
      </c>
      <c r="C52" s="739">
        <v>6100000165</v>
      </c>
      <c r="D52" s="739" t="s">
        <v>1396</v>
      </c>
      <c r="E52" s="740">
        <v>41090</v>
      </c>
      <c r="F52" s="740">
        <v>41090</v>
      </c>
      <c r="G52" s="739">
        <v>50</v>
      </c>
      <c r="H52" s="741">
        <v>-4164.2299999999996</v>
      </c>
      <c r="I52" s="742" t="s">
        <v>46</v>
      </c>
    </row>
    <row r="53" spans="1:9">
      <c r="A53" s="738">
        <v>62</v>
      </c>
      <c r="B53" s="739">
        <v>6226100</v>
      </c>
      <c r="C53" s="739">
        <v>4100000043</v>
      </c>
      <c r="D53" s="739" t="s">
        <v>1397</v>
      </c>
      <c r="E53" s="740">
        <v>40939</v>
      </c>
      <c r="F53" s="740">
        <v>40761</v>
      </c>
      <c r="G53" s="739">
        <v>81</v>
      </c>
      <c r="H53" s="739">
        <v>250</v>
      </c>
      <c r="I53" s="742" t="s">
        <v>46</v>
      </c>
    </row>
    <row r="54" spans="1:9">
      <c r="A54" s="738">
        <v>62</v>
      </c>
      <c r="B54" s="739">
        <v>6226100</v>
      </c>
      <c r="C54" s="739">
        <v>4100000051</v>
      </c>
      <c r="D54" s="739" t="s">
        <v>1397</v>
      </c>
      <c r="E54" s="740">
        <v>40967</v>
      </c>
      <c r="F54" s="740">
        <v>40949</v>
      </c>
      <c r="G54" s="739">
        <v>81</v>
      </c>
      <c r="H54" s="741">
        <v>7497.83</v>
      </c>
      <c r="I54" s="742" t="s">
        <v>46</v>
      </c>
    </row>
    <row r="55" spans="1:9">
      <c r="A55" s="738">
        <v>62</v>
      </c>
      <c r="B55" s="739">
        <v>6226100</v>
      </c>
      <c r="C55" s="739">
        <v>4300000142</v>
      </c>
      <c r="D55" s="739" t="s">
        <v>1395</v>
      </c>
      <c r="E55" s="740">
        <v>41047</v>
      </c>
      <c r="F55" s="740">
        <v>41045</v>
      </c>
      <c r="G55" s="739">
        <v>40</v>
      </c>
      <c r="H55" s="739">
        <v>640</v>
      </c>
      <c r="I55" s="742" t="s">
        <v>46</v>
      </c>
    </row>
    <row r="56" spans="1:9">
      <c r="A56" s="738">
        <v>62</v>
      </c>
      <c r="B56" s="739">
        <v>6226100</v>
      </c>
      <c r="C56" s="739">
        <v>4300000142</v>
      </c>
      <c r="D56" s="739" t="s">
        <v>1395</v>
      </c>
      <c r="E56" s="740">
        <v>41047</v>
      </c>
      <c r="F56" s="740">
        <v>41045</v>
      </c>
      <c r="G56" s="739">
        <v>40</v>
      </c>
      <c r="H56" s="739">
        <v>70</v>
      </c>
      <c r="I56" s="742" t="s">
        <v>46</v>
      </c>
    </row>
    <row r="57" spans="1:9">
      <c r="A57" s="738">
        <v>62</v>
      </c>
      <c r="B57" s="739">
        <v>6226100</v>
      </c>
      <c r="C57" s="739">
        <v>4300000252</v>
      </c>
      <c r="D57" s="739" t="s">
        <v>1395</v>
      </c>
      <c r="E57" s="740">
        <v>41152</v>
      </c>
      <c r="F57" s="740">
        <v>41152</v>
      </c>
      <c r="G57" s="739">
        <v>40</v>
      </c>
      <c r="H57" s="739">
        <v>759.31</v>
      </c>
      <c r="I57" s="742" t="s">
        <v>46</v>
      </c>
    </row>
    <row r="58" spans="1:9">
      <c r="A58" s="738">
        <v>62</v>
      </c>
      <c r="B58" s="739">
        <v>6226100</v>
      </c>
      <c r="C58" s="739">
        <v>4300000259</v>
      </c>
      <c r="D58" s="739" t="s">
        <v>1395</v>
      </c>
      <c r="E58" s="740">
        <v>41152</v>
      </c>
      <c r="F58" s="740">
        <v>41152</v>
      </c>
      <c r="G58" s="739">
        <v>40</v>
      </c>
      <c r="H58" s="741">
        <v>3155.68</v>
      </c>
      <c r="I58" s="742" t="s">
        <v>46</v>
      </c>
    </row>
    <row r="59" spans="1:9">
      <c r="A59" s="738">
        <v>62</v>
      </c>
      <c r="B59" s="739">
        <v>6226100</v>
      </c>
      <c r="C59" s="739">
        <v>4300000259</v>
      </c>
      <c r="D59" s="739" t="s">
        <v>1395</v>
      </c>
      <c r="E59" s="740">
        <v>41152</v>
      </c>
      <c r="F59" s="740">
        <v>41152</v>
      </c>
      <c r="G59" s="739">
        <v>40</v>
      </c>
      <c r="H59" s="739">
        <v>5.77</v>
      </c>
      <c r="I59" s="742" t="s">
        <v>46</v>
      </c>
    </row>
    <row r="60" spans="1:9">
      <c r="A60" s="738">
        <v>62</v>
      </c>
      <c r="B60" s="739">
        <v>6226100</v>
      </c>
      <c r="C60" s="739">
        <v>4300000299</v>
      </c>
      <c r="D60" s="739" t="s">
        <v>1395</v>
      </c>
      <c r="E60" s="740">
        <v>41213</v>
      </c>
      <c r="F60" s="740">
        <v>41201</v>
      </c>
      <c r="G60" s="739">
        <v>40</v>
      </c>
      <c r="H60" s="739">
        <v>27.65</v>
      </c>
      <c r="I60" s="742" t="s">
        <v>46</v>
      </c>
    </row>
    <row r="61" spans="1:9">
      <c r="A61" s="738">
        <v>62</v>
      </c>
      <c r="B61" s="739">
        <v>6226100</v>
      </c>
      <c r="C61" s="739">
        <v>4300000299</v>
      </c>
      <c r="D61" s="739" t="s">
        <v>1395</v>
      </c>
      <c r="E61" s="740">
        <v>41213</v>
      </c>
      <c r="F61" s="740">
        <v>41201</v>
      </c>
      <c r="G61" s="739">
        <v>40</v>
      </c>
      <c r="H61" s="739">
        <v>3.69</v>
      </c>
      <c r="I61" s="742" t="s">
        <v>46</v>
      </c>
    </row>
    <row r="62" spans="1:9">
      <c r="A62" s="738">
        <v>62</v>
      </c>
      <c r="B62" s="739">
        <v>6226100</v>
      </c>
      <c r="C62" s="739">
        <v>4300000299</v>
      </c>
      <c r="D62" s="739" t="s">
        <v>1395</v>
      </c>
      <c r="E62" s="740">
        <v>41213</v>
      </c>
      <c r="F62" s="740">
        <v>41201</v>
      </c>
      <c r="G62" s="739">
        <v>40</v>
      </c>
      <c r="H62" s="739">
        <v>0.83</v>
      </c>
      <c r="I62" s="742" t="s">
        <v>46</v>
      </c>
    </row>
    <row r="63" spans="1:9">
      <c r="A63" s="738">
        <v>62</v>
      </c>
      <c r="B63" s="739">
        <v>6226100</v>
      </c>
      <c r="C63" s="739">
        <v>4300000299</v>
      </c>
      <c r="D63" s="739" t="s">
        <v>1395</v>
      </c>
      <c r="E63" s="740">
        <v>41213</v>
      </c>
      <c r="F63" s="740">
        <v>41201</v>
      </c>
      <c r="G63" s="739">
        <v>40</v>
      </c>
      <c r="H63" s="739">
        <v>36.4</v>
      </c>
      <c r="I63" s="742" t="s">
        <v>46</v>
      </c>
    </row>
    <row r="64" spans="1:9">
      <c r="A64" s="738">
        <v>62</v>
      </c>
      <c r="B64" s="739">
        <v>6226100</v>
      </c>
      <c r="C64" s="739">
        <v>4300000299</v>
      </c>
      <c r="D64" s="739" t="s">
        <v>1395</v>
      </c>
      <c r="E64" s="740">
        <v>41213</v>
      </c>
      <c r="F64" s="740">
        <v>41201</v>
      </c>
      <c r="G64" s="739">
        <v>40</v>
      </c>
      <c r="H64" s="739">
        <v>105.6</v>
      </c>
      <c r="I64" s="742" t="s">
        <v>46</v>
      </c>
    </row>
    <row r="65" spans="1:9">
      <c r="A65" s="738">
        <v>62</v>
      </c>
      <c r="B65" s="739">
        <v>6226100</v>
      </c>
      <c r="C65" s="739">
        <v>4300000299</v>
      </c>
      <c r="D65" s="739" t="s">
        <v>1395</v>
      </c>
      <c r="E65" s="740">
        <v>41213</v>
      </c>
      <c r="F65" s="740">
        <v>41201</v>
      </c>
      <c r="G65" s="739">
        <v>40</v>
      </c>
      <c r="H65" s="739">
        <v>514.47</v>
      </c>
      <c r="I65" s="742" t="s">
        <v>46</v>
      </c>
    </row>
    <row r="66" spans="1:9">
      <c r="A66" s="738">
        <v>62</v>
      </c>
      <c r="B66" s="739">
        <v>6226100</v>
      </c>
      <c r="C66" s="739">
        <v>4300000299</v>
      </c>
      <c r="D66" s="739" t="s">
        <v>1395</v>
      </c>
      <c r="E66" s="740">
        <v>41213</v>
      </c>
      <c r="F66" s="740">
        <v>41201</v>
      </c>
      <c r="G66" s="739">
        <v>40</v>
      </c>
      <c r="H66" s="739">
        <v>131.24</v>
      </c>
      <c r="I66" s="742" t="s">
        <v>46</v>
      </c>
    </row>
    <row r="67" spans="1:9">
      <c r="A67" s="738">
        <v>62</v>
      </c>
      <c r="B67" s="739">
        <v>6226100</v>
      </c>
      <c r="C67" s="739">
        <v>4300000310</v>
      </c>
      <c r="D67" s="739" t="s">
        <v>1395</v>
      </c>
      <c r="E67" s="740">
        <v>41213</v>
      </c>
      <c r="F67" s="740">
        <v>41213</v>
      </c>
      <c r="G67" s="739">
        <v>40</v>
      </c>
      <c r="H67" s="739">
        <v>542.41</v>
      </c>
      <c r="I67" s="742" t="s">
        <v>46</v>
      </c>
    </row>
    <row r="68" spans="1:9">
      <c r="A68" s="738">
        <v>62</v>
      </c>
      <c r="B68" s="739">
        <v>6226100</v>
      </c>
      <c r="C68" s="739">
        <v>4300000310</v>
      </c>
      <c r="D68" s="739" t="s">
        <v>1395</v>
      </c>
      <c r="E68" s="740">
        <v>41213</v>
      </c>
      <c r="F68" s="740">
        <v>41213</v>
      </c>
      <c r="G68" s="739">
        <v>40</v>
      </c>
      <c r="H68" s="741">
        <v>1719.99</v>
      </c>
      <c r="I68" s="742" t="s">
        <v>46</v>
      </c>
    </row>
    <row r="69" spans="1:9">
      <c r="A69" s="738">
        <v>62</v>
      </c>
      <c r="B69" s="739">
        <v>6226100</v>
      </c>
      <c r="C69" s="739">
        <v>4300000310</v>
      </c>
      <c r="D69" s="739" t="s">
        <v>1395</v>
      </c>
      <c r="E69" s="740">
        <v>41213</v>
      </c>
      <c r="F69" s="740">
        <v>41213</v>
      </c>
      <c r="G69" s="739">
        <v>40</v>
      </c>
      <c r="H69" s="739">
        <v>322.8</v>
      </c>
      <c r="I69" s="742" t="s">
        <v>46</v>
      </c>
    </row>
    <row r="70" spans="1:9">
      <c r="A70" s="738">
        <v>62</v>
      </c>
      <c r="B70" s="739">
        <v>6226100</v>
      </c>
      <c r="C70" s="739">
        <v>6100000052</v>
      </c>
      <c r="D70" s="739" t="s">
        <v>1396</v>
      </c>
      <c r="E70" s="740">
        <v>40999</v>
      </c>
      <c r="F70" s="740">
        <v>40999</v>
      </c>
      <c r="G70" s="739">
        <v>40</v>
      </c>
      <c r="H70" s="741">
        <v>1646.96</v>
      </c>
      <c r="I70" s="742" t="s">
        <v>46</v>
      </c>
    </row>
    <row r="71" spans="1:9">
      <c r="A71" s="738">
        <v>62</v>
      </c>
      <c r="B71" s="739">
        <v>6226100</v>
      </c>
      <c r="C71" s="739">
        <v>6100000218</v>
      </c>
      <c r="D71" s="739" t="s">
        <v>1396</v>
      </c>
      <c r="E71" s="740">
        <v>41152</v>
      </c>
      <c r="F71" s="740">
        <v>41152</v>
      </c>
      <c r="G71" s="739">
        <v>40</v>
      </c>
      <c r="H71" s="741">
        <v>2555.25</v>
      </c>
      <c r="I71" s="742" t="s">
        <v>46</v>
      </c>
    </row>
    <row r="72" spans="1:9">
      <c r="A72" s="738">
        <v>62</v>
      </c>
      <c r="B72" s="739">
        <v>6226100</v>
      </c>
      <c r="C72" s="739">
        <v>6100000221</v>
      </c>
      <c r="D72" s="739" t="s">
        <v>1396</v>
      </c>
      <c r="E72" s="740">
        <v>41152</v>
      </c>
      <c r="F72" s="740">
        <v>41152</v>
      </c>
      <c r="G72" s="739">
        <v>40</v>
      </c>
      <c r="H72" s="741">
        <v>10609.47</v>
      </c>
      <c r="I72" s="742" t="s">
        <v>46</v>
      </c>
    </row>
    <row r="73" spans="1:9">
      <c r="A73" s="738">
        <v>62</v>
      </c>
      <c r="B73" s="739">
        <v>6226100</v>
      </c>
      <c r="C73" s="739">
        <v>6900000006</v>
      </c>
      <c r="D73" s="739" t="s">
        <v>723</v>
      </c>
      <c r="E73" s="740">
        <v>40999</v>
      </c>
      <c r="F73" s="740">
        <v>40999</v>
      </c>
      <c r="G73" s="739">
        <v>50</v>
      </c>
      <c r="H73" s="741">
        <v>-1646.96</v>
      </c>
      <c r="I73" s="742" t="s">
        <v>46</v>
      </c>
    </row>
    <row r="74" spans="1:9">
      <c r="A74" s="738">
        <v>62</v>
      </c>
      <c r="B74" s="739">
        <v>6226100</v>
      </c>
      <c r="C74" s="739">
        <v>7300000019</v>
      </c>
      <c r="D74" s="739" t="s">
        <v>1399</v>
      </c>
      <c r="E74" s="740">
        <v>40927</v>
      </c>
      <c r="F74" s="740">
        <v>40927</v>
      </c>
      <c r="G74" s="739">
        <v>81</v>
      </c>
      <c r="H74" s="741">
        <v>1150</v>
      </c>
      <c r="I74" s="742" t="s">
        <v>46</v>
      </c>
    </row>
    <row r="75" spans="1:9">
      <c r="A75" s="738">
        <v>62</v>
      </c>
      <c r="B75" s="739">
        <v>6226100</v>
      </c>
      <c r="C75" s="739">
        <v>7300000019</v>
      </c>
      <c r="D75" s="739" t="s">
        <v>1399</v>
      </c>
      <c r="E75" s="740">
        <v>40927</v>
      </c>
      <c r="F75" s="740">
        <v>40927</v>
      </c>
      <c r="G75" s="739">
        <v>81</v>
      </c>
      <c r="H75" s="741">
        <v>1150</v>
      </c>
      <c r="I75" s="742" t="s">
        <v>46</v>
      </c>
    </row>
    <row r="76" spans="1:9">
      <c r="A76" s="738">
        <v>62</v>
      </c>
      <c r="B76" s="739">
        <v>6226100</v>
      </c>
      <c r="C76" s="739">
        <v>7300000019</v>
      </c>
      <c r="D76" s="739" t="s">
        <v>1399</v>
      </c>
      <c r="E76" s="740">
        <v>40927</v>
      </c>
      <c r="F76" s="740">
        <v>40927</v>
      </c>
      <c r="G76" s="739">
        <v>81</v>
      </c>
      <c r="H76" s="741">
        <v>1150</v>
      </c>
      <c r="I76" s="742" t="s">
        <v>46</v>
      </c>
    </row>
    <row r="77" spans="1:9">
      <c r="A77" s="738">
        <v>62</v>
      </c>
      <c r="B77" s="739">
        <v>6226100</v>
      </c>
      <c r="C77" s="739">
        <v>7300000027</v>
      </c>
      <c r="D77" s="739" t="s">
        <v>1399</v>
      </c>
      <c r="E77" s="740">
        <v>40933</v>
      </c>
      <c r="F77" s="740">
        <v>40933</v>
      </c>
      <c r="G77" s="739">
        <v>81</v>
      </c>
      <c r="H77" s="739">
        <v>185.04</v>
      </c>
      <c r="I77" s="742" t="s">
        <v>46</v>
      </c>
    </row>
    <row r="78" spans="1:9">
      <c r="A78" s="738">
        <v>62</v>
      </c>
      <c r="B78" s="739">
        <v>6226100</v>
      </c>
      <c r="C78" s="739">
        <v>7300000034</v>
      </c>
      <c r="D78" s="739" t="s">
        <v>1399</v>
      </c>
      <c r="E78" s="740">
        <v>40939</v>
      </c>
      <c r="F78" s="740">
        <v>40939</v>
      </c>
      <c r="G78" s="739">
        <v>81</v>
      </c>
      <c r="H78" s="741">
        <v>1250</v>
      </c>
      <c r="I78" s="742" t="s">
        <v>46</v>
      </c>
    </row>
    <row r="79" spans="1:9">
      <c r="A79" s="738">
        <v>62</v>
      </c>
      <c r="B79" s="739">
        <v>6226100</v>
      </c>
      <c r="C79" s="739">
        <v>7300000044</v>
      </c>
      <c r="D79" s="739" t="s">
        <v>1399</v>
      </c>
      <c r="E79" s="740">
        <v>40939</v>
      </c>
      <c r="F79" s="740">
        <v>40939</v>
      </c>
      <c r="G79" s="739">
        <v>81</v>
      </c>
      <c r="H79" s="739">
        <v>354.5</v>
      </c>
      <c r="I79" s="742" t="s">
        <v>46</v>
      </c>
    </row>
    <row r="80" spans="1:9">
      <c r="A80" s="738">
        <v>62</v>
      </c>
      <c r="B80" s="739">
        <v>6226100</v>
      </c>
      <c r="C80" s="739">
        <v>7300000045</v>
      </c>
      <c r="D80" s="739" t="s">
        <v>1399</v>
      </c>
      <c r="E80" s="740">
        <v>40949</v>
      </c>
      <c r="F80" s="740">
        <v>40949</v>
      </c>
      <c r="G80" s="739">
        <v>81</v>
      </c>
      <c r="H80" s="741">
        <v>1000</v>
      </c>
      <c r="I80" s="742" t="s">
        <v>46</v>
      </c>
    </row>
    <row r="81" spans="1:9">
      <c r="A81" s="738">
        <v>62</v>
      </c>
      <c r="B81" s="739">
        <v>6226100</v>
      </c>
      <c r="C81" s="739">
        <v>7300000053</v>
      </c>
      <c r="D81" s="739" t="s">
        <v>1399</v>
      </c>
      <c r="E81" s="740">
        <v>40956</v>
      </c>
      <c r="F81" s="740">
        <v>40956</v>
      </c>
      <c r="G81" s="739">
        <v>81</v>
      </c>
      <c r="H81" s="739">
        <v>890</v>
      </c>
      <c r="I81" s="742" t="s">
        <v>46</v>
      </c>
    </row>
    <row r="82" spans="1:9">
      <c r="A82" s="738">
        <v>62</v>
      </c>
      <c r="B82" s="739">
        <v>6226100</v>
      </c>
      <c r="C82" s="739">
        <v>7300000055</v>
      </c>
      <c r="D82" s="739" t="s">
        <v>1399</v>
      </c>
      <c r="E82" s="740">
        <v>40957</v>
      </c>
      <c r="F82" s="740">
        <v>40957</v>
      </c>
      <c r="G82" s="739">
        <v>81</v>
      </c>
      <c r="H82" s="739">
        <v>840</v>
      </c>
      <c r="I82" s="742" t="s">
        <v>46</v>
      </c>
    </row>
    <row r="83" spans="1:9">
      <c r="A83" s="738">
        <v>62</v>
      </c>
      <c r="B83" s="739">
        <v>6226100</v>
      </c>
      <c r="C83" s="739">
        <v>7300000055</v>
      </c>
      <c r="D83" s="739" t="s">
        <v>1399</v>
      </c>
      <c r="E83" s="740">
        <v>40957</v>
      </c>
      <c r="F83" s="740">
        <v>40957</v>
      </c>
      <c r="G83" s="739">
        <v>81</v>
      </c>
      <c r="H83" s="739">
        <v>420</v>
      </c>
      <c r="I83" s="742" t="s">
        <v>46</v>
      </c>
    </row>
    <row r="84" spans="1:9">
      <c r="A84" s="738">
        <v>62</v>
      </c>
      <c r="B84" s="739">
        <v>6226100</v>
      </c>
      <c r="C84" s="739">
        <v>7300000082</v>
      </c>
      <c r="D84" s="739" t="s">
        <v>1399</v>
      </c>
      <c r="E84" s="740">
        <v>40990</v>
      </c>
      <c r="F84" s="740">
        <v>40990</v>
      </c>
      <c r="G84" s="739">
        <v>81</v>
      </c>
      <c r="H84" s="739">
        <v>344</v>
      </c>
      <c r="I84" s="742" t="s">
        <v>46</v>
      </c>
    </row>
    <row r="85" spans="1:9">
      <c r="A85" s="738">
        <v>62</v>
      </c>
      <c r="B85" s="739">
        <v>6226100</v>
      </c>
      <c r="C85" s="739">
        <v>7300000082</v>
      </c>
      <c r="D85" s="739" t="s">
        <v>1399</v>
      </c>
      <c r="E85" s="740">
        <v>40990</v>
      </c>
      <c r="F85" s="740">
        <v>40990</v>
      </c>
      <c r="G85" s="739">
        <v>81</v>
      </c>
      <c r="H85" s="739">
        <v>171</v>
      </c>
      <c r="I85" s="742" t="s">
        <v>46</v>
      </c>
    </row>
    <row r="86" spans="1:9">
      <c r="A86" s="738">
        <v>62</v>
      </c>
      <c r="B86" s="739">
        <v>6226100</v>
      </c>
      <c r="C86" s="739">
        <v>7300000101</v>
      </c>
      <c r="D86" s="739" t="s">
        <v>1399</v>
      </c>
      <c r="E86" s="740">
        <v>41003</v>
      </c>
      <c r="F86" s="740">
        <v>41003</v>
      </c>
      <c r="G86" s="739">
        <v>81</v>
      </c>
      <c r="H86" s="741">
        <v>1150</v>
      </c>
      <c r="I86" s="742" t="s">
        <v>46</v>
      </c>
    </row>
    <row r="87" spans="1:9">
      <c r="A87" s="738">
        <v>62</v>
      </c>
      <c r="B87" s="739">
        <v>6226100</v>
      </c>
      <c r="C87" s="739">
        <v>7300000101</v>
      </c>
      <c r="D87" s="739" t="s">
        <v>1399</v>
      </c>
      <c r="E87" s="740">
        <v>41003</v>
      </c>
      <c r="F87" s="740">
        <v>41003</v>
      </c>
      <c r="G87" s="739">
        <v>81</v>
      </c>
      <c r="H87" s="741">
        <v>1150</v>
      </c>
      <c r="I87" s="742" t="s">
        <v>46</v>
      </c>
    </row>
    <row r="88" spans="1:9">
      <c r="A88" s="738">
        <v>62</v>
      </c>
      <c r="B88" s="739">
        <v>6226100</v>
      </c>
      <c r="C88" s="739">
        <v>7300000102</v>
      </c>
      <c r="D88" s="739" t="s">
        <v>1399</v>
      </c>
      <c r="E88" s="740">
        <v>41003</v>
      </c>
      <c r="F88" s="740">
        <v>41003</v>
      </c>
      <c r="G88" s="739">
        <v>81</v>
      </c>
      <c r="H88" s="741">
        <v>1150</v>
      </c>
      <c r="I88" s="742" t="s">
        <v>46</v>
      </c>
    </row>
    <row r="89" spans="1:9">
      <c r="A89" s="738">
        <v>62</v>
      </c>
      <c r="B89" s="739">
        <v>6226100</v>
      </c>
      <c r="C89" s="739">
        <v>7300000103</v>
      </c>
      <c r="D89" s="739" t="s">
        <v>1399</v>
      </c>
      <c r="E89" s="740">
        <v>41003</v>
      </c>
      <c r="F89" s="740">
        <v>41003</v>
      </c>
      <c r="G89" s="739">
        <v>81</v>
      </c>
      <c r="H89" s="739">
        <v>155</v>
      </c>
      <c r="I89" s="742" t="s">
        <v>46</v>
      </c>
    </row>
    <row r="90" spans="1:9">
      <c r="A90" s="738">
        <v>62</v>
      </c>
      <c r="B90" s="739">
        <v>6226100</v>
      </c>
      <c r="C90" s="739">
        <v>7300000103</v>
      </c>
      <c r="D90" s="739" t="s">
        <v>1399</v>
      </c>
      <c r="E90" s="740">
        <v>41003</v>
      </c>
      <c r="F90" s="740">
        <v>41003</v>
      </c>
      <c r="G90" s="739">
        <v>81</v>
      </c>
      <c r="H90" s="739">
        <v>160</v>
      </c>
      <c r="I90" s="742" t="s">
        <v>46</v>
      </c>
    </row>
    <row r="91" spans="1:9">
      <c r="A91" s="738">
        <v>62</v>
      </c>
      <c r="B91" s="739">
        <v>6226100</v>
      </c>
      <c r="C91" s="739">
        <v>7300000103</v>
      </c>
      <c r="D91" s="739" t="s">
        <v>1399</v>
      </c>
      <c r="E91" s="740">
        <v>41003</v>
      </c>
      <c r="F91" s="740">
        <v>41003</v>
      </c>
      <c r="G91" s="739">
        <v>81</v>
      </c>
      <c r="H91" s="739">
        <v>160</v>
      </c>
      <c r="I91" s="742" t="s">
        <v>46</v>
      </c>
    </row>
    <row r="92" spans="1:9">
      <c r="A92" s="738">
        <v>62</v>
      </c>
      <c r="B92" s="739">
        <v>6226100</v>
      </c>
      <c r="C92" s="739">
        <v>7300000151</v>
      </c>
      <c r="D92" s="739" t="s">
        <v>1399</v>
      </c>
      <c r="E92" s="740">
        <v>41048</v>
      </c>
      <c r="F92" s="740">
        <v>41048</v>
      </c>
      <c r="G92" s="739">
        <v>81</v>
      </c>
      <c r="H92" s="739">
        <v>153.30000000000001</v>
      </c>
      <c r="I92" s="742" t="s">
        <v>46</v>
      </c>
    </row>
    <row r="93" spans="1:9">
      <c r="A93" s="738">
        <v>62</v>
      </c>
      <c r="B93" s="739">
        <v>6226100</v>
      </c>
      <c r="C93" s="739">
        <v>7300000152</v>
      </c>
      <c r="D93" s="739" t="s">
        <v>1399</v>
      </c>
      <c r="E93" s="740">
        <v>41048</v>
      </c>
      <c r="F93" s="740">
        <v>41048</v>
      </c>
      <c r="G93" s="739">
        <v>81</v>
      </c>
      <c r="H93" s="739">
        <v>153.30000000000001</v>
      </c>
      <c r="I93" s="742" t="s">
        <v>46</v>
      </c>
    </row>
    <row r="94" spans="1:9">
      <c r="A94" s="738">
        <v>62</v>
      </c>
      <c r="B94" s="739">
        <v>6226100</v>
      </c>
      <c r="C94" s="739">
        <v>7300000160</v>
      </c>
      <c r="D94" s="739" t="s">
        <v>1399</v>
      </c>
      <c r="E94" s="740">
        <v>41055</v>
      </c>
      <c r="F94" s="740">
        <v>41055</v>
      </c>
      <c r="G94" s="739">
        <v>81</v>
      </c>
      <c r="H94" s="739">
        <v>349.54</v>
      </c>
      <c r="I94" s="742" t="s">
        <v>46</v>
      </c>
    </row>
    <row r="95" spans="1:9">
      <c r="A95" s="738">
        <v>62</v>
      </c>
      <c r="B95" s="739">
        <v>6226100</v>
      </c>
      <c r="C95" s="739">
        <v>7300000165</v>
      </c>
      <c r="D95" s="739" t="s">
        <v>1399</v>
      </c>
      <c r="E95" s="740">
        <v>41061</v>
      </c>
      <c r="F95" s="740">
        <v>41060</v>
      </c>
      <c r="G95" s="739">
        <v>81</v>
      </c>
      <c r="H95" s="739">
        <v>978.77</v>
      </c>
      <c r="I95" s="742" t="s">
        <v>46</v>
      </c>
    </row>
    <row r="96" spans="1:9">
      <c r="A96" s="738">
        <v>62</v>
      </c>
      <c r="B96" s="739">
        <v>6226100</v>
      </c>
      <c r="C96" s="739">
        <v>7300000165</v>
      </c>
      <c r="D96" s="739" t="s">
        <v>1399</v>
      </c>
      <c r="E96" s="740">
        <v>41061</v>
      </c>
      <c r="F96" s="740">
        <v>41060</v>
      </c>
      <c r="G96" s="739">
        <v>81</v>
      </c>
      <c r="H96" s="739">
        <v>494.94</v>
      </c>
      <c r="I96" s="742" t="s">
        <v>46</v>
      </c>
    </row>
    <row r="97" spans="1:9">
      <c r="A97" s="738">
        <v>62</v>
      </c>
      <c r="B97" s="739">
        <v>6226100</v>
      </c>
      <c r="C97" s="739">
        <v>7300000166</v>
      </c>
      <c r="D97" s="739" t="s">
        <v>1399</v>
      </c>
      <c r="E97" s="740">
        <v>41061</v>
      </c>
      <c r="F97" s="740">
        <v>41061</v>
      </c>
      <c r="G97" s="739">
        <v>81</v>
      </c>
      <c r="H97" s="741">
        <v>2320</v>
      </c>
      <c r="I97" s="742" t="s">
        <v>46</v>
      </c>
    </row>
    <row r="98" spans="1:9">
      <c r="A98" s="738">
        <v>62</v>
      </c>
      <c r="B98" s="739">
        <v>6226100</v>
      </c>
      <c r="C98" s="739">
        <v>7300000170</v>
      </c>
      <c r="D98" s="739" t="s">
        <v>1399</v>
      </c>
      <c r="E98" s="740">
        <v>41061</v>
      </c>
      <c r="F98" s="740">
        <v>41061</v>
      </c>
      <c r="G98" s="739">
        <v>81</v>
      </c>
      <c r="H98" s="739">
        <v>74.25</v>
      </c>
      <c r="I98" s="742" t="s">
        <v>46</v>
      </c>
    </row>
    <row r="99" spans="1:9">
      <c r="A99" s="738">
        <v>62</v>
      </c>
      <c r="B99" s="739">
        <v>6226100</v>
      </c>
      <c r="C99" s="739">
        <v>7300000171</v>
      </c>
      <c r="D99" s="739" t="s">
        <v>1399</v>
      </c>
      <c r="E99" s="740">
        <v>41068</v>
      </c>
      <c r="F99" s="740">
        <v>41068</v>
      </c>
      <c r="G99" s="739">
        <v>81</v>
      </c>
      <c r="H99" s="741">
        <v>60009</v>
      </c>
      <c r="I99" s="742" t="s">
        <v>46</v>
      </c>
    </row>
    <row r="100" spans="1:9">
      <c r="A100" s="738">
        <v>62</v>
      </c>
      <c r="B100" s="739">
        <v>6226100</v>
      </c>
      <c r="C100" s="739">
        <v>7300000221</v>
      </c>
      <c r="D100" s="739" t="s">
        <v>1399</v>
      </c>
      <c r="E100" s="740">
        <v>41110</v>
      </c>
      <c r="F100" s="740">
        <v>41110</v>
      </c>
      <c r="G100" s="739">
        <v>81</v>
      </c>
      <c r="H100" s="739">
        <v>161</v>
      </c>
      <c r="I100" s="742" t="s">
        <v>46</v>
      </c>
    </row>
    <row r="101" spans="1:9">
      <c r="A101" s="738">
        <v>62</v>
      </c>
      <c r="B101" s="739">
        <v>6226100</v>
      </c>
      <c r="C101" s="739">
        <v>7300000238</v>
      </c>
      <c r="D101" s="739" t="s">
        <v>1399</v>
      </c>
      <c r="E101" s="740">
        <v>41144</v>
      </c>
      <c r="F101" s="740">
        <v>41144</v>
      </c>
      <c r="G101" s="739">
        <v>81</v>
      </c>
      <c r="H101" s="741">
        <v>1220</v>
      </c>
      <c r="I101" s="742" t="s">
        <v>46</v>
      </c>
    </row>
    <row r="102" spans="1:9">
      <c r="A102" s="738">
        <v>62</v>
      </c>
      <c r="B102" s="739">
        <v>6226100</v>
      </c>
      <c r="C102" s="739">
        <v>7300000238</v>
      </c>
      <c r="D102" s="739" t="s">
        <v>1399</v>
      </c>
      <c r="E102" s="740">
        <v>41144</v>
      </c>
      <c r="F102" s="740">
        <v>41144</v>
      </c>
      <c r="G102" s="739">
        <v>81</v>
      </c>
      <c r="H102" s="739">
        <v>300</v>
      </c>
      <c r="I102" s="742" t="s">
        <v>46</v>
      </c>
    </row>
    <row r="103" spans="1:9">
      <c r="A103" s="738">
        <v>62</v>
      </c>
      <c r="B103" s="739">
        <v>6226100</v>
      </c>
      <c r="C103" s="739">
        <v>7300000238</v>
      </c>
      <c r="D103" s="739" t="s">
        <v>1399</v>
      </c>
      <c r="E103" s="740">
        <v>41144</v>
      </c>
      <c r="F103" s="740">
        <v>41144</v>
      </c>
      <c r="G103" s="739">
        <v>81</v>
      </c>
      <c r="H103" s="739">
        <v>460</v>
      </c>
      <c r="I103" s="742" t="s">
        <v>46</v>
      </c>
    </row>
    <row r="104" spans="1:9">
      <c r="A104" s="738">
        <v>62</v>
      </c>
      <c r="B104" s="739">
        <v>6226100</v>
      </c>
      <c r="C104" s="739">
        <v>7300000257</v>
      </c>
      <c r="D104" s="739" t="s">
        <v>1399</v>
      </c>
      <c r="E104" s="740">
        <v>41154</v>
      </c>
      <c r="F104" s="740">
        <v>41154</v>
      </c>
      <c r="G104" s="739">
        <v>81</v>
      </c>
      <c r="H104" s="741">
        <v>1660</v>
      </c>
      <c r="I104" s="742" t="s">
        <v>46</v>
      </c>
    </row>
    <row r="105" spans="1:9">
      <c r="A105" s="738">
        <v>62</v>
      </c>
      <c r="B105" s="739">
        <v>6226100</v>
      </c>
      <c r="C105" s="739">
        <v>7300000257</v>
      </c>
      <c r="D105" s="739" t="s">
        <v>1399</v>
      </c>
      <c r="E105" s="740">
        <v>41154</v>
      </c>
      <c r="F105" s="740">
        <v>41154</v>
      </c>
      <c r="G105" s="739">
        <v>81</v>
      </c>
      <c r="H105" s="741">
        <v>3320</v>
      </c>
      <c r="I105" s="742" t="s">
        <v>46</v>
      </c>
    </row>
    <row r="106" spans="1:9">
      <c r="A106" s="738">
        <v>62</v>
      </c>
      <c r="B106" s="739">
        <v>6226100</v>
      </c>
      <c r="C106" s="739">
        <v>7300000277</v>
      </c>
      <c r="D106" s="739" t="s">
        <v>1399</v>
      </c>
      <c r="E106" s="740">
        <v>41174</v>
      </c>
      <c r="F106" s="740">
        <v>41174</v>
      </c>
      <c r="G106" s="739">
        <v>81</v>
      </c>
      <c r="H106" s="739">
        <v>510</v>
      </c>
      <c r="I106" s="742" t="s">
        <v>46</v>
      </c>
    </row>
    <row r="107" spans="1:9">
      <c r="A107" s="738">
        <v>62</v>
      </c>
      <c r="B107" s="739">
        <v>6226100</v>
      </c>
      <c r="C107" s="739">
        <v>7300000280</v>
      </c>
      <c r="D107" s="739" t="s">
        <v>1399</v>
      </c>
      <c r="E107" s="740">
        <v>41175</v>
      </c>
      <c r="F107" s="740">
        <v>41175</v>
      </c>
      <c r="G107" s="739">
        <v>81</v>
      </c>
      <c r="H107" s="741">
        <v>4130</v>
      </c>
      <c r="I107" s="742" t="s">
        <v>46</v>
      </c>
    </row>
    <row r="108" spans="1:9">
      <c r="A108" s="738">
        <v>62</v>
      </c>
      <c r="B108" s="739">
        <v>6226100</v>
      </c>
      <c r="C108" s="739">
        <v>7300000280</v>
      </c>
      <c r="D108" s="739" t="s">
        <v>1399</v>
      </c>
      <c r="E108" s="740">
        <v>41175</v>
      </c>
      <c r="F108" s="740">
        <v>41175</v>
      </c>
      <c r="G108" s="739">
        <v>81</v>
      </c>
      <c r="H108" s="741">
        <v>6290</v>
      </c>
      <c r="I108" s="742" t="s">
        <v>46</v>
      </c>
    </row>
    <row r="109" spans="1:9">
      <c r="A109" s="738">
        <v>62</v>
      </c>
      <c r="B109" s="739">
        <v>6226100</v>
      </c>
      <c r="C109" s="739">
        <v>7300000280</v>
      </c>
      <c r="D109" s="739" t="s">
        <v>1399</v>
      </c>
      <c r="E109" s="740">
        <v>41175</v>
      </c>
      <c r="F109" s="740">
        <v>41175</v>
      </c>
      <c r="G109" s="739">
        <v>81</v>
      </c>
      <c r="H109" s="739">
        <v>500</v>
      </c>
      <c r="I109" s="742" t="s">
        <v>46</v>
      </c>
    </row>
    <row r="110" spans="1:9">
      <c r="A110" s="738">
        <v>62</v>
      </c>
      <c r="B110" s="739">
        <v>6226100</v>
      </c>
      <c r="C110" s="739">
        <v>7300000280</v>
      </c>
      <c r="D110" s="739" t="s">
        <v>1399</v>
      </c>
      <c r="E110" s="740">
        <v>41175</v>
      </c>
      <c r="F110" s="740">
        <v>41175</v>
      </c>
      <c r="G110" s="739">
        <v>81</v>
      </c>
      <c r="H110" s="739">
        <v>280</v>
      </c>
      <c r="I110" s="742" t="s">
        <v>46</v>
      </c>
    </row>
    <row r="111" spans="1:9">
      <c r="A111" s="738">
        <v>62</v>
      </c>
      <c r="B111" s="739">
        <v>6226100</v>
      </c>
      <c r="C111" s="739">
        <v>7300000280</v>
      </c>
      <c r="D111" s="739" t="s">
        <v>1399</v>
      </c>
      <c r="E111" s="740">
        <v>41175</v>
      </c>
      <c r="F111" s="740">
        <v>41175</v>
      </c>
      <c r="G111" s="739">
        <v>81</v>
      </c>
      <c r="H111" s="739">
        <v>930</v>
      </c>
      <c r="I111" s="742" t="s">
        <v>46</v>
      </c>
    </row>
    <row r="112" spans="1:9">
      <c r="A112" s="738">
        <v>62</v>
      </c>
      <c r="B112" s="739">
        <v>6226100</v>
      </c>
      <c r="C112" s="739">
        <v>7300000281</v>
      </c>
      <c r="D112" s="739" t="s">
        <v>1399</v>
      </c>
      <c r="E112" s="740">
        <v>41175</v>
      </c>
      <c r="F112" s="740">
        <v>41175</v>
      </c>
      <c r="G112" s="739">
        <v>81</v>
      </c>
      <c r="H112" s="741">
        <v>4083.5</v>
      </c>
      <c r="I112" s="742" t="s">
        <v>46</v>
      </c>
    </row>
    <row r="113" spans="1:9">
      <c r="A113" s="738">
        <v>62</v>
      </c>
      <c r="B113" s="739">
        <v>6226100</v>
      </c>
      <c r="C113" s="739">
        <v>7300000307</v>
      </c>
      <c r="D113" s="739" t="s">
        <v>1399</v>
      </c>
      <c r="E113" s="740">
        <v>41199</v>
      </c>
      <c r="F113" s="740">
        <v>41199</v>
      </c>
      <c r="G113" s="739">
        <v>81</v>
      </c>
      <c r="H113" s="739">
        <v>52</v>
      </c>
      <c r="I113" s="742" t="s">
        <v>46</v>
      </c>
    </row>
    <row r="114" spans="1:9">
      <c r="A114" s="738">
        <v>62</v>
      </c>
      <c r="B114" s="739">
        <v>6226100</v>
      </c>
      <c r="C114" s="739">
        <v>7300000312</v>
      </c>
      <c r="D114" s="739" t="s">
        <v>1399</v>
      </c>
      <c r="E114" s="740">
        <v>41203</v>
      </c>
      <c r="F114" s="740">
        <v>41203</v>
      </c>
      <c r="G114" s="739">
        <v>81</v>
      </c>
      <c r="H114" s="739">
        <v>210</v>
      </c>
      <c r="I114" s="742" t="s">
        <v>46</v>
      </c>
    </row>
    <row r="115" spans="1:9">
      <c r="A115" s="738">
        <v>62</v>
      </c>
      <c r="B115" s="739">
        <v>6226100</v>
      </c>
      <c r="C115" s="739">
        <v>7300000312</v>
      </c>
      <c r="D115" s="739" t="s">
        <v>1399</v>
      </c>
      <c r="E115" s="740">
        <v>41203</v>
      </c>
      <c r="F115" s="740">
        <v>41203</v>
      </c>
      <c r="G115" s="739">
        <v>81</v>
      </c>
      <c r="H115" s="739">
        <v>210</v>
      </c>
      <c r="I115" s="742" t="s">
        <v>46</v>
      </c>
    </row>
    <row r="116" spans="1:9">
      <c r="A116" s="738">
        <v>62</v>
      </c>
      <c r="B116" s="739">
        <v>6226100</v>
      </c>
      <c r="C116" s="739">
        <v>7300000312</v>
      </c>
      <c r="D116" s="739" t="s">
        <v>1399</v>
      </c>
      <c r="E116" s="740">
        <v>41203</v>
      </c>
      <c r="F116" s="740">
        <v>41203</v>
      </c>
      <c r="G116" s="739">
        <v>81</v>
      </c>
      <c r="H116" s="739">
        <v>200</v>
      </c>
      <c r="I116" s="742" t="s">
        <v>46</v>
      </c>
    </row>
    <row r="117" spans="1:9">
      <c r="A117" s="738">
        <v>62</v>
      </c>
      <c r="B117" s="739">
        <v>6226100</v>
      </c>
      <c r="C117" s="739">
        <v>7300000327</v>
      </c>
      <c r="D117" s="739" t="s">
        <v>1399</v>
      </c>
      <c r="E117" s="740">
        <v>41213</v>
      </c>
      <c r="F117" s="740">
        <v>41213</v>
      </c>
      <c r="G117" s="739">
        <v>81</v>
      </c>
      <c r="H117" s="739">
        <v>193.5</v>
      </c>
      <c r="I117" s="742" t="s">
        <v>46</v>
      </c>
    </row>
    <row r="118" spans="1:9">
      <c r="A118" s="738">
        <v>62</v>
      </c>
      <c r="B118" s="739">
        <v>6226100</v>
      </c>
      <c r="C118" s="739">
        <v>7300000328</v>
      </c>
      <c r="D118" s="739" t="s">
        <v>1399</v>
      </c>
      <c r="E118" s="740">
        <v>41213</v>
      </c>
      <c r="F118" s="740">
        <v>41186</v>
      </c>
      <c r="G118" s="739">
        <v>81</v>
      </c>
      <c r="H118" s="739">
        <v>774.5</v>
      </c>
      <c r="I118" s="742" t="s">
        <v>46</v>
      </c>
    </row>
    <row r="119" spans="1:9">
      <c r="A119" s="738">
        <v>62</v>
      </c>
      <c r="B119" s="739">
        <v>6226100</v>
      </c>
      <c r="C119" s="739">
        <v>7300000328</v>
      </c>
      <c r="D119" s="739" t="s">
        <v>1399</v>
      </c>
      <c r="E119" s="740">
        <v>41213</v>
      </c>
      <c r="F119" s="740">
        <v>41186</v>
      </c>
      <c r="G119" s="739">
        <v>81</v>
      </c>
      <c r="H119" s="741">
        <v>2423.9899999999998</v>
      </c>
      <c r="I119" s="742" t="s">
        <v>46</v>
      </c>
    </row>
    <row r="120" spans="1:9">
      <c r="A120" s="738">
        <v>62</v>
      </c>
      <c r="B120" s="739">
        <v>6226100</v>
      </c>
      <c r="C120" s="739">
        <v>7900000000</v>
      </c>
      <c r="D120" s="739" t="s">
        <v>1400</v>
      </c>
      <c r="E120" s="740">
        <v>40927</v>
      </c>
      <c r="F120" s="740">
        <v>40927</v>
      </c>
      <c r="G120" s="739">
        <v>91</v>
      </c>
      <c r="H120" s="741">
        <v>-1150</v>
      </c>
      <c r="I120" s="742" t="s">
        <v>46</v>
      </c>
    </row>
    <row r="121" spans="1:9">
      <c r="A121" s="738">
        <v>62</v>
      </c>
      <c r="B121" s="739">
        <v>6226100</v>
      </c>
      <c r="C121" s="739">
        <v>7900000000</v>
      </c>
      <c r="D121" s="739" t="s">
        <v>1400</v>
      </c>
      <c r="E121" s="740">
        <v>40927</v>
      </c>
      <c r="F121" s="740">
        <v>40927</v>
      </c>
      <c r="G121" s="739">
        <v>91</v>
      </c>
      <c r="H121" s="741">
        <v>-1150</v>
      </c>
      <c r="I121" s="742" t="s">
        <v>46</v>
      </c>
    </row>
    <row r="122" spans="1:9">
      <c r="A122" s="738">
        <v>62</v>
      </c>
      <c r="B122" s="739">
        <v>6226100</v>
      </c>
      <c r="C122" s="739">
        <v>7900000000</v>
      </c>
      <c r="D122" s="739" t="s">
        <v>1400</v>
      </c>
      <c r="E122" s="740">
        <v>40927</v>
      </c>
      <c r="F122" s="740">
        <v>40927</v>
      </c>
      <c r="G122" s="739">
        <v>91</v>
      </c>
      <c r="H122" s="741">
        <v>-1150</v>
      </c>
      <c r="I122" s="742" t="s">
        <v>46</v>
      </c>
    </row>
    <row r="123" spans="1:9">
      <c r="A123" s="738">
        <v>62</v>
      </c>
      <c r="B123" s="739">
        <v>6226100</v>
      </c>
      <c r="C123" s="739">
        <v>6100000110</v>
      </c>
      <c r="D123" s="739" t="s">
        <v>1396</v>
      </c>
      <c r="E123" s="740">
        <v>41060</v>
      </c>
      <c r="F123" s="740">
        <v>41068</v>
      </c>
      <c r="G123" s="739">
        <v>50</v>
      </c>
      <c r="H123" s="739">
        <v>-354.5</v>
      </c>
      <c r="I123" s="742" t="s">
        <v>46</v>
      </c>
    </row>
    <row r="124" spans="1:9">
      <c r="A124" s="738">
        <v>62</v>
      </c>
      <c r="B124" s="739">
        <v>6226100</v>
      </c>
      <c r="C124" s="739">
        <v>6100000112</v>
      </c>
      <c r="D124" s="739" t="s">
        <v>1396</v>
      </c>
      <c r="E124" s="740">
        <v>41060</v>
      </c>
      <c r="F124" s="740">
        <v>41068</v>
      </c>
      <c r="G124" s="739">
        <v>50</v>
      </c>
      <c r="H124" s="739">
        <v>-349.54</v>
      </c>
      <c r="I124" s="742" t="s">
        <v>46</v>
      </c>
    </row>
    <row r="125" spans="1:9">
      <c r="A125" s="738">
        <v>62</v>
      </c>
      <c r="B125" s="739">
        <v>6226100</v>
      </c>
      <c r="C125" s="739">
        <v>6100000001</v>
      </c>
      <c r="D125" s="739" t="s">
        <v>1396</v>
      </c>
      <c r="E125" s="740">
        <v>40939</v>
      </c>
      <c r="F125" s="740">
        <v>40962</v>
      </c>
      <c r="G125" s="739">
        <v>50</v>
      </c>
      <c r="H125" s="741">
        <v>-1500</v>
      </c>
      <c r="I125" s="742" t="s">
        <v>46</v>
      </c>
    </row>
    <row r="126" spans="1:9">
      <c r="A126" s="738">
        <v>62</v>
      </c>
      <c r="B126" s="739">
        <v>6226100</v>
      </c>
      <c r="C126" s="739">
        <v>6100000125</v>
      </c>
      <c r="D126" s="739" t="s">
        <v>1396</v>
      </c>
      <c r="E126" s="740">
        <v>41060</v>
      </c>
      <c r="F126" s="740">
        <v>41068</v>
      </c>
      <c r="G126" s="739">
        <v>50</v>
      </c>
      <c r="H126" s="741">
        <v>-1000</v>
      </c>
      <c r="I126" s="742" t="s">
        <v>46</v>
      </c>
    </row>
    <row r="127" spans="1:9">
      <c r="A127" s="738">
        <v>62</v>
      </c>
      <c r="B127" s="739">
        <v>6226100</v>
      </c>
      <c r="C127" s="739">
        <v>6100000113</v>
      </c>
      <c r="D127" s="739" t="s">
        <v>1396</v>
      </c>
      <c r="E127" s="740">
        <v>41060</v>
      </c>
      <c r="F127" s="740">
        <v>41068</v>
      </c>
      <c r="G127" s="739">
        <v>50</v>
      </c>
      <c r="H127" s="739">
        <v>-420</v>
      </c>
      <c r="I127" s="742" t="s">
        <v>46</v>
      </c>
    </row>
    <row r="128" spans="1:9">
      <c r="A128" s="738">
        <v>62</v>
      </c>
      <c r="B128" s="739">
        <v>6226100</v>
      </c>
      <c r="C128" s="739">
        <v>6100000116</v>
      </c>
      <c r="D128" s="739" t="s">
        <v>1396</v>
      </c>
      <c r="E128" s="740">
        <v>41060</v>
      </c>
      <c r="F128" s="740">
        <v>41068</v>
      </c>
      <c r="G128" s="739">
        <v>50</v>
      </c>
      <c r="H128" s="739">
        <v>-171</v>
      </c>
      <c r="I128" s="742" t="s">
        <v>46</v>
      </c>
    </row>
    <row r="129" spans="1:9">
      <c r="A129" s="738">
        <v>62</v>
      </c>
      <c r="B129" s="739">
        <v>6226100</v>
      </c>
      <c r="C129" s="739">
        <v>6100000121</v>
      </c>
      <c r="D129" s="739" t="s">
        <v>1396</v>
      </c>
      <c r="E129" s="740">
        <v>41060</v>
      </c>
      <c r="F129" s="740">
        <v>41068</v>
      </c>
      <c r="G129" s="739">
        <v>50</v>
      </c>
      <c r="H129" s="739">
        <v>-155</v>
      </c>
      <c r="I129" s="742" t="s">
        <v>46</v>
      </c>
    </row>
    <row r="130" spans="1:9">
      <c r="A130" s="738">
        <v>62</v>
      </c>
      <c r="B130" s="739">
        <v>6226100</v>
      </c>
      <c r="C130" s="739">
        <v>6100000159</v>
      </c>
      <c r="D130" s="739" t="s">
        <v>1396</v>
      </c>
      <c r="E130" s="740">
        <v>41090</v>
      </c>
      <c r="F130" s="740">
        <v>41096</v>
      </c>
      <c r="G130" s="739">
        <v>50</v>
      </c>
      <c r="H130" s="739">
        <v>-494.94</v>
      </c>
      <c r="I130" s="742" t="s">
        <v>46</v>
      </c>
    </row>
    <row r="131" spans="1:9">
      <c r="A131" s="738">
        <v>62</v>
      </c>
      <c r="B131" s="739">
        <v>6226100</v>
      </c>
      <c r="C131" s="739">
        <v>6100000123</v>
      </c>
      <c r="D131" s="739" t="s">
        <v>1396</v>
      </c>
      <c r="E131" s="740">
        <v>41060</v>
      </c>
      <c r="F131" s="740">
        <v>41068</v>
      </c>
      <c r="G131" s="739">
        <v>50</v>
      </c>
      <c r="H131" s="741">
        <v>-1310</v>
      </c>
      <c r="I131" s="742" t="s">
        <v>46</v>
      </c>
    </row>
    <row r="132" spans="1:9">
      <c r="A132" s="738">
        <v>62</v>
      </c>
      <c r="B132" s="739">
        <v>6226100</v>
      </c>
      <c r="C132" s="739">
        <v>6100000124</v>
      </c>
      <c r="D132" s="739" t="s">
        <v>1396</v>
      </c>
      <c r="E132" s="740">
        <v>41060</v>
      </c>
      <c r="F132" s="740">
        <v>41068</v>
      </c>
      <c r="G132" s="739">
        <v>50</v>
      </c>
      <c r="H132" s="739">
        <v>-153.30000000000001</v>
      </c>
      <c r="I132" s="742" t="s">
        <v>46</v>
      </c>
    </row>
    <row r="133" spans="1:9">
      <c r="A133" s="738">
        <v>62</v>
      </c>
      <c r="B133" s="739">
        <v>6226100</v>
      </c>
      <c r="C133" s="739">
        <v>6100000160</v>
      </c>
      <c r="D133" s="739" t="s">
        <v>1396</v>
      </c>
      <c r="E133" s="740">
        <v>41090</v>
      </c>
      <c r="F133" s="740">
        <v>41096</v>
      </c>
      <c r="G133" s="739">
        <v>50</v>
      </c>
      <c r="H133" s="739">
        <v>-978.77</v>
      </c>
      <c r="I133" s="742" t="s">
        <v>46</v>
      </c>
    </row>
    <row r="134" spans="1:9">
      <c r="A134" s="738">
        <v>62</v>
      </c>
      <c r="B134" s="739">
        <v>6226100</v>
      </c>
      <c r="C134" s="739">
        <v>6100000122</v>
      </c>
      <c r="D134" s="739" t="s">
        <v>1396</v>
      </c>
      <c r="E134" s="740">
        <v>41060</v>
      </c>
      <c r="F134" s="740">
        <v>41068</v>
      </c>
      <c r="G134" s="739">
        <v>50</v>
      </c>
      <c r="H134" s="741">
        <v>-1150</v>
      </c>
      <c r="I134" s="742" t="s">
        <v>46</v>
      </c>
    </row>
    <row r="135" spans="1:9">
      <c r="A135" s="738">
        <v>62</v>
      </c>
      <c r="B135" s="739">
        <v>6226100</v>
      </c>
      <c r="C135" s="739">
        <v>6100000114</v>
      </c>
      <c r="D135" s="739" t="s">
        <v>1396</v>
      </c>
      <c r="E135" s="740">
        <v>41060</v>
      </c>
      <c r="F135" s="740">
        <v>41068</v>
      </c>
      <c r="G135" s="739">
        <v>50</v>
      </c>
      <c r="H135" s="739">
        <v>-840</v>
      </c>
      <c r="I135" s="742" t="s">
        <v>46</v>
      </c>
    </row>
    <row r="136" spans="1:9">
      <c r="A136" s="738">
        <v>62</v>
      </c>
      <c r="B136" s="739">
        <v>6226100</v>
      </c>
      <c r="C136" s="739">
        <v>6100000120</v>
      </c>
      <c r="D136" s="739" t="s">
        <v>1396</v>
      </c>
      <c r="E136" s="740">
        <v>41060</v>
      </c>
      <c r="F136" s="740">
        <v>41068</v>
      </c>
      <c r="G136" s="739">
        <v>50</v>
      </c>
      <c r="H136" s="739">
        <v>-344</v>
      </c>
      <c r="I136" s="742" t="s">
        <v>46</v>
      </c>
    </row>
    <row r="137" spans="1:9">
      <c r="A137" s="738">
        <v>62</v>
      </c>
      <c r="B137" s="739">
        <v>6226100</v>
      </c>
      <c r="C137" s="739">
        <v>6100000127</v>
      </c>
      <c r="D137" s="739" t="s">
        <v>1396</v>
      </c>
      <c r="E137" s="740">
        <v>41060</v>
      </c>
      <c r="F137" s="740">
        <v>41068</v>
      </c>
      <c r="G137" s="739">
        <v>50</v>
      </c>
      <c r="H137" s="741">
        <v>-1463.3</v>
      </c>
      <c r="I137" s="742" t="s">
        <v>46</v>
      </c>
    </row>
    <row r="138" spans="1:9">
      <c r="A138" s="738">
        <v>62</v>
      </c>
      <c r="B138" s="739">
        <v>6226100</v>
      </c>
      <c r="C138" s="739">
        <v>6100000002</v>
      </c>
      <c r="D138" s="739" t="s">
        <v>1396</v>
      </c>
      <c r="E138" s="740">
        <v>40939</v>
      </c>
      <c r="F138" s="740">
        <v>40962</v>
      </c>
      <c r="G138" s="739">
        <v>50</v>
      </c>
      <c r="H138" s="739">
        <v>-185.04</v>
      </c>
      <c r="I138" s="742" t="s">
        <v>46</v>
      </c>
    </row>
    <row r="139" spans="1:9">
      <c r="A139" s="738">
        <v>62</v>
      </c>
      <c r="B139" s="739">
        <v>6226100</v>
      </c>
      <c r="C139" s="739">
        <v>6100000158</v>
      </c>
      <c r="D139" s="739" t="s">
        <v>1396</v>
      </c>
      <c r="E139" s="740">
        <v>41090</v>
      </c>
      <c r="F139" s="740">
        <v>41094</v>
      </c>
      <c r="G139" s="739">
        <v>50</v>
      </c>
      <c r="H139" s="741">
        <v>-2394.25</v>
      </c>
      <c r="I139" s="742" t="s">
        <v>46</v>
      </c>
    </row>
    <row r="140" spans="1:9">
      <c r="A140" s="738">
        <v>62</v>
      </c>
      <c r="B140" s="739">
        <v>6226100</v>
      </c>
      <c r="C140" s="739">
        <v>6100000193</v>
      </c>
      <c r="D140" s="739" t="s">
        <v>1396</v>
      </c>
      <c r="E140" s="740">
        <v>41121</v>
      </c>
      <c r="F140" s="740">
        <v>41137</v>
      </c>
      <c r="G140" s="739">
        <v>50</v>
      </c>
      <c r="H140" s="739">
        <v>-161</v>
      </c>
      <c r="I140" s="742" t="s">
        <v>46</v>
      </c>
    </row>
    <row r="141" spans="1:9">
      <c r="A141" s="738">
        <v>62</v>
      </c>
      <c r="B141" s="739">
        <v>6226100</v>
      </c>
      <c r="C141" s="739">
        <v>6100000157</v>
      </c>
      <c r="D141" s="739" t="s">
        <v>1396</v>
      </c>
      <c r="E141" s="740">
        <v>41090</v>
      </c>
      <c r="F141" s="740">
        <v>41094</v>
      </c>
      <c r="G141" s="739">
        <v>50</v>
      </c>
      <c r="H141" s="741">
        <v>-60009</v>
      </c>
      <c r="I141" s="742" t="s">
        <v>46</v>
      </c>
    </row>
    <row r="142" spans="1:9">
      <c r="A142" s="738">
        <v>62</v>
      </c>
      <c r="B142" s="739">
        <v>6226210</v>
      </c>
      <c r="C142" s="739">
        <v>4300000000</v>
      </c>
      <c r="D142" s="739" t="s">
        <v>1395</v>
      </c>
      <c r="E142" s="740">
        <v>40933</v>
      </c>
      <c r="F142" s="740">
        <v>40909</v>
      </c>
      <c r="G142" s="739">
        <v>40</v>
      </c>
      <c r="H142" s="739">
        <v>59.87</v>
      </c>
      <c r="I142" s="742" t="s">
        <v>46</v>
      </c>
    </row>
    <row r="143" spans="1:9">
      <c r="A143" s="738">
        <v>62</v>
      </c>
      <c r="B143" s="739">
        <v>6226210</v>
      </c>
      <c r="C143" s="739">
        <v>4300000004</v>
      </c>
      <c r="D143" s="739" t="s">
        <v>1395</v>
      </c>
      <c r="E143" s="740">
        <v>40934</v>
      </c>
      <c r="F143" s="740">
        <v>40909</v>
      </c>
      <c r="G143" s="739">
        <v>40</v>
      </c>
      <c r="H143" s="739">
        <v>73.87</v>
      </c>
      <c r="I143" s="742" t="s">
        <v>46</v>
      </c>
    </row>
    <row r="144" spans="1:9">
      <c r="A144" s="738">
        <v>62</v>
      </c>
      <c r="B144" s="739">
        <v>6226210</v>
      </c>
      <c r="C144" s="739">
        <v>4300000005</v>
      </c>
      <c r="D144" s="739" t="s">
        <v>1395</v>
      </c>
      <c r="E144" s="740">
        <v>40934</v>
      </c>
      <c r="F144" s="740">
        <v>40920</v>
      </c>
      <c r="G144" s="739">
        <v>40</v>
      </c>
      <c r="H144" s="739">
        <v>216.84</v>
      </c>
      <c r="I144" s="742" t="s">
        <v>46</v>
      </c>
    </row>
    <row r="145" spans="1:9">
      <c r="A145" s="738">
        <v>62</v>
      </c>
      <c r="B145" s="739">
        <v>6226210</v>
      </c>
      <c r="C145" s="739">
        <v>4300000017</v>
      </c>
      <c r="D145" s="739" t="s">
        <v>1395</v>
      </c>
      <c r="E145" s="740">
        <v>40940</v>
      </c>
      <c r="F145" s="740">
        <v>40940</v>
      </c>
      <c r="G145" s="739">
        <v>40</v>
      </c>
      <c r="H145" s="739">
        <v>59.88</v>
      </c>
      <c r="I145" s="742" t="s">
        <v>46</v>
      </c>
    </row>
    <row r="146" spans="1:9">
      <c r="A146" s="738">
        <v>62</v>
      </c>
      <c r="B146" s="739">
        <v>6226210</v>
      </c>
      <c r="C146" s="739">
        <v>4300000036</v>
      </c>
      <c r="D146" s="739" t="s">
        <v>1395</v>
      </c>
      <c r="E146" s="740">
        <v>40939</v>
      </c>
      <c r="F146" s="740">
        <v>40725</v>
      </c>
      <c r="G146" s="739">
        <v>40</v>
      </c>
      <c r="H146" s="739">
        <v>58.9</v>
      </c>
      <c r="I146" s="742" t="s">
        <v>46</v>
      </c>
    </row>
    <row r="147" spans="1:9">
      <c r="A147" s="738">
        <v>62</v>
      </c>
      <c r="B147" s="739">
        <v>6226210</v>
      </c>
      <c r="C147" s="739">
        <v>4300000064</v>
      </c>
      <c r="D147" s="739" t="s">
        <v>1395</v>
      </c>
      <c r="E147" s="740">
        <v>40989</v>
      </c>
      <c r="F147" s="740">
        <v>40969</v>
      </c>
      <c r="G147" s="739">
        <v>40</v>
      </c>
      <c r="H147" s="739">
        <v>59.88</v>
      </c>
      <c r="I147" s="742" t="s">
        <v>46</v>
      </c>
    </row>
    <row r="148" spans="1:9">
      <c r="A148" s="738">
        <v>62</v>
      </c>
      <c r="B148" s="739">
        <v>6226210</v>
      </c>
      <c r="C148" s="739">
        <v>4300000076</v>
      </c>
      <c r="D148" s="739" t="s">
        <v>1395</v>
      </c>
      <c r="E148" s="740">
        <v>41000</v>
      </c>
      <c r="F148" s="740">
        <v>41000</v>
      </c>
      <c r="G148" s="739">
        <v>40</v>
      </c>
      <c r="H148" s="739">
        <v>59.88</v>
      </c>
      <c r="I148" s="742" t="s">
        <v>46</v>
      </c>
    </row>
    <row r="149" spans="1:9">
      <c r="A149" s="738">
        <v>62</v>
      </c>
      <c r="B149" s="739">
        <v>6226210</v>
      </c>
      <c r="C149" s="739">
        <v>4300000083</v>
      </c>
      <c r="D149" s="739" t="s">
        <v>1395</v>
      </c>
      <c r="E149" s="740">
        <v>40999</v>
      </c>
      <c r="F149" s="740">
        <v>40999</v>
      </c>
      <c r="G149" s="739">
        <v>40</v>
      </c>
      <c r="H149" s="739">
        <v>7.5</v>
      </c>
      <c r="I149" s="742" t="s">
        <v>46</v>
      </c>
    </row>
    <row r="150" spans="1:9">
      <c r="A150" s="738">
        <v>62</v>
      </c>
      <c r="B150" s="739">
        <v>6226210</v>
      </c>
      <c r="C150" s="739">
        <v>4300000108</v>
      </c>
      <c r="D150" s="739" t="s">
        <v>1395</v>
      </c>
      <c r="E150" s="740">
        <v>41028</v>
      </c>
      <c r="F150" s="740">
        <v>41004</v>
      </c>
      <c r="G150" s="739">
        <v>40</v>
      </c>
      <c r="H150" s="739">
        <v>7.5</v>
      </c>
      <c r="I150" s="742" t="s">
        <v>46</v>
      </c>
    </row>
    <row r="151" spans="1:9">
      <c r="A151" s="738">
        <v>62</v>
      </c>
      <c r="B151" s="739">
        <v>6226210</v>
      </c>
      <c r="C151" s="739">
        <v>4300000126</v>
      </c>
      <c r="D151" s="739" t="s">
        <v>1395</v>
      </c>
      <c r="E151" s="740">
        <v>41038</v>
      </c>
      <c r="F151" s="740">
        <v>41030</v>
      </c>
      <c r="G151" s="739">
        <v>40</v>
      </c>
      <c r="H151" s="739">
        <v>59.87</v>
      </c>
      <c r="I151" s="742" t="s">
        <v>46</v>
      </c>
    </row>
    <row r="152" spans="1:9">
      <c r="A152" s="738">
        <v>62</v>
      </c>
      <c r="B152" s="739">
        <v>6226210</v>
      </c>
      <c r="C152" s="739">
        <v>4300000167</v>
      </c>
      <c r="D152" s="739" t="s">
        <v>1395</v>
      </c>
      <c r="E152" s="740">
        <v>41060</v>
      </c>
      <c r="F152" s="740">
        <v>41060</v>
      </c>
      <c r="G152" s="739">
        <v>40</v>
      </c>
      <c r="H152" s="739">
        <v>7.5</v>
      </c>
      <c r="I152" s="742" t="s">
        <v>46</v>
      </c>
    </row>
    <row r="153" spans="1:9">
      <c r="A153" s="738">
        <v>62</v>
      </c>
      <c r="B153" s="739">
        <v>6226210</v>
      </c>
      <c r="C153" s="739">
        <v>4300000179</v>
      </c>
      <c r="D153" s="739" t="s">
        <v>1395</v>
      </c>
      <c r="E153" s="740">
        <v>41087</v>
      </c>
      <c r="F153" s="740">
        <v>41061</v>
      </c>
      <c r="G153" s="739">
        <v>40</v>
      </c>
      <c r="H153" s="739">
        <v>59.87</v>
      </c>
      <c r="I153" s="742" t="s">
        <v>46</v>
      </c>
    </row>
    <row r="154" spans="1:9">
      <c r="A154" s="738">
        <v>62</v>
      </c>
      <c r="B154" s="739">
        <v>6226210</v>
      </c>
      <c r="C154" s="739">
        <v>4300000191</v>
      </c>
      <c r="D154" s="739" t="s">
        <v>1395</v>
      </c>
      <c r="E154" s="740">
        <v>41108</v>
      </c>
      <c r="F154" s="740">
        <v>41090</v>
      </c>
      <c r="G154" s="739">
        <v>40</v>
      </c>
      <c r="H154" s="739">
        <v>7.5</v>
      </c>
      <c r="I154" s="742" t="s">
        <v>46</v>
      </c>
    </row>
    <row r="155" spans="1:9">
      <c r="A155" s="738">
        <v>62</v>
      </c>
      <c r="B155" s="739">
        <v>6226210</v>
      </c>
      <c r="C155" s="739">
        <v>4300000207</v>
      </c>
      <c r="D155" s="739" t="s">
        <v>1395</v>
      </c>
      <c r="E155" s="740">
        <v>41115</v>
      </c>
      <c r="F155" s="740">
        <v>41091</v>
      </c>
      <c r="G155" s="739">
        <v>40</v>
      </c>
      <c r="H155" s="739">
        <v>59.88</v>
      </c>
      <c r="I155" s="742" t="s">
        <v>46</v>
      </c>
    </row>
    <row r="156" spans="1:9">
      <c r="A156" s="738">
        <v>62</v>
      </c>
      <c r="B156" s="739">
        <v>6226210</v>
      </c>
      <c r="C156" s="739">
        <v>4300000220</v>
      </c>
      <c r="D156" s="739" t="s">
        <v>1395</v>
      </c>
      <c r="E156" s="740">
        <v>41124</v>
      </c>
      <c r="F156" s="740">
        <v>41122</v>
      </c>
      <c r="G156" s="739">
        <v>40</v>
      </c>
      <c r="H156" s="739">
        <v>59.88</v>
      </c>
      <c r="I156" s="742" t="s">
        <v>46</v>
      </c>
    </row>
    <row r="157" spans="1:9">
      <c r="A157" s="738">
        <v>62</v>
      </c>
      <c r="B157" s="739">
        <v>6226210</v>
      </c>
      <c r="C157" s="739">
        <v>4300000221</v>
      </c>
      <c r="D157" s="739" t="s">
        <v>1395</v>
      </c>
      <c r="E157" s="740">
        <v>41121</v>
      </c>
      <c r="F157" s="740">
        <v>41091</v>
      </c>
      <c r="G157" s="739">
        <v>40</v>
      </c>
      <c r="H157" s="739">
        <v>59.88</v>
      </c>
      <c r="I157" s="742" t="s">
        <v>46</v>
      </c>
    </row>
    <row r="158" spans="1:9">
      <c r="A158" s="738">
        <v>62</v>
      </c>
      <c r="B158" s="739">
        <v>6226210</v>
      </c>
      <c r="C158" s="739">
        <v>4300000241</v>
      </c>
      <c r="D158" s="739" t="s">
        <v>1395</v>
      </c>
      <c r="E158" s="740">
        <v>41152</v>
      </c>
      <c r="F158" s="740">
        <v>41121</v>
      </c>
      <c r="G158" s="739">
        <v>40</v>
      </c>
      <c r="H158" s="739">
        <v>7.5</v>
      </c>
      <c r="I158" s="742" t="s">
        <v>46</v>
      </c>
    </row>
    <row r="159" spans="1:9">
      <c r="A159" s="738">
        <v>62</v>
      </c>
      <c r="B159" s="739">
        <v>6226210</v>
      </c>
      <c r="C159" s="739">
        <v>4300000244</v>
      </c>
      <c r="D159" s="739" t="s">
        <v>1395</v>
      </c>
      <c r="E159" s="740">
        <v>41157</v>
      </c>
      <c r="F159" s="740">
        <v>41153</v>
      </c>
      <c r="G159" s="739">
        <v>40</v>
      </c>
      <c r="H159" s="739">
        <v>59.88</v>
      </c>
      <c r="I159" s="742" t="s">
        <v>46</v>
      </c>
    </row>
    <row r="160" spans="1:9">
      <c r="A160" s="738">
        <v>62</v>
      </c>
      <c r="B160" s="739">
        <v>6226210</v>
      </c>
      <c r="C160" s="739">
        <v>4300000245</v>
      </c>
      <c r="D160" s="739" t="s">
        <v>1395</v>
      </c>
      <c r="E160" s="740">
        <v>41157</v>
      </c>
      <c r="F160" s="740">
        <v>41153</v>
      </c>
      <c r="G160" s="739">
        <v>40</v>
      </c>
      <c r="H160" s="739">
        <v>59.88</v>
      </c>
      <c r="I160" s="742" t="s">
        <v>46</v>
      </c>
    </row>
    <row r="161" spans="1:9">
      <c r="A161" s="738">
        <v>62</v>
      </c>
      <c r="B161" s="739">
        <v>6226210</v>
      </c>
      <c r="C161" s="739">
        <v>4300000250</v>
      </c>
      <c r="D161" s="739" t="s">
        <v>1395</v>
      </c>
      <c r="E161" s="740">
        <v>41152</v>
      </c>
      <c r="F161" s="740">
        <v>41152</v>
      </c>
      <c r="G161" s="739">
        <v>40</v>
      </c>
      <c r="H161" s="739">
        <v>5.5</v>
      </c>
      <c r="I161" s="742" t="s">
        <v>46</v>
      </c>
    </row>
    <row r="162" spans="1:9">
      <c r="A162" s="738">
        <v>62</v>
      </c>
      <c r="B162" s="739">
        <v>6226210</v>
      </c>
      <c r="C162" s="739">
        <v>4300000282</v>
      </c>
      <c r="D162" s="739" t="s">
        <v>1395</v>
      </c>
      <c r="E162" s="740">
        <v>41196</v>
      </c>
      <c r="F162" s="740">
        <v>41183</v>
      </c>
      <c r="G162" s="739">
        <v>40</v>
      </c>
      <c r="H162" s="739">
        <v>59.88</v>
      </c>
      <c r="I162" s="742" t="s">
        <v>46</v>
      </c>
    </row>
    <row r="163" spans="1:9">
      <c r="A163" s="738">
        <v>62</v>
      </c>
      <c r="B163" s="739">
        <v>6226210</v>
      </c>
      <c r="C163" s="739">
        <v>4300000283</v>
      </c>
      <c r="D163" s="739" t="s">
        <v>1395</v>
      </c>
      <c r="E163" s="740">
        <v>41196</v>
      </c>
      <c r="F163" s="740">
        <v>41182</v>
      </c>
      <c r="G163" s="739">
        <v>40</v>
      </c>
      <c r="H163" s="739">
        <v>5.5</v>
      </c>
      <c r="I163" s="742" t="s">
        <v>46</v>
      </c>
    </row>
    <row r="164" spans="1:9">
      <c r="A164" s="738">
        <v>62</v>
      </c>
      <c r="B164" s="739">
        <v>6226210</v>
      </c>
      <c r="C164" s="739">
        <v>4600000011</v>
      </c>
      <c r="D164" s="739" t="s">
        <v>1401</v>
      </c>
      <c r="E164" s="740">
        <v>41028</v>
      </c>
      <c r="F164" s="740">
        <v>41004</v>
      </c>
      <c r="G164" s="739">
        <v>50</v>
      </c>
      <c r="H164" s="739">
        <v>-7.5</v>
      </c>
      <c r="I164" s="742" t="s">
        <v>46</v>
      </c>
    </row>
    <row r="165" spans="1:9">
      <c r="A165" s="738">
        <v>62</v>
      </c>
      <c r="B165" s="739">
        <v>6226210</v>
      </c>
      <c r="C165" s="739">
        <v>5900000017</v>
      </c>
      <c r="D165" s="739" t="s">
        <v>1398</v>
      </c>
      <c r="E165" s="740">
        <v>41115</v>
      </c>
      <c r="F165" s="740">
        <v>41091</v>
      </c>
      <c r="G165" s="739">
        <v>50</v>
      </c>
      <c r="H165" s="739">
        <v>-59.88</v>
      </c>
      <c r="I165" s="742" t="s">
        <v>46</v>
      </c>
    </row>
    <row r="166" spans="1:9">
      <c r="A166" s="738">
        <v>62</v>
      </c>
      <c r="B166" s="739">
        <v>6226210</v>
      </c>
      <c r="C166" s="739">
        <v>5900000021</v>
      </c>
      <c r="D166" s="739" t="s">
        <v>1398</v>
      </c>
      <c r="E166" s="740">
        <v>41157</v>
      </c>
      <c r="F166" s="740">
        <v>41153</v>
      </c>
      <c r="G166" s="739">
        <v>50</v>
      </c>
      <c r="H166" s="739">
        <v>-59.88</v>
      </c>
      <c r="I166" s="742" t="s">
        <v>46</v>
      </c>
    </row>
    <row r="167" spans="1:9">
      <c r="A167" s="738">
        <v>62</v>
      </c>
      <c r="B167" s="739">
        <v>6226210</v>
      </c>
      <c r="C167" s="739">
        <v>6100000054</v>
      </c>
      <c r="D167" s="739" t="s">
        <v>1396</v>
      </c>
      <c r="E167" s="740">
        <v>40999</v>
      </c>
      <c r="F167" s="740">
        <v>40999</v>
      </c>
      <c r="G167" s="739">
        <v>50</v>
      </c>
      <c r="H167" s="739">
        <v>-28.18</v>
      </c>
      <c r="I167" s="742" t="s">
        <v>46</v>
      </c>
    </row>
    <row r="168" spans="1:9">
      <c r="A168" s="738">
        <v>62</v>
      </c>
      <c r="B168" s="739">
        <v>6226210</v>
      </c>
      <c r="C168" s="739">
        <v>6100000054</v>
      </c>
      <c r="D168" s="739" t="s">
        <v>1396</v>
      </c>
      <c r="E168" s="740">
        <v>40999</v>
      </c>
      <c r="F168" s="740">
        <v>40999</v>
      </c>
      <c r="G168" s="739">
        <v>50</v>
      </c>
      <c r="H168" s="739">
        <v>-318.89</v>
      </c>
      <c r="I168" s="742" t="s">
        <v>46</v>
      </c>
    </row>
    <row r="169" spans="1:9">
      <c r="A169" s="738">
        <v>62</v>
      </c>
      <c r="B169" s="739">
        <v>6226210</v>
      </c>
      <c r="C169" s="739">
        <v>8100000001</v>
      </c>
      <c r="D169" s="739" t="s">
        <v>1402</v>
      </c>
      <c r="E169" s="740">
        <v>40939</v>
      </c>
      <c r="F169" s="740">
        <v>40939</v>
      </c>
      <c r="G169" s="739">
        <v>40</v>
      </c>
      <c r="H169" s="739">
        <v>28.18</v>
      </c>
      <c r="I169" s="742" t="s">
        <v>46</v>
      </c>
    </row>
    <row r="170" spans="1:9">
      <c r="A170" s="738">
        <v>62</v>
      </c>
      <c r="B170" s="739">
        <v>6226400</v>
      </c>
      <c r="C170" s="739">
        <v>4300000103</v>
      </c>
      <c r="D170" s="739" t="s">
        <v>1395</v>
      </c>
      <c r="E170" s="740">
        <v>41026</v>
      </c>
      <c r="F170" s="740">
        <v>41018</v>
      </c>
      <c r="G170" s="739">
        <v>40</v>
      </c>
      <c r="H170" s="739">
        <v>24.39</v>
      </c>
      <c r="I170" s="742" t="s">
        <v>46</v>
      </c>
    </row>
    <row r="171" spans="1:9">
      <c r="A171" s="738">
        <v>62</v>
      </c>
      <c r="B171" s="739">
        <v>6226400</v>
      </c>
      <c r="C171" s="739">
        <v>4300000103</v>
      </c>
      <c r="D171" s="739" t="s">
        <v>1395</v>
      </c>
      <c r="E171" s="740">
        <v>41026</v>
      </c>
      <c r="F171" s="740">
        <v>41018</v>
      </c>
      <c r="G171" s="739">
        <v>40</v>
      </c>
      <c r="H171" s="739">
        <v>2.5499999999999998</v>
      </c>
      <c r="I171" s="742" t="s">
        <v>46</v>
      </c>
    </row>
    <row r="172" spans="1:9">
      <c r="A172" s="738">
        <v>62</v>
      </c>
      <c r="B172" s="739">
        <v>6226400</v>
      </c>
      <c r="C172" s="739">
        <v>4300000103</v>
      </c>
      <c r="D172" s="739" t="s">
        <v>1395</v>
      </c>
      <c r="E172" s="740">
        <v>41026</v>
      </c>
      <c r="F172" s="740">
        <v>41018</v>
      </c>
      <c r="G172" s="739">
        <v>40</v>
      </c>
      <c r="H172" s="739">
        <v>106.1</v>
      </c>
      <c r="I172" s="742" t="s">
        <v>46</v>
      </c>
    </row>
    <row r="173" spans="1:9">
      <c r="A173" s="738">
        <v>62</v>
      </c>
      <c r="B173" s="739">
        <v>6226400</v>
      </c>
      <c r="C173" s="739">
        <v>4300000141</v>
      </c>
      <c r="D173" s="739" t="s">
        <v>1395</v>
      </c>
      <c r="E173" s="740">
        <v>41047</v>
      </c>
      <c r="F173" s="740">
        <v>41045</v>
      </c>
      <c r="G173" s="739">
        <v>40</v>
      </c>
      <c r="H173" s="739">
        <v>96.49</v>
      </c>
      <c r="I173" s="742" t="s">
        <v>46</v>
      </c>
    </row>
    <row r="174" spans="1:9">
      <c r="A174" s="738">
        <v>62</v>
      </c>
      <c r="B174" s="739">
        <v>6226400</v>
      </c>
      <c r="C174" s="739">
        <v>4300000166</v>
      </c>
      <c r="D174" s="739" t="s">
        <v>1395</v>
      </c>
      <c r="E174" s="740">
        <v>41060</v>
      </c>
      <c r="F174" s="740">
        <v>41060</v>
      </c>
      <c r="G174" s="739">
        <v>40</v>
      </c>
      <c r="H174" s="739">
        <v>167.82</v>
      </c>
      <c r="I174" s="742" t="s">
        <v>46</v>
      </c>
    </row>
    <row r="175" spans="1:9">
      <c r="A175" s="738">
        <v>62</v>
      </c>
      <c r="B175" s="739">
        <v>6226400</v>
      </c>
      <c r="C175" s="739">
        <v>4300000223</v>
      </c>
      <c r="D175" s="739" t="s">
        <v>1395</v>
      </c>
      <c r="E175" s="740">
        <v>41121</v>
      </c>
      <c r="F175" s="740">
        <v>41091</v>
      </c>
      <c r="G175" s="739">
        <v>40</v>
      </c>
      <c r="H175" s="739">
        <v>1.63</v>
      </c>
      <c r="I175" s="742" t="s">
        <v>46</v>
      </c>
    </row>
    <row r="176" spans="1:9">
      <c r="A176" s="738">
        <v>62</v>
      </c>
      <c r="B176" s="739">
        <v>6226400</v>
      </c>
      <c r="C176" s="739">
        <v>4300000261</v>
      </c>
      <c r="D176" s="739" t="s">
        <v>1395</v>
      </c>
      <c r="E176" s="740">
        <v>41152</v>
      </c>
      <c r="F176" s="740">
        <v>41152</v>
      </c>
      <c r="G176" s="739">
        <v>40</v>
      </c>
      <c r="H176" s="739">
        <v>594.73</v>
      </c>
      <c r="I176" s="742" t="s">
        <v>46</v>
      </c>
    </row>
    <row r="177" spans="1:9">
      <c r="A177" s="738">
        <v>62</v>
      </c>
      <c r="B177" s="739">
        <v>6226400</v>
      </c>
      <c r="C177" s="739">
        <v>4300000309</v>
      </c>
      <c r="D177" s="739" t="s">
        <v>1395</v>
      </c>
      <c r="E177" s="740">
        <v>41213</v>
      </c>
      <c r="F177" s="740">
        <v>41213</v>
      </c>
      <c r="G177" s="739">
        <v>40</v>
      </c>
      <c r="H177" s="739">
        <v>3.2</v>
      </c>
      <c r="I177" s="742" t="s">
        <v>46</v>
      </c>
    </row>
    <row r="178" spans="1:9">
      <c r="A178" s="738">
        <v>62</v>
      </c>
      <c r="B178" s="739">
        <v>6226400</v>
      </c>
      <c r="C178" s="739">
        <v>4300000309</v>
      </c>
      <c r="D178" s="739" t="s">
        <v>1395</v>
      </c>
      <c r="E178" s="740">
        <v>41213</v>
      </c>
      <c r="F178" s="740">
        <v>41213</v>
      </c>
      <c r="G178" s="739">
        <v>40</v>
      </c>
      <c r="H178" s="739">
        <v>3.2</v>
      </c>
      <c r="I178" s="742" t="s">
        <v>46</v>
      </c>
    </row>
    <row r="179" spans="1:9">
      <c r="A179" s="738">
        <v>62</v>
      </c>
      <c r="B179" s="739">
        <v>6226400</v>
      </c>
      <c r="C179" s="739">
        <v>4300000309</v>
      </c>
      <c r="D179" s="739" t="s">
        <v>1395</v>
      </c>
      <c r="E179" s="740">
        <v>41213</v>
      </c>
      <c r="F179" s="740">
        <v>41213</v>
      </c>
      <c r="G179" s="739">
        <v>40</v>
      </c>
      <c r="H179" s="739">
        <v>65.92</v>
      </c>
      <c r="I179" s="742" t="s">
        <v>46</v>
      </c>
    </row>
    <row r="180" spans="1:9">
      <c r="A180" s="738">
        <v>62</v>
      </c>
      <c r="B180" s="739">
        <v>6226400</v>
      </c>
      <c r="C180" s="739">
        <v>4300000309</v>
      </c>
      <c r="D180" s="739" t="s">
        <v>1395</v>
      </c>
      <c r="E180" s="740">
        <v>41213</v>
      </c>
      <c r="F180" s="740">
        <v>41213</v>
      </c>
      <c r="G180" s="739">
        <v>40</v>
      </c>
      <c r="H180" s="739">
        <v>3.2</v>
      </c>
      <c r="I180" s="742" t="s">
        <v>46</v>
      </c>
    </row>
    <row r="181" spans="1:9">
      <c r="A181" s="738">
        <v>62</v>
      </c>
      <c r="B181" s="739">
        <v>6226400</v>
      </c>
      <c r="C181" s="739">
        <v>4300000309</v>
      </c>
      <c r="D181" s="739" t="s">
        <v>1395</v>
      </c>
      <c r="E181" s="740">
        <v>41213</v>
      </c>
      <c r="F181" s="740">
        <v>41213</v>
      </c>
      <c r="G181" s="739">
        <v>40</v>
      </c>
      <c r="H181" s="739">
        <v>73.489999999999995</v>
      </c>
      <c r="I181" s="742" t="s">
        <v>46</v>
      </c>
    </row>
    <row r="182" spans="1:9">
      <c r="A182" s="738">
        <v>62</v>
      </c>
      <c r="B182" s="739">
        <v>6226400</v>
      </c>
      <c r="C182" s="739">
        <v>4300000309</v>
      </c>
      <c r="D182" s="739" t="s">
        <v>1395</v>
      </c>
      <c r="E182" s="740">
        <v>41213</v>
      </c>
      <c r="F182" s="740">
        <v>41213</v>
      </c>
      <c r="G182" s="739">
        <v>40</v>
      </c>
      <c r="H182" s="739">
        <v>0.83</v>
      </c>
      <c r="I182" s="742" t="s">
        <v>46</v>
      </c>
    </row>
    <row r="183" spans="1:9">
      <c r="A183" s="738">
        <v>62</v>
      </c>
      <c r="B183" s="739">
        <v>6226400</v>
      </c>
      <c r="C183" s="739">
        <v>4300000309</v>
      </c>
      <c r="D183" s="739" t="s">
        <v>1395</v>
      </c>
      <c r="E183" s="740">
        <v>41213</v>
      </c>
      <c r="F183" s="740">
        <v>41213</v>
      </c>
      <c r="G183" s="739">
        <v>40</v>
      </c>
      <c r="H183" s="739">
        <v>1.65</v>
      </c>
      <c r="I183" s="742" t="s">
        <v>46</v>
      </c>
    </row>
    <row r="184" spans="1:9">
      <c r="A184" s="738">
        <v>62</v>
      </c>
      <c r="B184" s="739">
        <v>6226400</v>
      </c>
      <c r="C184" s="739">
        <v>4300000309</v>
      </c>
      <c r="D184" s="739" t="s">
        <v>1395</v>
      </c>
      <c r="E184" s="740">
        <v>41213</v>
      </c>
      <c r="F184" s="740">
        <v>41213</v>
      </c>
      <c r="G184" s="739">
        <v>40</v>
      </c>
      <c r="H184" s="739">
        <v>241.43</v>
      </c>
      <c r="I184" s="742" t="s">
        <v>46</v>
      </c>
    </row>
    <row r="185" spans="1:9">
      <c r="A185" s="738">
        <v>62</v>
      </c>
      <c r="B185" s="739">
        <v>6226400</v>
      </c>
      <c r="C185" s="739">
        <v>6100000052</v>
      </c>
      <c r="D185" s="739" t="s">
        <v>1396</v>
      </c>
      <c r="E185" s="740">
        <v>40999</v>
      </c>
      <c r="F185" s="740">
        <v>40999</v>
      </c>
      <c r="G185" s="739">
        <v>40</v>
      </c>
      <c r="H185" s="739">
        <v>24.39</v>
      </c>
      <c r="I185" s="742" t="s">
        <v>46</v>
      </c>
    </row>
    <row r="186" spans="1:9">
      <c r="A186" s="738">
        <v>62</v>
      </c>
      <c r="B186" s="739">
        <v>6226400</v>
      </c>
      <c r="C186" s="739">
        <v>6100000052</v>
      </c>
      <c r="D186" s="739" t="s">
        <v>1396</v>
      </c>
      <c r="E186" s="740">
        <v>40999</v>
      </c>
      <c r="F186" s="740">
        <v>40999</v>
      </c>
      <c r="G186" s="739">
        <v>40</v>
      </c>
      <c r="H186" s="739">
        <v>2.5499999999999998</v>
      </c>
      <c r="I186" s="742" t="s">
        <v>46</v>
      </c>
    </row>
    <row r="187" spans="1:9">
      <c r="A187" s="738">
        <v>62</v>
      </c>
      <c r="B187" s="739">
        <v>6226400</v>
      </c>
      <c r="C187" s="739">
        <v>6100000052</v>
      </c>
      <c r="D187" s="739" t="s">
        <v>1396</v>
      </c>
      <c r="E187" s="740">
        <v>40999</v>
      </c>
      <c r="F187" s="740">
        <v>40999</v>
      </c>
      <c r="G187" s="739">
        <v>40</v>
      </c>
      <c r="H187" s="739">
        <v>106.1</v>
      </c>
      <c r="I187" s="742" t="s">
        <v>46</v>
      </c>
    </row>
    <row r="188" spans="1:9">
      <c r="A188" s="738">
        <v>62</v>
      </c>
      <c r="B188" s="739">
        <v>6226400</v>
      </c>
      <c r="C188" s="739">
        <v>6100000053</v>
      </c>
      <c r="D188" s="739" t="s">
        <v>1396</v>
      </c>
      <c r="E188" s="740">
        <v>40999</v>
      </c>
      <c r="F188" s="740">
        <v>40999</v>
      </c>
      <c r="G188" s="739">
        <v>40</v>
      </c>
      <c r="H188" s="739">
        <v>24.39</v>
      </c>
      <c r="I188" s="742" t="s">
        <v>46</v>
      </c>
    </row>
    <row r="189" spans="1:9">
      <c r="A189" s="738">
        <v>62</v>
      </c>
      <c r="B189" s="739">
        <v>6226400</v>
      </c>
      <c r="C189" s="739">
        <v>6100000053</v>
      </c>
      <c r="D189" s="739" t="s">
        <v>1396</v>
      </c>
      <c r="E189" s="740">
        <v>40999</v>
      </c>
      <c r="F189" s="740">
        <v>40999</v>
      </c>
      <c r="G189" s="739">
        <v>40</v>
      </c>
      <c r="H189" s="739">
        <v>2.5499999999999998</v>
      </c>
      <c r="I189" s="742" t="s">
        <v>46</v>
      </c>
    </row>
    <row r="190" spans="1:9">
      <c r="A190" s="738">
        <v>62</v>
      </c>
      <c r="B190" s="739">
        <v>6226400</v>
      </c>
      <c r="C190" s="739">
        <v>6100000053</v>
      </c>
      <c r="D190" s="739" t="s">
        <v>1396</v>
      </c>
      <c r="E190" s="740">
        <v>40999</v>
      </c>
      <c r="F190" s="740">
        <v>40999</v>
      </c>
      <c r="G190" s="739">
        <v>40</v>
      </c>
      <c r="H190" s="739">
        <v>106.1</v>
      </c>
      <c r="I190" s="742" t="s">
        <v>46</v>
      </c>
    </row>
    <row r="191" spans="1:9">
      <c r="A191" s="738">
        <v>62</v>
      </c>
      <c r="B191" s="739">
        <v>6226400</v>
      </c>
      <c r="C191" s="739">
        <v>6100000200</v>
      </c>
      <c r="D191" s="739" t="s">
        <v>1396</v>
      </c>
      <c r="E191" s="740">
        <v>41121</v>
      </c>
      <c r="F191" s="740">
        <v>41121</v>
      </c>
      <c r="G191" s="739">
        <v>50</v>
      </c>
      <c r="H191" s="739">
        <v>-1.63</v>
      </c>
      <c r="I191" s="742" t="s">
        <v>46</v>
      </c>
    </row>
    <row r="192" spans="1:9">
      <c r="A192" s="738">
        <v>62</v>
      </c>
      <c r="B192" s="739">
        <v>6226400</v>
      </c>
      <c r="C192" s="739">
        <v>6900000006</v>
      </c>
      <c r="D192" s="739" t="s">
        <v>723</v>
      </c>
      <c r="E192" s="740">
        <v>40999</v>
      </c>
      <c r="F192" s="740">
        <v>40999</v>
      </c>
      <c r="G192" s="739">
        <v>50</v>
      </c>
      <c r="H192" s="739">
        <v>-24.39</v>
      </c>
      <c r="I192" s="742" t="s">
        <v>46</v>
      </c>
    </row>
    <row r="193" spans="1:9">
      <c r="A193" s="738">
        <v>62</v>
      </c>
      <c r="B193" s="739">
        <v>6226400</v>
      </c>
      <c r="C193" s="739">
        <v>6900000006</v>
      </c>
      <c r="D193" s="739" t="s">
        <v>723</v>
      </c>
      <c r="E193" s="740">
        <v>40999</v>
      </c>
      <c r="F193" s="740">
        <v>40999</v>
      </c>
      <c r="G193" s="739">
        <v>50</v>
      </c>
      <c r="H193" s="739">
        <v>-2.5499999999999998</v>
      </c>
      <c r="I193" s="742" t="s">
        <v>46</v>
      </c>
    </row>
    <row r="194" spans="1:9">
      <c r="A194" s="738">
        <v>62</v>
      </c>
      <c r="B194" s="739">
        <v>6226400</v>
      </c>
      <c r="C194" s="739">
        <v>6900000006</v>
      </c>
      <c r="D194" s="739" t="s">
        <v>723</v>
      </c>
      <c r="E194" s="740">
        <v>40999</v>
      </c>
      <c r="F194" s="740">
        <v>40999</v>
      </c>
      <c r="G194" s="739">
        <v>50</v>
      </c>
      <c r="H194" s="739">
        <v>-106.1</v>
      </c>
      <c r="I194" s="742" t="s">
        <v>46</v>
      </c>
    </row>
    <row r="195" spans="1:9">
      <c r="A195" s="738">
        <v>62</v>
      </c>
      <c r="B195" s="739">
        <v>6226400</v>
      </c>
      <c r="C195" s="739">
        <v>6900000010</v>
      </c>
      <c r="D195" s="739" t="s">
        <v>723</v>
      </c>
      <c r="E195" s="740">
        <v>41000</v>
      </c>
      <c r="F195" s="740">
        <v>40999</v>
      </c>
      <c r="G195" s="739">
        <v>50</v>
      </c>
      <c r="H195" s="739">
        <v>-24.39</v>
      </c>
      <c r="I195" s="742" t="s">
        <v>46</v>
      </c>
    </row>
    <row r="196" spans="1:9">
      <c r="A196" s="738">
        <v>62</v>
      </c>
      <c r="B196" s="739">
        <v>6226400</v>
      </c>
      <c r="C196" s="739">
        <v>6900000010</v>
      </c>
      <c r="D196" s="739" t="s">
        <v>723</v>
      </c>
      <c r="E196" s="740">
        <v>41000</v>
      </c>
      <c r="F196" s="740">
        <v>40999</v>
      </c>
      <c r="G196" s="739">
        <v>50</v>
      </c>
      <c r="H196" s="739">
        <v>-2.5499999999999998</v>
      </c>
      <c r="I196" s="742" t="s">
        <v>46</v>
      </c>
    </row>
    <row r="197" spans="1:9">
      <c r="A197" s="738">
        <v>62</v>
      </c>
      <c r="B197" s="739">
        <v>6226400</v>
      </c>
      <c r="C197" s="739">
        <v>6900000010</v>
      </c>
      <c r="D197" s="739" t="s">
        <v>723</v>
      </c>
      <c r="E197" s="740">
        <v>41000</v>
      </c>
      <c r="F197" s="740">
        <v>40999</v>
      </c>
      <c r="G197" s="739">
        <v>50</v>
      </c>
      <c r="H197" s="739">
        <v>-106.1</v>
      </c>
      <c r="I197" s="742" t="s">
        <v>46</v>
      </c>
    </row>
    <row r="198" spans="1:9">
      <c r="A198" s="738">
        <v>62</v>
      </c>
      <c r="B198" s="739">
        <v>6226400</v>
      </c>
      <c r="C198" s="739">
        <v>7300000000</v>
      </c>
      <c r="D198" s="739" t="s">
        <v>1399</v>
      </c>
      <c r="E198" s="740">
        <v>40913</v>
      </c>
      <c r="F198" s="740">
        <v>40913</v>
      </c>
      <c r="G198" s="739">
        <v>81</v>
      </c>
      <c r="H198" s="739">
        <v>65.400000000000006</v>
      </c>
      <c r="I198" s="742" t="s">
        <v>46</v>
      </c>
    </row>
    <row r="199" spans="1:9">
      <c r="A199" s="738">
        <v>62</v>
      </c>
      <c r="B199" s="739">
        <v>6226400</v>
      </c>
      <c r="C199" s="739">
        <v>6100000001</v>
      </c>
      <c r="D199" s="739" t="s">
        <v>1396</v>
      </c>
      <c r="E199" s="740">
        <v>40939</v>
      </c>
      <c r="F199" s="740">
        <v>40962</v>
      </c>
      <c r="G199" s="739">
        <v>50</v>
      </c>
      <c r="H199" s="739">
        <v>-65.400000000000006</v>
      </c>
      <c r="I199" s="742" t="s">
        <v>46</v>
      </c>
    </row>
    <row r="200" spans="1:9">
      <c r="A200" s="738">
        <v>62</v>
      </c>
      <c r="B200" s="739">
        <v>6228410</v>
      </c>
      <c r="C200" s="739">
        <v>4300000006</v>
      </c>
      <c r="D200" s="739" t="s">
        <v>1395</v>
      </c>
      <c r="E200" s="740">
        <v>40936</v>
      </c>
      <c r="F200" s="740">
        <v>40935</v>
      </c>
      <c r="G200" s="739">
        <v>40</v>
      </c>
      <c r="H200" s="741">
        <v>18736.7</v>
      </c>
      <c r="I200" s="742" t="s">
        <v>46</v>
      </c>
    </row>
    <row r="201" spans="1:9">
      <c r="A201" s="738">
        <v>62</v>
      </c>
      <c r="B201" s="739">
        <v>6228410</v>
      </c>
      <c r="C201" s="739">
        <v>4300000048</v>
      </c>
      <c r="D201" s="739" t="s">
        <v>1395</v>
      </c>
      <c r="E201" s="740">
        <v>40967</v>
      </c>
      <c r="F201" s="740">
        <v>40967</v>
      </c>
      <c r="G201" s="739">
        <v>40</v>
      </c>
      <c r="H201" s="741">
        <v>84176</v>
      </c>
      <c r="I201" s="742" t="s">
        <v>46</v>
      </c>
    </row>
    <row r="202" spans="1:9">
      <c r="A202" s="738">
        <v>62</v>
      </c>
      <c r="B202" s="739">
        <v>6228410</v>
      </c>
      <c r="C202" s="739">
        <v>4300000089</v>
      </c>
      <c r="D202" s="739" t="s">
        <v>1395</v>
      </c>
      <c r="E202" s="740">
        <v>40999</v>
      </c>
      <c r="F202" s="740">
        <v>40999</v>
      </c>
      <c r="G202" s="739">
        <v>40</v>
      </c>
      <c r="H202" s="741">
        <v>84176</v>
      </c>
      <c r="I202" s="742" t="s">
        <v>46</v>
      </c>
    </row>
    <row r="203" spans="1:9">
      <c r="A203" s="738">
        <v>62</v>
      </c>
      <c r="B203" s="739">
        <v>6228410</v>
      </c>
      <c r="C203" s="739">
        <v>4300000110</v>
      </c>
      <c r="D203" s="739" t="s">
        <v>1395</v>
      </c>
      <c r="E203" s="740">
        <v>41028</v>
      </c>
      <c r="F203" s="740">
        <v>41019</v>
      </c>
      <c r="G203" s="739">
        <v>40</v>
      </c>
      <c r="H203" s="741">
        <v>27054.74</v>
      </c>
      <c r="I203" s="742" t="s">
        <v>46</v>
      </c>
    </row>
    <row r="204" spans="1:9">
      <c r="A204" s="738">
        <v>62</v>
      </c>
      <c r="B204" s="739">
        <v>6228410</v>
      </c>
      <c r="C204" s="739">
        <v>4300000113</v>
      </c>
      <c r="D204" s="739" t="s">
        <v>1395</v>
      </c>
      <c r="E204" s="740">
        <v>41028</v>
      </c>
      <c r="F204" s="740">
        <v>41019</v>
      </c>
      <c r="G204" s="739">
        <v>40</v>
      </c>
      <c r="H204" s="741">
        <v>10329.89</v>
      </c>
      <c r="I204" s="742" t="s">
        <v>46</v>
      </c>
    </row>
    <row r="205" spans="1:9">
      <c r="A205" s="738">
        <v>62</v>
      </c>
      <c r="B205" s="739">
        <v>6228410</v>
      </c>
      <c r="C205" s="739">
        <v>4300000116</v>
      </c>
      <c r="D205" s="739" t="s">
        <v>1395</v>
      </c>
      <c r="E205" s="740">
        <v>41028</v>
      </c>
      <c r="F205" s="740">
        <v>41019</v>
      </c>
      <c r="G205" s="739">
        <v>40</v>
      </c>
      <c r="H205" s="741">
        <v>52097.73</v>
      </c>
      <c r="I205" s="742" t="s">
        <v>46</v>
      </c>
    </row>
    <row r="206" spans="1:9">
      <c r="A206" s="738">
        <v>62</v>
      </c>
      <c r="B206" s="739">
        <v>6228410</v>
      </c>
      <c r="C206" s="739">
        <v>4300000138</v>
      </c>
      <c r="D206" s="739" t="s">
        <v>1395</v>
      </c>
      <c r="E206" s="740">
        <v>41047</v>
      </c>
      <c r="F206" s="740">
        <v>41045</v>
      </c>
      <c r="G206" s="739">
        <v>40</v>
      </c>
      <c r="H206" s="741">
        <v>30028.85</v>
      </c>
      <c r="I206" s="742" t="s">
        <v>46</v>
      </c>
    </row>
    <row r="207" spans="1:9">
      <c r="A207" s="738">
        <v>62</v>
      </c>
      <c r="B207" s="739">
        <v>6228410</v>
      </c>
      <c r="C207" s="739">
        <v>4300000171</v>
      </c>
      <c r="D207" s="739" t="s">
        <v>1395</v>
      </c>
      <c r="E207" s="740">
        <v>41077</v>
      </c>
      <c r="F207" s="740">
        <v>41074</v>
      </c>
      <c r="G207" s="739">
        <v>40</v>
      </c>
      <c r="H207" s="741">
        <v>23884.42</v>
      </c>
      <c r="I207" s="742" t="s">
        <v>46</v>
      </c>
    </row>
    <row r="208" spans="1:9">
      <c r="A208" s="738">
        <v>62</v>
      </c>
      <c r="B208" s="739">
        <v>6228410</v>
      </c>
      <c r="C208" s="739">
        <v>4300000231</v>
      </c>
      <c r="D208" s="739" t="s">
        <v>1395</v>
      </c>
      <c r="E208" s="740">
        <v>41138</v>
      </c>
      <c r="F208" s="740">
        <v>41132</v>
      </c>
      <c r="G208" s="739">
        <v>40</v>
      </c>
      <c r="H208" s="741">
        <v>40785.360000000001</v>
      </c>
      <c r="I208" s="742" t="s">
        <v>46</v>
      </c>
    </row>
    <row r="209" spans="1:9">
      <c r="A209" s="738">
        <v>62</v>
      </c>
      <c r="B209" s="739">
        <v>6228410</v>
      </c>
      <c r="C209" s="739">
        <v>4300000253</v>
      </c>
      <c r="D209" s="739" t="s">
        <v>1395</v>
      </c>
      <c r="E209" s="740">
        <v>41152</v>
      </c>
      <c r="F209" s="740">
        <v>41152</v>
      </c>
      <c r="G209" s="739">
        <v>40</v>
      </c>
      <c r="H209" s="741">
        <v>43581.47</v>
      </c>
      <c r="I209" s="742" t="s">
        <v>46</v>
      </c>
    </row>
    <row r="210" spans="1:9">
      <c r="A210" s="738">
        <v>62</v>
      </c>
      <c r="B210" s="739">
        <v>6228410</v>
      </c>
      <c r="C210" s="739">
        <v>4300000262</v>
      </c>
      <c r="D210" s="739" t="s">
        <v>1395</v>
      </c>
      <c r="E210" s="740">
        <v>41152</v>
      </c>
      <c r="F210" s="740">
        <v>41152</v>
      </c>
      <c r="G210" s="739">
        <v>40</v>
      </c>
      <c r="H210" s="741">
        <v>111353.83</v>
      </c>
      <c r="I210" s="742" t="s">
        <v>46</v>
      </c>
    </row>
    <row r="211" spans="1:9">
      <c r="A211" s="738">
        <v>62</v>
      </c>
      <c r="B211" s="739">
        <v>6228410</v>
      </c>
      <c r="C211" s="739">
        <v>4300000284</v>
      </c>
      <c r="D211" s="739" t="s">
        <v>1395</v>
      </c>
      <c r="E211" s="740">
        <v>41182</v>
      </c>
      <c r="F211" s="740">
        <v>41182</v>
      </c>
      <c r="G211" s="739">
        <v>40</v>
      </c>
      <c r="H211" s="741">
        <v>35688</v>
      </c>
      <c r="I211" s="742" t="s">
        <v>46</v>
      </c>
    </row>
    <row r="212" spans="1:9">
      <c r="A212" s="738">
        <v>62</v>
      </c>
      <c r="B212" s="739">
        <v>6228410</v>
      </c>
      <c r="C212" s="739">
        <v>4300000313</v>
      </c>
      <c r="D212" s="739" t="s">
        <v>1395</v>
      </c>
      <c r="E212" s="740">
        <v>41213</v>
      </c>
      <c r="F212" s="740">
        <v>41213</v>
      </c>
      <c r="G212" s="739">
        <v>40</v>
      </c>
      <c r="H212" s="741">
        <v>26181.79</v>
      </c>
      <c r="I212" s="742" t="s">
        <v>46</v>
      </c>
    </row>
    <row r="213" spans="1:9">
      <c r="A213" s="738">
        <v>62</v>
      </c>
      <c r="B213" s="739">
        <v>6228410</v>
      </c>
      <c r="C213" s="739">
        <v>5900000007</v>
      </c>
      <c r="D213" s="739" t="s">
        <v>1398</v>
      </c>
      <c r="E213" s="740">
        <v>40999</v>
      </c>
      <c r="F213" s="740">
        <v>40999</v>
      </c>
      <c r="G213" s="739">
        <v>50</v>
      </c>
      <c r="H213" s="741">
        <v>-84176</v>
      </c>
      <c r="I213" s="742" t="s">
        <v>46</v>
      </c>
    </row>
    <row r="214" spans="1:9">
      <c r="A214" s="738">
        <v>62</v>
      </c>
      <c r="B214" s="739">
        <v>6228410</v>
      </c>
      <c r="C214" s="739">
        <v>6100000031</v>
      </c>
      <c r="D214" s="739" t="s">
        <v>1396</v>
      </c>
      <c r="E214" s="740">
        <v>40967</v>
      </c>
      <c r="F214" s="740">
        <v>40967</v>
      </c>
      <c r="G214" s="739">
        <v>40</v>
      </c>
      <c r="H214" s="741">
        <v>84176</v>
      </c>
      <c r="I214" s="742" t="s">
        <v>46</v>
      </c>
    </row>
    <row r="215" spans="1:9">
      <c r="A215" s="738">
        <v>62</v>
      </c>
      <c r="B215" s="739">
        <v>6228410</v>
      </c>
      <c r="C215" s="739">
        <v>6100000059</v>
      </c>
      <c r="D215" s="739" t="s">
        <v>1396</v>
      </c>
      <c r="E215" s="740">
        <v>40999</v>
      </c>
      <c r="F215" s="740">
        <v>40999</v>
      </c>
      <c r="G215" s="739">
        <v>40</v>
      </c>
      <c r="H215" s="741">
        <v>89482.36</v>
      </c>
      <c r="I215" s="742" t="s">
        <v>46</v>
      </c>
    </row>
    <row r="216" spans="1:9">
      <c r="A216" s="738">
        <v>62</v>
      </c>
      <c r="B216" s="739">
        <v>6228410</v>
      </c>
      <c r="C216" s="739">
        <v>6100000086</v>
      </c>
      <c r="D216" s="739" t="s">
        <v>1396</v>
      </c>
      <c r="E216" s="740">
        <v>41029</v>
      </c>
      <c r="F216" s="740">
        <v>41029</v>
      </c>
      <c r="G216" s="739">
        <v>40</v>
      </c>
      <c r="H216" s="741">
        <v>30028.85</v>
      </c>
      <c r="I216" s="742" t="s">
        <v>46</v>
      </c>
    </row>
    <row r="217" spans="1:9">
      <c r="A217" s="738">
        <v>62</v>
      </c>
      <c r="B217" s="739">
        <v>6228410</v>
      </c>
      <c r="C217" s="739">
        <v>6100000133</v>
      </c>
      <c r="D217" s="739" t="s">
        <v>1396</v>
      </c>
      <c r="E217" s="740">
        <v>41060</v>
      </c>
      <c r="F217" s="740">
        <v>41060</v>
      </c>
      <c r="G217" s="739">
        <v>40</v>
      </c>
      <c r="H217" s="741">
        <v>23884.42</v>
      </c>
      <c r="I217" s="742" t="s">
        <v>46</v>
      </c>
    </row>
    <row r="218" spans="1:9">
      <c r="A218" s="738">
        <v>62</v>
      </c>
      <c r="B218" s="739">
        <v>6228410</v>
      </c>
      <c r="C218" s="739">
        <v>6100000168</v>
      </c>
      <c r="D218" s="739" t="s">
        <v>1396</v>
      </c>
      <c r="E218" s="740">
        <v>41090</v>
      </c>
      <c r="F218" s="740">
        <v>41090</v>
      </c>
      <c r="G218" s="739">
        <v>40</v>
      </c>
      <c r="H218" s="741">
        <v>40785.360000000001</v>
      </c>
      <c r="I218" s="742" t="s">
        <v>46</v>
      </c>
    </row>
    <row r="219" spans="1:9">
      <c r="A219" s="738">
        <v>62</v>
      </c>
      <c r="B219" s="739">
        <v>6228410</v>
      </c>
      <c r="C219" s="739">
        <v>6100000199</v>
      </c>
      <c r="D219" s="739" t="s">
        <v>1396</v>
      </c>
      <c r="E219" s="740">
        <v>41121</v>
      </c>
      <c r="F219" s="740">
        <v>41121</v>
      </c>
      <c r="G219" s="739">
        <v>40</v>
      </c>
      <c r="H219" s="741">
        <v>43581.47</v>
      </c>
      <c r="I219" s="742" t="s">
        <v>46</v>
      </c>
    </row>
    <row r="220" spans="1:9">
      <c r="A220" s="738">
        <v>62</v>
      </c>
      <c r="B220" s="739">
        <v>6228410</v>
      </c>
      <c r="C220" s="739">
        <v>6900000001</v>
      </c>
      <c r="D220" s="739" t="s">
        <v>723</v>
      </c>
      <c r="E220" s="740">
        <v>40909</v>
      </c>
      <c r="F220" s="740">
        <v>40908</v>
      </c>
      <c r="G220" s="739">
        <v>50</v>
      </c>
      <c r="H220" s="741">
        <v>-18736.7</v>
      </c>
      <c r="I220" s="742" t="s">
        <v>46</v>
      </c>
    </row>
    <row r="221" spans="1:9">
      <c r="A221" s="738">
        <v>62</v>
      </c>
      <c r="B221" s="739">
        <v>6228410</v>
      </c>
      <c r="C221" s="739">
        <v>6900000005</v>
      </c>
      <c r="D221" s="739" t="s">
        <v>723</v>
      </c>
      <c r="E221" s="740">
        <v>40969</v>
      </c>
      <c r="F221" s="740">
        <v>40967</v>
      </c>
      <c r="G221" s="739">
        <v>50</v>
      </c>
      <c r="H221" s="741">
        <v>-84176</v>
      </c>
      <c r="I221" s="742" t="s">
        <v>46</v>
      </c>
    </row>
    <row r="222" spans="1:9">
      <c r="A222" s="738">
        <v>62</v>
      </c>
      <c r="B222" s="739">
        <v>6228410</v>
      </c>
      <c r="C222" s="739">
        <v>6900000011</v>
      </c>
      <c r="D222" s="739" t="s">
        <v>723</v>
      </c>
      <c r="E222" s="740">
        <v>41000</v>
      </c>
      <c r="F222" s="740">
        <v>40999</v>
      </c>
      <c r="G222" s="739">
        <v>50</v>
      </c>
      <c r="H222" s="741">
        <v>-89482.36</v>
      </c>
      <c r="I222" s="742" t="s">
        <v>46</v>
      </c>
    </row>
    <row r="223" spans="1:9">
      <c r="A223" s="738">
        <v>62</v>
      </c>
      <c r="B223" s="739">
        <v>6228410</v>
      </c>
      <c r="C223" s="739">
        <v>6900000016</v>
      </c>
      <c r="D223" s="739" t="s">
        <v>723</v>
      </c>
      <c r="E223" s="740">
        <v>41030</v>
      </c>
      <c r="F223" s="740">
        <v>41029</v>
      </c>
      <c r="G223" s="739">
        <v>50</v>
      </c>
      <c r="H223" s="741">
        <v>-30028.85</v>
      </c>
      <c r="I223" s="742" t="s">
        <v>46</v>
      </c>
    </row>
    <row r="224" spans="1:9">
      <c r="A224" s="738">
        <v>62</v>
      </c>
      <c r="B224" s="739">
        <v>6228410</v>
      </c>
      <c r="C224" s="739">
        <v>6900000020</v>
      </c>
      <c r="D224" s="739" t="s">
        <v>723</v>
      </c>
      <c r="E224" s="740">
        <v>41061</v>
      </c>
      <c r="F224" s="740">
        <v>41060</v>
      </c>
      <c r="G224" s="739">
        <v>50</v>
      </c>
      <c r="H224" s="741">
        <v>-23884.42</v>
      </c>
      <c r="I224" s="742" t="s">
        <v>46</v>
      </c>
    </row>
    <row r="225" spans="1:9">
      <c r="A225" s="738">
        <v>62</v>
      </c>
      <c r="B225" s="739">
        <v>6228410</v>
      </c>
      <c r="C225" s="739">
        <v>6900000026</v>
      </c>
      <c r="D225" s="739" t="s">
        <v>723</v>
      </c>
      <c r="E225" s="740">
        <v>41152</v>
      </c>
      <c r="F225" s="740">
        <v>41090</v>
      </c>
      <c r="G225" s="739">
        <v>50</v>
      </c>
      <c r="H225" s="741">
        <v>-40785.360000000001</v>
      </c>
      <c r="I225" s="742" t="s">
        <v>46</v>
      </c>
    </row>
    <row r="226" spans="1:9">
      <c r="A226" s="738">
        <v>62</v>
      </c>
      <c r="B226" s="739">
        <v>6228410</v>
      </c>
      <c r="C226" s="739">
        <v>6900000027</v>
      </c>
      <c r="D226" s="739" t="s">
        <v>723</v>
      </c>
      <c r="E226" s="740">
        <v>41152</v>
      </c>
      <c r="F226" s="740">
        <v>41121</v>
      </c>
      <c r="G226" s="739">
        <v>50</v>
      </c>
      <c r="H226" s="741">
        <v>-43581.47</v>
      </c>
      <c r="I226" s="742" t="s">
        <v>46</v>
      </c>
    </row>
    <row r="227" spans="1:9">
      <c r="A227" s="738">
        <v>62</v>
      </c>
      <c r="B227" s="739">
        <v>6228420</v>
      </c>
      <c r="C227" s="739">
        <v>4300000007</v>
      </c>
      <c r="D227" s="739" t="s">
        <v>1395</v>
      </c>
      <c r="E227" s="740">
        <v>40936</v>
      </c>
      <c r="F227" s="740">
        <v>40935</v>
      </c>
      <c r="G227" s="739">
        <v>40</v>
      </c>
      <c r="H227" s="739">
        <v>972.79</v>
      </c>
      <c r="I227" s="742" t="s">
        <v>46</v>
      </c>
    </row>
    <row r="228" spans="1:9">
      <c r="A228" s="738">
        <v>62</v>
      </c>
      <c r="B228" s="739">
        <v>6228420</v>
      </c>
      <c r="C228" s="739">
        <v>4300000008</v>
      </c>
      <c r="D228" s="739" t="s">
        <v>1395</v>
      </c>
      <c r="E228" s="740">
        <v>40936</v>
      </c>
      <c r="F228" s="740">
        <v>40935</v>
      </c>
      <c r="G228" s="739">
        <v>40</v>
      </c>
      <c r="H228" s="741">
        <v>3585.38</v>
      </c>
      <c r="I228" s="742" t="s">
        <v>46</v>
      </c>
    </row>
    <row r="229" spans="1:9">
      <c r="A229" s="738">
        <v>62</v>
      </c>
      <c r="B229" s="739">
        <v>6228420</v>
      </c>
      <c r="C229" s="739">
        <v>4300000111</v>
      </c>
      <c r="D229" s="739" t="s">
        <v>1395</v>
      </c>
      <c r="E229" s="740">
        <v>41028</v>
      </c>
      <c r="F229" s="740">
        <v>41019</v>
      </c>
      <c r="G229" s="739">
        <v>40</v>
      </c>
      <c r="H229" s="741">
        <v>2783.46</v>
      </c>
      <c r="I229" s="742" t="s">
        <v>46</v>
      </c>
    </row>
    <row r="230" spans="1:9">
      <c r="A230" s="738">
        <v>62</v>
      </c>
      <c r="B230" s="739">
        <v>6228420</v>
      </c>
      <c r="C230" s="739">
        <v>4300000112</v>
      </c>
      <c r="D230" s="739" t="s">
        <v>1395</v>
      </c>
      <c r="E230" s="740">
        <v>41028</v>
      </c>
      <c r="F230" s="740">
        <v>41019</v>
      </c>
      <c r="G230" s="739">
        <v>40</v>
      </c>
      <c r="H230" s="741">
        <v>7967.23</v>
      </c>
      <c r="I230" s="742" t="s">
        <v>46</v>
      </c>
    </row>
    <row r="231" spans="1:9">
      <c r="A231" s="738">
        <v>62</v>
      </c>
      <c r="B231" s="739">
        <v>6228420</v>
      </c>
      <c r="C231" s="739">
        <v>4300000114</v>
      </c>
      <c r="D231" s="739" t="s">
        <v>1395</v>
      </c>
      <c r="E231" s="740">
        <v>41028</v>
      </c>
      <c r="F231" s="740">
        <v>41019</v>
      </c>
      <c r="G231" s="739">
        <v>40</v>
      </c>
      <c r="H231" s="741">
        <v>3510.56</v>
      </c>
      <c r="I231" s="742" t="s">
        <v>46</v>
      </c>
    </row>
    <row r="232" spans="1:9">
      <c r="A232" s="738">
        <v>62</v>
      </c>
      <c r="B232" s="739">
        <v>6228420</v>
      </c>
      <c r="C232" s="739">
        <v>4300000115</v>
      </c>
      <c r="D232" s="739" t="s">
        <v>1395</v>
      </c>
      <c r="E232" s="740">
        <v>41028</v>
      </c>
      <c r="F232" s="740">
        <v>41019</v>
      </c>
      <c r="G232" s="739">
        <v>40</v>
      </c>
      <c r="H232" s="741">
        <v>8566.19</v>
      </c>
      <c r="I232" s="742" t="s">
        <v>46</v>
      </c>
    </row>
    <row r="233" spans="1:9">
      <c r="A233" s="738">
        <v>62</v>
      </c>
      <c r="B233" s="739">
        <v>6228420</v>
      </c>
      <c r="C233" s="739">
        <v>4300000117</v>
      </c>
      <c r="D233" s="739" t="s">
        <v>1395</v>
      </c>
      <c r="E233" s="740">
        <v>41028</v>
      </c>
      <c r="F233" s="740">
        <v>41019</v>
      </c>
      <c r="G233" s="739">
        <v>40</v>
      </c>
      <c r="H233" s="741">
        <v>3301.96</v>
      </c>
      <c r="I233" s="742" t="s">
        <v>46</v>
      </c>
    </row>
    <row r="234" spans="1:9">
      <c r="A234" s="738">
        <v>62</v>
      </c>
      <c r="B234" s="739">
        <v>6228420</v>
      </c>
      <c r="C234" s="739">
        <v>4300000118</v>
      </c>
      <c r="D234" s="739" t="s">
        <v>1395</v>
      </c>
      <c r="E234" s="740">
        <v>41028</v>
      </c>
      <c r="F234" s="740">
        <v>41019</v>
      </c>
      <c r="G234" s="739">
        <v>40</v>
      </c>
      <c r="H234" s="741">
        <v>19356.349999999999</v>
      </c>
      <c r="I234" s="742" t="s">
        <v>46</v>
      </c>
    </row>
    <row r="235" spans="1:9">
      <c r="A235" s="738">
        <v>62</v>
      </c>
      <c r="B235" s="739">
        <v>6228420</v>
      </c>
      <c r="C235" s="739">
        <v>4300000139</v>
      </c>
      <c r="D235" s="739" t="s">
        <v>1395</v>
      </c>
      <c r="E235" s="740">
        <v>41047</v>
      </c>
      <c r="F235" s="740">
        <v>41045</v>
      </c>
      <c r="G235" s="739">
        <v>40</v>
      </c>
      <c r="H235" s="741">
        <v>4928.74</v>
      </c>
      <c r="I235" s="742" t="s">
        <v>46</v>
      </c>
    </row>
    <row r="236" spans="1:9">
      <c r="A236" s="738">
        <v>62</v>
      </c>
      <c r="B236" s="739">
        <v>6228420</v>
      </c>
      <c r="C236" s="739">
        <v>4300000140</v>
      </c>
      <c r="D236" s="739" t="s">
        <v>1395</v>
      </c>
      <c r="E236" s="740">
        <v>41047</v>
      </c>
      <c r="F236" s="740">
        <v>41045</v>
      </c>
      <c r="G236" s="739">
        <v>40</v>
      </c>
      <c r="H236" s="741">
        <v>7804.65</v>
      </c>
      <c r="I236" s="742" t="s">
        <v>46</v>
      </c>
    </row>
    <row r="237" spans="1:9">
      <c r="A237" s="738">
        <v>62</v>
      </c>
      <c r="B237" s="739">
        <v>6228420</v>
      </c>
      <c r="C237" s="739">
        <v>4300000172</v>
      </c>
      <c r="D237" s="739" t="s">
        <v>1395</v>
      </c>
      <c r="E237" s="740">
        <v>41077</v>
      </c>
      <c r="F237" s="740">
        <v>41074</v>
      </c>
      <c r="G237" s="739">
        <v>40</v>
      </c>
      <c r="H237" s="741">
        <v>3932.83</v>
      </c>
      <c r="I237" s="742" t="s">
        <v>46</v>
      </c>
    </row>
    <row r="238" spans="1:9">
      <c r="A238" s="738">
        <v>62</v>
      </c>
      <c r="B238" s="739">
        <v>6228420</v>
      </c>
      <c r="C238" s="739">
        <v>4300000173</v>
      </c>
      <c r="D238" s="739" t="s">
        <v>1395</v>
      </c>
      <c r="E238" s="740">
        <v>41077</v>
      </c>
      <c r="F238" s="740">
        <v>41074</v>
      </c>
      <c r="G238" s="739">
        <v>40</v>
      </c>
      <c r="H238" s="741">
        <v>1405.62</v>
      </c>
      <c r="I238" s="742" t="s">
        <v>46</v>
      </c>
    </row>
    <row r="239" spans="1:9">
      <c r="A239" s="738">
        <v>62</v>
      </c>
      <c r="B239" s="739">
        <v>6228420</v>
      </c>
      <c r="C239" s="739">
        <v>4300000183</v>
      </c>
      <c r="D239" s="739" t="s">
        <v>1395</v>
      </c>
      <c r="E239" s="740">
        <v>41089</v>
      </c>
      <c r="F239" s="740">
        <v>41053</v>
      </c>
      <c r="G239" s="739">
        <v>40</v>
      </c>
      <c r="H239" s="739">
        <v>61.66</v>
      </c>
      <c r="I239" s="742" t="s">
        <v>46</v>
      </c>
    </row>
    <row r="240" spans="1:9">
      <c r="A240" s="738">
        <v>62</v>
      </c>
      <c r="B240" s="739">
        <v>6228420</v>
      </c>
      <c r="C240" s="739">
        <v>4300000184</v>
      </c>
      <c r="D240" s="739" t="s">
        <v>1395</v>
      </c>
      <c r="E240" s="740">
        <v>41089</v>
      </c>
      <c r="F240" s="740">
        <v>41053</v>
      </c>
      <c r="G240" s="739">
        <v>40</v>
      </c>
      <c r="H240" s="739">
        <v>61.66</v>
      </c>
      <c r="I240" s="742" t="s">
        <v>46</v>
      </c>
    </row>
    <row r="241" spans="1:9">
      <c r="A241" s="738">
        <v>62</v>
      </c>
      <c r="B241" s="739">
        <v>6228420</v>
      </c>
      <c r="C241" s="739">
        <v>4300000233</v>
      </c>
      <c r="D241" s="739" t="s">
        <v>1395</v>
      </c>
      <c r="E241" s="740">
        <v>41138</v>
      </c>
      <c r="F241" s="740">
        <v>41132</v>
      </c>
      <c r="G241" s="739">
        <v>40</v>
      </c>
      <c r="H241" s="741">
        <v>5499.03</v>
      </c>
      <c r="I241" s="742" t="s">
        <v>46</v>
      </c>
    </row>
    <row r="242" spans="1:9">
      <c r="A242" s="738">
        <v>62</v>
      </c>
      <c r="B242" s="739">
        <v>6228420</v>
      </c>
      <c r="C242" s="739">
        <v>4300000234</v>
      </c>
      <c r="D242" s="739" t="s">
        <v>1395</v>
      </c>
      <c r="E242" s="740">
        <v>41138</v>
      </c>
      <c r="F242" s="740">
        <v>41132</v>
      </c>
      <c r="G242" s="739">
        <v>40</v>
      </c>
      <c r="H242" s="741">
        <v>9917.6200000000008</v>
      </c>
      <c r="I242" s="742" t="s">
        <v>46</v>
      </c>
    </row>
    <row r="243" spans="1:9">
      <c r="A243" s="738">
        <v>62</v>
      </c>
      <c r="B243" s="739">
        <v>6228420</v>
      </c>
      <c r="C243" s="739">
        <v>4300000254</v>
      </c>
      <c r="D243" s="739" t="s">
        <v>1395</v>
      </c>
      <c r="E243" s="740">
        <v>41152</v>
      </c>
      <c r="F243" s="740">
        <v>41152</v>
      </c>
      <c r="G243" s="739">
        <v>40</v>
      </c>
      <c r="H243" s="741">
        <v>21424.53</v>
      </c>
      <c r="I243" s="742" t="s">
        <v>46</v>
      </c>
    </row>
    <row r="244" spans="1:9">
      <c r="A244" s="738">
        <v>62</v>
      </c>
      <c r="B244" s="739">
        <v>6228420</v>
      </c>
      <c r="C244" s="739">
        <v>4300000255</v>
      </c>
      <c r="D244" s="739" t="s">
        <v>1395</v>
      </c>
      <c r="E244" s="740">
        <v>41152</v>
      </c>
      <c r="F244" s="740">
        <v>41152</v>
      </c>
      <c r="G244" s="739">
        <v>40</v>
      </c>
      <c r="H244" s="741">
        <v>12711.03</v>
      </c>
      <c r="I244" s="742" t="s">
        <v>46</v>
      </c>
    </row>
    <row r="245" spans="1:9">
      <c r="A245" s="738">
        <v>62</v>
      </c>
      <c r="B245" s="739">
        <v>6228420</v>
      </c>
      <c r="C245" s="739">
        <v>4300000263</v>
      </c>
      <c r="D245" s="739" t="s">
        <v>1395</v>
      </c>
      <c r="E245" s="740">
        <v>41152</v>
      </c>
      <c r="F245" s="740">
        <v>41152</v>
      </c>
      <c r="G245" s="739">
        <v>40</v>
      </c>
      <c r="H245" s="741">
        <v>50610.38</v>
      </c>
      <c r="I245" s="742" t="s">
        <v>46</v>
      </c>
    </row>
    <row r="246" spans="1:9">
      <c r="A246" s="738">
        <v>62</v>
      </c>
      <c r="B246" s="739">
        <v>6228420</v>
      </c>
      <c r="C246" s="739">
        <v>4300000264</v>
      </c>
      <c r="D246" s="739" t="s">
        <v>1395</v>
      </c>
      <c r="E246" s="740">
        <v>41152</v>
      </c>
      <c r="F246" s="740">
        <v>41152</v>
      </c>
      <c r="G246" s="739">
        <v>40</v>
      </c>
      <c r="H246" s="741">
        <v>26845.62</v>
      </c>
      <c r="I246" s="742" t="s">
        <v>46</v>
      </c>
    </row>
    <row r="247" spans="1:9">
      <c r="A247" s="738">
        <v>62</v>
      </c>
      <c r="B247" s="739">
        <v>6228420</v>
      </c>
      <c r="C247" s="739">
        <v>4300000285</v>
      </c>
      <c r="D247" s="739" t="s">
        <v>1395</v>
      </c>
      <c r="E247" s="740">
        <v>41182</v>
      </c>
      <c r="F247" s="740">
        <v>41182</v>
      </c>
      <c r="G247" s="739">
        <v>40</v>
      </c>
      <c r="H247" s="741">
        <v>4255.6499999999996</v>
      </c>
      <c r="I247" s="742" t="s">
        <v>46</v>
      </c>
    </row>
    <row r="248" spans="1:9">
      <c r="A248" s="738">
        <v>62</v>
      </c>
      <c r="B248" s="739">
        <v>6228420</v>
      </c>
      <c r="C248" s="739">
        <v>4300000286</v>
      </c>
      <c r="D248" s="739" t="s">
        <v>1395</v>
      </c>
      <c r="E248" s="740">
        <v>41182</v>
      </c>
      <c r="F248" s="740">
        <v>41182</v>
      </c>
      <c r="G248" s="739">
        <v>40</v>
      </c>
      <c r="H248" s="741">
        <v>10779.37</v>
      </c>
      <c r="I248" s="742" t="s">
        <v>46</v>
      </c>
    </row>
    <row r="249" spans="1:9">
      <c r="A249" s="738">
        <v>62</v>
      </c>
      <c r="B249" s="739">
        <v>6228420</v>
      </c>
      <c r="C249" s="739">
        <v>4300000314</v>
      </c>
      <c r="D249" s="739" t="s">
        <v>1395</v>
      </c>
      <c r="E249" s="740">
        <v>41213</v>
      </c>
      <c r="F249" s="740">
        <v>41213</v>
      </c>
      <c r="G249" s="739">
        <v>40</v>
      </c>
      <c r="H249" s="741">
        <v>3894.71</v>
      </c>
      <c r="I249" s="742" t="s">
        <v>46</v>
      </c>
    </row>
    <row r="250" spans="1:9">
      <c r="A250" s="738">
        <v>62</v>
      </c>
      <c r="B250" s="739">
        <v>6228420</v>
      </c>
      <c r="C250" s="739">
        <v>4300000315</v>
      </c>
      <c r="D250" s="739" t="s">
        <v>1395</v>
      </c>
      <c r="E250" s="740">
        <v>41213</v>
      </c>
      <c r="F250" s="740">
        <v>41213</v>
      </c>
      <c r="G250" s="739">
        <v>40</v>
      </c>
      <c r="H250" s="741">
        <v>11468.3</v>
      </c>
      <c r="I250" s="742" t="s">
        <v>46</v>
      </c>
    </row>
    <row r="251" spans="1:9">
      <c r="A251" s="738">
        <v>62</v>
      </c>
      <c r="B251" s="739">
        <v>6228420</v>
      </c>
      <c r="C251" s="739">
        <v>5900000013</v>
      </c>
      <c r="D251" s="739" t="s">
        <v>1398</v>
      </c>
      <c r="E251" s="740">
        <v>41089</v>
      </c>
      <c r="F251" s="740">
        <v>41053</v>
      </c>
      <c r="G251" s="739">
        <v>50</v>
      </c>
      <c r="H251" s="739">
        <v>-61.66</v>
      </c>
      <c r="I251" s="742" t="s">
        <v>46</v>
      </c>
    </row>
    <row r="252" spans="1:9">
      <c r="A252" s="738">
        <v>62</v>
      </c>
      <c r="B252" s="739">
        <v>6228420</v>
      </c>
      <c r="C252" s="739">
        <v>6100000059</v>
      </c>
      <c r="D252" s="739" t="s">
        <v>1396</v>
      </c>
      <c r="E252" s="740">
        <v>40999</v>
      </c>
      <c r="F252" s="740">
        <v>40999</v>
      </c>
      <c r="G252" s="739">
        <v>40</v>
      </c>
      <c r="H252" s="741">
        <v>9595.98</v>
      </c>
      <c r="I252" s="742" t="s">
        <v>46</v>
      </c>
    </row>
    <row r="253" spans="1:9">
      <c r="A253" s="738">
        <v>62</v>
      </c>
      <c r="B253" s="739">
        <v>6228420</v>
      </c>
      <c r="C253" s="739">
        <v>6100000059</v>
      </c>
      <c r="D253" s="739" t="s">
        <v>1396</v>
      </c>
      <c r="E253" s="740">
        <v>40999</v>
      </c>
      <c r="F253" s="740">
        <v>40999</v>
      </c>
      <c r="G253" s="739">
        <v>40</v>
      </c>
      <c r="H253" s="741">
        <v>35889.769999999997</v>
      </c>
      <c r="I253" s="742" t="s">
        <v>46</v>
      </c>
    </row>
    <row r="254" spans="1:9">
      <c r="A254" s="738">
        <v>62</v>
      </c>
      <c r="B254" s="739">
        <v>6228420</v>
      </c>
      <c r="C254" s="739">
        <v>6100000086</v>
      </c>
      <c r="D254" s="739" t="s">
        <v>1396</v>
      </c>
      <c r="E254" s="740">
        <v>41029</v>
      </c>
      <c r="F254" s="740">
        <v>41029</v>
      </c>
      <c r="G254" s="739">
        <v>40</v>
      </c>
      <c r="H254" s="741">
        <v>4928.74</v>
      </c>
      <c r="I254" s="742" t="s">
        <v>46</v>
      </c>
    </row>
    <row r="255" spans="1:9">
      <c r="A255" s="738">
        <v>62</v>
      </c>
      <c r="B255" s="739">
        <v>6228420</v>
      </c>
      <c r="C255" s="739">
        <v>6100000086</v>
      </c>
      <c r="D255" s="739" t="s">
        <v>1396</v>
      </c>
      <c r="E255" s="740">
        <v>41029</v>
      </c>
      <c r="F255" s="740">
        <v>41029</v>
      </c>
      <c r="G255" s="739">
        <v>40</v>
      </c>
      <c r="H255" s="741">
        <v>7804.65</v>
      </c>
      <c r="I255" s="742" t="s">
        <v>46</v>
      </c>
    </row>
    <row r="256" spans="1:9">
      <c r="A256" s="738">
        <v>62</v>
      </c>
      <c r="B256" s="739">
        <v>6228420</v>
      </c>
      <c r="C256" s="739">
        <v>6100000133</v>
      </c>
      <c r="D256" s="739" t="s">
        <v>1396</v>
      </c>
      <c r="E256" s="740">
        <v>41060</v>
      </c>
      <c r="F256" s="740">
        <v>41060</v>
      </c>
      <c r="G256" s="739">
        <v>40</v>
      </c>
      <c r="H256" s="741">
        <v>3932.83</v>
      </c>
      <c r="I256" s="742" t="s">
        <v>46</v>
      </c>
    </row>
    <row r="257" spans="1:9">
      <c r="A257" s="738">
        <v>62</v>
      </c>
      <c r="B257" s="739">
        <v>6228420</v>
      </c>
      <c r="C257" s="739">
        <v>6100000133</v>
      </c>
      <c r="D257" s="739" t="s">
        <v>1396</v>
      </c>
      <c r="E257" s="740">
        <v>41060</v>
      </c>
      <c r="F257" s="740">
        <v>41060</v>
      </c>
      <c r="G257" s="739">
        <v>40</v>
      </c>
      <c r="H257" s="741">
        <v>1405.62</v>
      </c>
      <c r="I257" s="742" t="s">
        <v>46</v>
      </c>
    </row>
    <row r="258" spans="1:9">
      <c r="A258" s="738">
        <v>62</v>
      </c>
      <c r="B258" s="739">
        <v>6228420</v>
      </c>
      <c r="C258" s="739">
        <v>6100000168</v>
      </c>
      <c r="D258" s="739" t="s">
        <v>1396</v>
      </c>
      <c r="E258" s="740">
        <v>41090</v>
      </c>
      <c r="F258" s="740">
        <v>41090</v>
      </c>
      <c r="G258" s="739">
        <v>40</v>
      </c>
      <c r="H258" s="741">
        <v>5499.03</v>
      </c>
      <c r="I258" s="742" t="s">
        <v>46</v>
      </c>
    </row>
    <row r="259" spans="1:9">
      <c r="A259" s="738">
        <v>62</v>
      </c>
      <c r="B259" s="739">
        <v>6228420</v>
      </c>
      <c r="C259" s="739">
        <v>6100000168</v>
      </c>
      <c r="D259" s="739" t="s">
        <v>1396</v>
      </c>
      <c r="E259" s="740">
        <v>41090</v>
      </c>
      <c r="F259" s="740">
        <v>41090</v>
      </c>
      <c r="G259" s="739">
        <v>40</v>
      </c>
      <c r="H259" s="741">
        <v>9917.6200000000008</v>
      </c>
      <c r="I259" s="742" t="s">
        <v>46</v>
      </c>
    </row>
    <row r="260" spans="1:9">
      <c r="A260" s="738">
        <v>62</v>
      </c>
      <c r="B260" s="739">
        <v>6228420</v>
      </c>
      <c r="C260" s="739">
        <v>6100000199</v>
      </c>
      <c r="D260" s="739" t="s">
        <v>1396</v>
      </c>
      <c r="E260" s="740">
        <v>41121</v>
      </c>
      <c r="F260" s="740">
        <v>41121</v>
      </c>
      <c r="G260" s="739">
        <v>40</v>
      </c>
      <c r="H260" s="741">
        <v>21424.53</v>
      </c>
      <c r="I260" s="742" t="s">
        <v>46</v>
      </c>
    </row>
    <row r="261" spans="1:9">
      <c r="A261" s="738">
        <v>62</v>
      </c>
      <c r="B261" s="739">
        <v>6228420</v>
      </c>
      <c r="C261" s="739">
        <v>6100000199</v>
      </c>
      <c r="D261" s="739" t="s">
        <v>1396</v>
      </c>
      <c r="E261" s="740">
        <v>41121</v>
      </c>
      <c r="F261" s="740">
        <v>41121</v>
      </c>
      <c r="G261" s="739">
        <v>40</v>
      </c>
      <c r="H261" s="741">
        <v>12711.03</v>
      </c>
      <c r="I261" s="742" t="s">
        <v>46</v>
      </c>
    </row>
    <row r="262" spans="1:9">
      <c r="A262" s="738">
        <v>62</v>
      </c>
      <c r="B262" s="739">
        <v>6228420</v>
      </c>
      <c r="C262" s="739">
        <v>6900000001</v>
      </c>
      <c r="D262" s="739" t="s">
        <v>723</v>
      </c>
      <c r="E262" s="740">
        <v>40909</v>
      </c>
      <c r="F262" s="740">
        <v>40908</v>
      </c>
      <c r="G262" s="739">
        <v>50</v>
      </c>
      <c r="H262" s="739">
        <v>-972.79</v>
      </c>
      <c r="I262" s="742" t="s">
        <v>46</v>
      </c>
    </row>
    <row r="263" spans="1:9">
      <c r="A263" s="738">
        <v>62</v>
      </c>
      <c r="B263" s="739">
        <v>6228420</v>
      </c>
      <c r="C263" s="739">
        <v>6900000001</v>
      </c>
      <c r="D263" s="739" t="s">
        <v>723</v>
      </c>
      <c r="E263" s="740">
        <v>40909</v>
      </c>
      <c r="F263" s="740">
        <v>40908</v>
      </c>
      <c r="G263" s="739">
        <v>50</v>
      </c>
      <c r="H263" s="741">
        <v>-3585.38</v>
      </c>
      <c r="I263" s="742" t="s">
        <v>46</v>
      </c>
    </row>
    <row r="264" spans="1:9">
      <c r="A264" s="738">
        <v>62</v>
      </c>
      <c r="B264" s="739">
        <v>6228420</v>
      </c>
      <c r="C264" s="739">
        <v>6900000011</v>
      </c>
      <c r="D264" s="739" t="s">
        <v>723</v>
      </c>
      <c r="E264" s="740">
        <v>41000</v>
      </c>
      <c r="F264" s="740">
        <v>40999</v>
      </c>
      <c r="G264" s="739">
        <v>50</v>
      </c>
      <c r="H264" s="741">
        <v>-9595.98</v>
      </c>
      <c r="I264" s="742" t="s">
        <v>46</v>
      </c>
    </row>
    <row r="265" spans="1:9">
      <c r="A265" s="738">
        <v>62</v>
      </c>
      <c r="B265" s="739">
        <v>6228420</v>
      </c>
      <c r="C265" s="739">
        <v>6900000011</v>
      </c>
      <c r="D265" s="739" t="s">
        <v>723</v>
      </c>
      <c r="E265" s="740">
        <v>41000</v>
      </c>
      <c r="F265" s="740">
        <v>40999</v>
      </c>
      <c r="G265" s="739">
        <v>50</v>
      </c>
      <c r="H265" s="741">
        <v>-35889.769999999997</v>
      </c>
      <c r="I265" s="742" t="s">
        <v>46</v>
      </c>
    </row>
    <row r="266" spans="1:9">
      <c r="A266" s="738">
        <v>62</v>
      </c>
      <c r="B266" s="739">
        <v>6228420</v>
      </c>
      <c r="C266" s="739">
        <v>6900000016</v>
      </c>
      <c r="D266" s="739" t="s">
        <v>723</v>
      </c>
      <c r="E266" s="740">
        <v>41030</v>
      </c>
      <c r="F266" s="740">
        <v>41029</v>
      </c>
      <c r="G266" s="739">
        <v>50</v>
      </c>
      <c r="H266" s="741">
        <v>-4928.74</v>
      </c>
      <c r="I266" s="742" t="s">
        <v>46</v>
      </c>
    </row>
    <row r="267" spans="1:9">
      <c r="A267" s="738">
        <v>62</v>
      </c>
      <c r="B267" s="739">
        <v>6228420</v>
      </c>
      <c r="C267" s="739">
        <v>6900000016</v>
      </c>
      <c r="D267" s="739" t="s">
        <v>723</v>
      </c>
      <c r="E267" s="740">
        <v>41030</v>
      </c>
      <c r="F267" s="740">
        <v>41029</v>
      </c>
      <c r="G267" s="739">
        <v>50</v>
      </c>
      <c r="H267" s="741">
        <v>-7804.65</v>
      </c>
      <c r="I267" s="742" t="s">
        <v>46</v>
      </c>
    </row>
    <row r="268" spans="1:9">
      <c r="A268" s="738">
        <v>62</v>
      </c>
      <c r="B268" s="739">
        <v>6228420</v>
      </c>
      <c r="C268" s="739">
        <v>6900000020</v>
      </c>
      <c r="D268" s="739" t="s">
        <v>723</v>
      </c>
      <c r="E268" s="740">
        <v>41061</v>
      </c>
      <c r="F268" s="740">
        <v>41060</v>
      </c>
      <c r="G268" s="739">
        <v>50</v>
      </c>
      <c r="H268" s="741">
        <v>-3932.83</v>
      </c>
      <c r="I268" s="742" t="s">
        <v>46</v>
      </c>
    </row>
    <row r="269" spans="1:9">
      <c r="A269" s="738">
        <v>62</v>
      </c>
      <c r="B269" s="739">
        <v>6228420</v>
      </c>
      <c r="C269" s="739">
        <v>6900000020</v>
      </c>
      <c r="D269" s="739" t="s">
        <v>723</v>
      </c>
      <c r="E269" s="740">
        <v>41061</v>
      </c>
      <c r="F269" s="740">
        <v>41060</v>
      </c>
      <c r="G269" s="739">
        <v>50</v>
      </c>
      <c r="H269" s="741">
        <v>-1405.62</v>
      </c>
      <c r="I269" s="742" t="s">
        <v>46</v>
      </c>
    </row>
    <row r="270" spans="1:9">
      <c r="A270" s="738">
        <v>62</v>
      </c>
      <c r="B270" s="739">
        <v>6228420</v>
      </c>
      <c r="C270" s="739">
        <v>6900000026</v>
      </c>
      <c r="D270" s="739" t="s">
        <v>723</v>
      </c>
      <c r="E270" s="740">
        <v>41152</v>
      </c>
      <c r="F270" s="740">
        <v>41090</v>
      </c>
      <c r="G270" s="739">
        <v>50</v>
      </c>
      <c r="H270" s="741">
        <v>-5499.03</v>
      </c>
      <c r="I270" s="742" t="s">
        <v>46</v>
      </c>
    </row>
    <row r="271" spans="1:9">
      <c r="A271" s="738">
        <v>62</v>
      </c>
      <c r="B271" s="739">
        <v>6228420</v>
      </c>
      <c r="C271" s="739">
        <v>6900000026</v>
      </c>
      <c r="D271" s="739" t="s">
        <v>723</v>
      </c>
      <c r="E271" s="740">
        <v>41152</v>
      </c>
      <c r="F271" s="740">
        <v>41090</v>
      </c>
      <c r="G271" s="739">
        <v>50</v>
      </c>
      <c r="H271" s="741">
        <v>-9917.6200000000008</v>
      </c>
      <c r="I271" s="742" t="s">
        <v>46</v>
      </c>
    </row>
    <row r="272" spans="1:9">
      <c r="A272" s="738">
        <v>62</v>
      </c>
      <c r="B272" s="739">
        <v>6228420</v>
      </c>
      <c r="C272" s="739">
        <v>6900000027</v>
      </c>
      <c r="D272" s="739" t="s">
        <v>723</v>
      </c>
      <c r="E272" s="740">
        <v>41152</v>
      </c>
      <c r="F272" s="740">
        <v>41121</v>
      </c>
      <c r="G272" s="739">
        <v>50</v>
      </c>
      <c r="H272" s="741">
        <v>-21424.53</v>
      </c>
      <c r="I272" s="742" t="s">
        <v>46</v>
      </c>
    </row>
    <row r="273" spans="1:9">
      <c r="A273" s="738">
        <v>62</v>
      </c>
      <c r="B273" s="739">
        <v>6228420</v>
      </c>
      <c r="C273" s="739">
        <v>6900000027</v>
      </c>
      <c r="D273" s="739" t="s">
        <v>723</v>
      </c>
      <c r="E273" s="740">
        <v>41152</v>
      </c>
      <c r="F273" s="740">
        <v>41121</v>
      </c>
      <c r="G273" s="739">
        <v>50</v>
      </c>
      <c r="H273" s="741">
        <v>-12711.03</v>
      </c>
      <c r="I273" s="742" t="s">
        <v>46</v>
      </c>
    </row>
    <row r="274" spans="1:9">
      <c r="A274" s="738">
        <v>62</v>
      </c>
      <c r="B274" s="739">
        <v>6228430</v>
      </c>
      <c r="C274" s="739">
        <v>4300000022</v>
      </c>
      <c r="D274" s="739" t="s">
        <v>1395</v>
      </c>
      <c r="E274" s="740">
        <v>40939</v>
      </c>
      <c r="F274" s="740">
        <v>40939</v>
      </c>
      <c r="G274" s="739">
        <v>40</v>
      </c>
      <c r="H274" s="739">
        <v>603.6</v>
      </c>
      <c r="I274" s="742" t="s">
        <v>46</v>
      </c>
    </row>
    <row r="275" spans="1:9">
      <c r="A275" s="738">
        <v>62</v>
      </c>
      <c r="B275" s="739">
        <v>6228430</v>
      </c>
      <c r="C275" s="739">
        <v>4300000080</v>
      </c>
      <c r="D275" s="739" t="s">
        <v>1395</v>
      </c>
      <c r="E275" s="740">
        <v>40999</v>
      </c>
      <c r="F275" s="740">
        <v>40999</v>
      </c>
      <c r="G275" s="739">
        <v>40</v>
      </c>
      <c r="H275" s="739">
        <v>626.34</v>
      </c>
      <c r="I275" s="742" t="s">
        <v>46</v>
      </c>
    </row>
    <row r="276" spans="1:9">
      <c r="A276" s="738">
        <v>62</v>
      </c>
      <c r="B276" s="739">
        <v>6228430</v>
      </c>
      <c r="C276" s="739">
        <v>4300000081</v>
      </c>
      <c r="D276" s="739" t="s">
        <v>1395</v>
      </c>
      <c r="E276" s="740">
        <v>40999</v>
      </c>
      <c r="F276" s="740">
        <v>40999</v>
      </c>
      <c r="G276" s="739">
        <v>40</v>
      </c>
      <c r="H276" s="739">
        <v>626.34</v>
      </c>
      <c r="I276" s="742" t="s">
        <v>46</v>
      </c>
    </row>
    <row r="277" spans="1:9">
      <c r="A277" s="738">
        <v>62</v>
      </c>
      <c r="B277" s="739">
        <v>6228430</v>
      </c>
      <c r="C277" s="739">
        <v>4300000082</v>
      </c>
      <c r="D277" s="739" t="s">
        <v>1395</v>
      </c>
      <c r="E277" s="740">
        <v>40999</v>
      </c>
      <c r="F277" s="740">
        <v>40999</v>
      </c>
      <c r="G277" s="739">
        <v>40</v>
      </c>
      <c r="H277" s="739">
        <v>706.57</v>
      </c>
      <c r="I277" s="742" t="s">
        <v>46</v>
      </c>
    </row>
    <row r="278" spans="1:9">
      <c r="A278" s="738">
        <v>62</v>
      </c>
      <c r="B278" s="739">
        <v>6228430</v>
      </c>
      <c r="C278" s="739">
        <v>4300000198</v>
      </c>
      <c r="D278" s="739" t="s">
        <v>1395</v>
      </c>
      <c r="E278" s="740">
        <v>41109</v>
      </c>
      <c r="F278" s="740">
        <v>41103</v>
      </c>
      <c r="G278" s="739">
        <v>40</v>
      </c>
      <c r="H278" s="739">
        <v>749.69</v>
      </c>
      <c r="I278" s="742" t="s">
        <v>46</v>
      </c>
    </row>
    <row r="279" spans="1:9">
      <c r="A279" s="738">
        <v>62</v>
      </c>
      <c r="B279" s="739">
        <v>6228430</v>
      </c>
      <c r="C279" s="739">
        <v>4300000199</v>
      </c>
      <c r="D279" s="739" t="s">
        <v>1395</v>
      </c>
      <c r="E279" s="740">
        <v>41109</v>
      </c>
      <c r="F279" s="740">
        <v>41103</v>
      </c>
      <c r="G279" s="739">
        <v>40</v>
      </c>
      <c r="H279" s="739">
        <v>571.63</v>
      </c>
      <c r="I279" s="742" t="s">
        <v>46</v>
      </c>
    </row>
    <row r="280" spans="1:9">
      <c r="A280" s="738">
        <v>62</v>
      </c>
      <c r="B280" s="739">
        <v>6228430</v>
      </c>
      <c r="C280" s="739">
        <v>4300000256</v>
      </c>
      <c r="D280" s="739" t="s">
        <v>1395</v>
      </c>
      <c r="E280" s="740">
        <v>41152</v>
      </c>
      <c r="F280" s="740">
        <v>41152</v>
      </c>
      <c r="G280" s="739">
        <v>40</v>
      </c>
      <c r="H280" s="739">
        <v>679.64</v>
      </c>
      <c r="I280" s="742" t="s">
        <v>46</v>
      </c>
    </row>
    <row r="281" spans="1:9">
      <c r="A281" s="738">
        <v>62</v>
      </c>
      <c r="B281" s="739">
        <v>6228430</v>
      </c>
      <c r="C281" s="739">
        <v>4300000257</v>
      </c>
      <c r="D281" s="739" t="s">
        <v>1395</v>
      </c>
      <c r="E281" s="740">
        <v>41152</v>
      </c>
      <c r="F281" s="740">
        <v>41152</v>
      </c>
      <c r="G281" s="739">
        <v>40</v>
      </c>
      <c r="H281" s="739">
        <v>561.72</v>
      </c>
      <c r="I281" s="742" t="s">
        <v>46</v>
      </c>
    </row>
    <row r="282" spans="1:9">
      <c r="A282" s="738">
        <v>62</v>
      </c>
      <c r="B282" s="739">
        <v>6228430</v>
      </c>
      <c r="C282" s="739">
        <v>4300000279</v>
      </c>
      <c r="D282" s="739" t="s">
        <v>1395</v>
      </c>
      <c r="E282" s="740">
        <v>41182</v>
      </c>
      <c r="F282" s="740">
        <v>41182</v>
      </c>
      <c r="G282" s="739">
        <v>40</v>
      </c>
      <c r="H282" s="739">
        <v>137.36000000000001</v>
      </c>
      <c r="I282" s="742" t="s">
        <v>46</v>
      </c>
    </row>
    <row r="283" spans="1:9">
      <c r="A283" s="738">
        <v>62</v>
      </c>
      <c r="B283" s="739">
        <v>6228430</v>
      </c>
      <c r="C283" s="739">
        <v>4300000305</v>
      </c>
      <c r="D283" s="739" t="s">
        <v>1395</v>
      </c>
      <c r="E283" s="740">
        <v>41213</v>
      </c>
      <c r="F283" s="740">
        <v>41213</v>
      </c>
      <c r="G283" s="739">
        <v>40</v>
      </c>
      <c r="H283" s="739">
        <v>79.819999999999993</v>
      </c>
      <c r="I283" s="742" t="s">
        <v>46</v>
      </c>
    </row>
    <row r="284" spans="1:9">
      <c r="A284" s="738">
        <v>62</v>
      </c>
      <c r="B284" s="739">
        <v>6228430</v>
      </c>
      <c r="C284" s="739">
        <v>4300000306</v>
      </c>
      <c r="D284" s="739" t="s">
        <v>1395</v>
      </c>
      <c r="E284" s="740">
        <v>41213</v>
      </c>
      <c r="F284" s="740">
        <v>41213</v>
      </c>
      <c r="G284" s="739">
        <v>40</v>
      </c>
      <c r="H284" s="739">
        <v>486.55</v>
      </c>
      <c r="I284" s="742" t="s">
        <v>46</v>
      </c>
    </row>
    <row r="285" spans="1:9">
      <c r="A285" s="738">
        <v>62</v>
      </c>
      <c r="B285" s="739">
        <v>6228430</v>
      </c>
      <c r="C285" s="739">
        <v>5900000005</v>
      </c>
      <c r="D285" s="739" t="s">
        <v>1398</v>
      </c>
      <c r="E285" s="740">
        <v>40999</v>
      </c>
      <c r="F285" s="740">
        <v>40999</v>
      </c>
      <c r="G285" s="739">
        <v>50</v>
      </c>
      <c r="H285" s="739">
        <v>-626.34</v>
      </c>
      <c r="I285" s="742" t="s">
        <v>46</v>
      </c>
    </row>
    <row r="286" spans="1:9">
      <c r="A286" s="738">
        <v>62</v>
      </c>
      <c r="B286" s="739">
        <v>6228430</v>
      </c>
      <c r="C286" s="739">
        <v>6900000002</v>
      </c>
      <c r="D286" s="739" t="s">
        <v>723</v>
      </c>
      <c r="E286" s="740">
        <v>40909</v>
      </c>
      <c r="F286" s="740">
        <v>40908</v>
      </c>
      <c r="G286" s="739">
        <v>50</v>
      </c>
      <c r="H286" s="739">
        <v>-603.6</v>
      </c>
      <c r="I286" s="742" t="s">
        <v>46</v>
      </c>
    </row>
    <row r="287" spans="1:9">
      <c r="A287" s="738">
        <v>62</v>
      </c>
      <c r="B287" s="739">
        <v>6228430</v>
      </c>
      <c r="C287" s="739">
        <v>2400000069</v>
      </c>
      <c r="D287" s="739" t="s">
        <v>1403</v>
      </c>
      <c r="E287" s="740">
        <v>41206</v>
      </c>
      <c r="F287" s="740">
        <v>41206</v>
      </c>
      <c r="G287" s="739">
        <v>50</v>
      </c>
      <c r="H287" s="741">
        <v>-3499.59</v>
      </c>
      <c r="I287" s="742" t="s">
        <v>46</v>
      </c>
    </row>
    <row r="288" spans="1:9">
      <c r="A288" s="738">
        <v>62</v>
      </c>
      <c r="B288" s="739">
        <v>6231000</v>
      </c>
      <c r="C288" s="739">
        <v>6100000280</v>
      </c>
      <c r="D288" s="739" t="s">
        <v>1396</v>
      </c>
      <c r="E288" s="740">
        <v>41213</v>
      </c>
      <c r="F288" s="740">
        <v>41213</v>
      </c>
      <c r="G288" s="739">
        <v>50</v>
      </c>
      <c r="H288" s="739">
        <v>-13.43</v>
      </c>
      <c r="I288" s="742" t="s">
        <v>46</v>
      </c>
    </row>
    <row r="289" spans="1:9">
      <c r="A289" s="738">
        <v>62</v>
      </c>
      <c r="B289" s="739">
        <v>6231000</v>
      </c>
      <c r="C289" s="739">
        <v>8100000002</v>
      </c>
      <c r="D289" s="739" t="s">
        <v>1402</v>
      </c>
      <c r="E289" s="740">
        <v>40939</v>
      </c>
      <c r="F289" s="740">
        <v>40939</v>
      </c>
      <c r="G289" s="739">
        <v>40</v>
      </c>
      <c r="H289" s="739">
        <v>18.29</v>
      </c>
      <c r="I289" s="742" t="s">
        <v>46</v>
      </c>
    </row>
    <row r="290" spans="1:9">
      <c r="A290" s="738">
        <v>62</v>
      </c>
      <c r="B290" s="739">
        <v>6231000</v>
      </c>
      <c r="C290" s="739">
        <v>8100000028</v>
      </c>
      <c r="D290" s="739" t="s">
        <v>1402</v>
      </c>
      <c r="E290" s="740">
        <v>41213</v>
      </c>
      <c r="F290" s="740">
        <v>41213</v>
      </c>
      <c r="G290" s="739">
        <v>40</v>
      </c>
      <c r="H290" s="739">
        <v>13.43</v>
      </c>
      <c r="I290" s="742" t="s">
        <v>46</v>
      </c>
    </row>
    <row r="291" spans="1:9">
      <c r="A291" s="738">
        <v>62</v>
      </c>
      <c r="B291" s="739">
        <v>6236000</v>
      </c>
      <c r="C291" s="739">
        <v>4300000057</v>
      </c>
      <c r="D291" s="739" t="s">
        <v>1395</v>
      </c>
      <c r="E291" s="740">
        <v>40967</v>
      </c>
      <c r="F291" s="740">
        <v>40967</v>
      </c>
      <c r="G291" s="739">
        <v>40</v>
      </c>
      <c r="H291" s="739">
        <v>33.6</v>
      </c>
      <c r="I291" s="742" t="s">
        <v>46</v>
      </c>
    </row>
    <row r="292" spans="1:9">
      <c r="A292" s="738">
        <v>62</v>
      </c>
      <c r="B292" s="739">
        <v>6236000</v>
      </c>
      <c r="C292" s="739">
        <v>4300000086</v>
      </c>
      <c r="D292" s="739" t="s">
        <v>1395</v>
      </c>
      <c r="E292" s="740">
        <v>40999</v>
      </c>
      <c r="F292" s="740">
        <v>40999</v>
      </c>
      <c r="G292" s="739">
        <v>40</v>
      </c>
      <c r="H292" s="739">
        <v>32</v>
      </c>
      <c r="I292" s="742" t="s">
        <v>46</v>
      </c>
    </row>
    <row r="293" spans="1:9">
      <c r="A293" s="738">
        <v>62</v>
      </c>
      <c r="B293" s="739">
        <v>6236000</v>
      </c>
      <c r="C293" s="739">
        <v>8100000011</v>
      </c>
      <c r="D293" s="739" t="s">
        <v>1402</v>
      </c>
      <c r="E293" s="740">
        <v>41059</v>
      </c>
      <c r="F293" s="740">
        <v>41059</v>
      </c>
      <c r="G293" s="739">
        <v>40</v>
      </c>
      <c r="H293" s="739">
        <v>30.4</v>
      </c>
      <c r="I293" s="742" t="s">
        <v>46</v>
      </c>
    </row>
    <row r="294" spans="1:9">
      <c r="A294" s="738">
        <v>62</v>
      </c>
      <c r="B294" s="739">
        <v>6236000</v>
      </c>
      <c r="C294" s="739">
        <v>8100000016</v>
      </c>
      <c r="D294" s="739" t="s">
        <v>1402</v>
      </c>
      <c r="E294" s="740">
        <v>41091</v>
      </c>
      <c r="F294" s="740">
        <v>41091</v>
      </c>
      <c r="G294" s="739">
        <v>40</v>
      </c>
      <c r="H294" s="739">
        <v>35.200000000000003</v>
      </c>
      <c r="I294" s="742" t="s">
        <v>46</v>
      </c>
    </row>
    <row r="295" spans="1:9">
      <c r="A295" s="738">
        <v>62</v>
      </c>
      <c r="B295" s="739">
        <v>6236000</v>
      </c>
      <c r="C295" s="739">
        <v>8100000018</v>
      </c>
      <c r="D295" s="739" t="s">
        <v>1402</v>
      </c>
      <c r="E295" s="740">
        <v>41124</v>
      </c>
      <c r="F295" s="740">
        <v>41124</v>
      </c>
      <c r="G295" s="739">
        <v>40</v>
      </c>
      <c r="H295" s="739">
        <v>32</v>
      </c>
      <c r="I295" s="742" t="s">
        <v>46</v>
      </c>
    </row>
    <row r="296" spans="1:9">
      <c r="A296" s="738">
        <v>62</v>
      </c>
      <c r="B296" s="739">
        <v>6236000</v>
      </c>
      <c r="C296" s="739">
        <v>8100000020</v>
      </c>
      <c r="D296" s="739" t="s">
        <v>1402</v>
      </c>
      <c r="E296" s="740">
        <v>41157</v>
      </c>
      <c r="F296" s="740">
        <v>41157</v>
      </c>
      <c r="G296" s="739">
        <v>40</v>
      </c>
      <c r="H296" s="739">
        <v>33.6</v>
      </c>
      <c r="I296" s="742" t="s">
        <v>46</v>
      </c>
    </row>
    <row r="297" spans="1:9">
      <c r="A297" s="738">
        <v>62</v>
      </c>
      <c r="B297" s="739">
        <v>6236000</v>
      </c>
      <c r="C297" s="739">
        <v>8100000022</v>
      </c>
      <c r="D297" s="739" t="s">
        <v>1402</v>
      </c>
      <c r="E297" s="740">
        <v>41185</v>
      </c>
      <c r="F297" s="740">
        <v>41185</v>
      </c>
      <c r="G297" s="739">
        <v>40</v>
      </c>
      <c r="H297" s="739">
        <v>16</v>
      </c>
      <c r="I297" s="742" t="s">
        <v>46</v>
      </c>
    </row>
    <row r="298" spans="1:9">
      <c r="A298" s="738">
        <v>62</v>
      </c>
      <c r="B298" s="739">
        <v>6236000</v>
      </c>
      <c r="C298" s="739">
        <v>8100000029</v>
      </c>
      <c r="D298" s="739" t="s">
        <v>1402</v>
      </c>
      <c r="E298" s="740">
        <v>41213</v>
      </c>
      <c r="F298" s="740">
        <v>41213</v>
      </c>
      <c r="G298" s="739">
        <v>40</v>
      </c>
      <c r="H298" s="739">
        <v>27.2</v>
      </c>
      <c r="I298" s="742" t="s">
        <v>46</v>
      </c>
    </row>
    <row r="299" spans="1:9">
      <c r="A299" s="738">
        <v>62</v>
      </c>
      <c r="B299" s="739">
        <v>6241000</v>
      </c>
      <c r="C299" s="739">
        <v>4300000016</v>
      </c>
      <c r="D299" s="739" t="s">
        <v>1395</v>
      </c>
      <c r="E299" s="740">
        <v>40939</v>
      </c>
      <c r="F299" s="740">
        <v>40917</v>
      </c>
      <c r="G299" s="739">
        <v>40</v>
      </c>
      <c r="H299" s="741">
        <v>17752.349999999999</v>
      </c>
      <c r="I299" s="742" t="s">
        <v>46</v>
      </c>
    </row>
    <row r="300" spans="1:9">
      <c r="A300" s="738">
        <v>62</v>
      </c>
      <c r="B300" s="739">
        <v>6241000</v>
      </c>
      <c r="C300" s="739">
        <v>4300000047</v>
      </c>
      <c r="D300" s="739" t="s">
        <v>1395</v>
      </c>
      <c r="E300" s="740">
        <v>40967</v>
      </c>
      <c r="F300" s="740">
        <v>40948</v>
      </c>
      <c r="G300" s="739">
        <v>40</v>
      </c>
      <c r="H300" s="741">
        <v>17141.03</v>
      </c>
      <c r="I300" s="742" t="s">
        <v>46</v>
      </c>
    </row>
    <row r="301" spans="1:9">
      <c r="A301" s="738">
        <v>62</v>
      </c>
      <c r="B301" s="739">
        <v>6241000</v>
      </c>
      <c r="C301" s="739">
        <v>4300000058</v>
      </c>
      <c r="D301" s="739" t="s">
        <v>1395</v>
      </c>
      <c r="E301" s="740">
        <v>40967</v>
      </c>
      <c r="F301" s="740">
        <v>40967</v>
      </c>
      <c r="G301" s="739">
        <v>40</v>
      </c>
      <c r="H301" s="741">
        <v>17676.009999999998</v>
      </c>
      <c r="I301" s="742" t="s">
        <v>46</v>
      </c>
    </row>
    <row r="302" spans="1:9">
      <c r="A302" s="738">
        <v>62</v>
      </c>
      <c r="B302" s="739">
        <v>6241000</v>
      </c>
      <c r="C302" s="739">
        <v>4300000062</v>
      </c>
      <c r="D302" s="739" t="s">
        <v>1395</v>
      </c>
      <c r="E302" s="740">
        <v>40967</v>
      </c>
      <c r="F302" s="740">
        <v>40967</v>
      </c>
      <c r="G302" s="739">
        <v>40</v>
      </c>
      <c r="H302" s="741">
        <v>17453.86</v>
      </c>
      <c r="I302" s="742" t="s">
        <v>46</v>
      </c>
    </row>
    <row r="303" spans="1:9">
      <c r="A303" s="738">
        <v>62</v>
      </c>
      <c r="B303" s="739">
        <v>6241000</v>
      </c>
      <c r="C303" s="739">
        <v>4300000073</v>
      </c>
      <c r="D303" s="739" t="s">
        <v>1395</v>
      </c>
      <c r="E303" s="740">
        <v>40997</v>
      </c>
      <c r="F303" s="740">
        <v>40977</v>
      </c>
      <c r="G303" s="739">
        <v>40</v>
      </c>
      <c r="H303" s="739">
        <v>2.25</v>
      </c>
      <c r="I303" s="742" t="s">
        <v>46</v>
      </c>
    </row>
    <row r="304" spans="1:9">
      <c r="A304" s="738">
        <v>62</v>
      </c>
      <c r="B304" s="739">
        <v>6241000</v>
      </c>
      <c r="C304" s="739">
        <v>4300000093</v>
      </c>
      <c r="D304" s="739" t="s">
        <v>1395</v>
      </c>
      <c r="E304" s="740">
        <v>40999</v>
      </c>
      <c r="F304" s="740">
        <v>40977</v>
      </c>
      <c r="G304" s="739">
        <v>40</v>
      </c>
      <c r="H304" s="741">
        <v>14159.79</v>
      </c>
      <c r="I304" s="742" t="s">
        <v>46</v>
      </c>
    </row>
    <row r="305" spans="1:9">
      <c r="A305" s="738">
        <v>62</v>
      </c>
      <c r="B305" s="739">
        <v>6241000</v>
      </c>
      <c r="C305" s="739">
        <v>4300000102</v>
      </c>
      <c r="D305" s="739" t="s">
        <v>1395</v>
      </c>
      <c r="E305" s="740">
        <v>41026</v>
      </c>
      <c r="F305" s="740">
        <v>41018</v>
      </c>
      <c r="G305" s="739">
        <v>40</v>
      </c>
      <c r="H305" s="741">
        <v>17958.509999999998</v>
      </c>
      <c r="I305" s="742" t="s">
        <v>46</v>
      </c>
    </row>
    <row r="306" spans="1:9">
      <c r="A306" s="738">
        <v>62</v>
      </c>
      <c r="B306" s="739">
        <v>6241000</v>
      </c>
      <c r="C306" s="739">
        <v>4300000106</v>
      </c>
      <c r="D306" s="739" t="s">
        <v>1395</v>
      </c>
      <c r="E306" s="740">
        <v>41027</v>
      </c>
      <c r="F306" s="740">
        <v>41008</v>
      </c>
      <c r="G306" s="739">
        <v>40</v>
      </c>
      <c r="H306" s="741">
        <v>17725.189999999999</v>
      </c>
      <c r="I306" s="742" t="s">
        <v>46</v>
      </c>
    </row>
    <row r="307" spans="1:9">
      <c r="A307" s="738">
        <v>62</v>
      </c>
      <c r="B307" s="739">
        <v>6241000</v>
      </c>
      <c r="C307" s="739">
        <v>4300000165</v>
      </c>
      <c r="D307" s="739" t="s">
        <v>1395</v>
      </c>
      <c r="E307" s="740">
        <v>41060</v>
      </c>
      <c r="F307" s="740">
        <v>41060</v>
      </c>
      <c r="G307" s="739">
        <v>40</v>
      </c>
      <c r="H307" s="739">
        <v>248.01</v>
      </c>
      <c r="I307" s="742" t="s">
        <v>46</v>
      </c>
    </row>
    <row r="308" spans="1:9">
      <c r="A308" s="738">
        <v>62</v>
      </c>
      <c r="B308" s="739">
        <v>6241000</v>
      </c>
      <c r="C308" s="739">
        <v>4300000204</v>
      </c>
      <c r="D308" s="739" t="s">
        <v>1395</v>
      </c>
      <c r="E308" s="740">
        <v>41111</v>
      </c>
      <c r="F308" s="740">
        <v>41102</v>
      </c>
      <c r="G308" s="739">
        <v>40</v>
      </c>
      <c r="H308" s="739">
        <v>155.76</v>
      </c>
      <c r="I308" s="742" t="s">
        <v>46</v>
      </c>
    </row>
    <row r="309" spans="1:9">
      <c r="A309" s="738">
        <v>62</v>
      </c>
      <c r="B309" s="739">
        <v>6241000</v>
      </c>
      <c r="C309" s="739">
        <v>4300000214</v>
      </c>
      <c r="D309" s="739" t="s">
        <v>1395</v>
      </c>
      <c r="E309" s="740">
        <v>41121</v>
      </c>
      <c r="F309" s="740">
        <v>41091</v>
      </c>
      <c r="G309" s="739">
        <v>40</v>
      </c>
      <c r="H309" s="741">
        <v>11315.85</v>
      </c>
      <c r="I309" s="742" t="s">
        <v>46</v>
      </c>
    </row>
    <row r="310" spans="1:9">
      <c r="A310" s="738">
        <v>62</v>
      </c>
      <c r="B310" s="739">
        <v>6241000</v>
      </c>
      <c r="C310" s="739">
        <v>4300000215</v>
      </c>
      <c r="D310" s="739" t="s">
        <v>1395</v>
      </c>
      <c r="E310" s="740">
        <v>41121</v>
      </c>
      <c r="F310" s="740">
        <v>41091</v>
      </c>
      <c r="G310" s="739">
        <v>40</v>
      </c>
      <c r="H310" s="741">
        <v>13130.66</v>
      </c>
      <c r="I310" s="742" t="s">
        <v>46</v>
      </c>
    </row>
    <row r="311" spans="1:9">
      <c r="A311" s="738">
        <v>62</v>
      </c>
      <c r="B311" s="739">
        <v>6241000</v>
      </c>
      <c r="C311" s="739">
        <v>4300000251</v>
      </c>
      <c r="D311" s="739" t="s">
        <v>1395</v>
      </c>
      <c r="E311" s="740">
        <v>41152</v>
      </c>
      <c r="F311" s="740">
        <v>41152</v>
      </c>
      <c r="G311" s="739">
        <v>40</v>
      </c>
      <c r="H311" s="739">
        <v>98.3</v>
      </c>
      <c r="I311" s="742" t="s">
        <v>46</v>
      </c>
    </row>
    <row r="312" spans="1:9">
      <c r="A312" s="738">
        <v>62</v>
      </c>
      <c r="B312" s="739">
        <v>6241000</v>
      </c>
      <c r="C312" s="739">
        <v>4300000258</v>
      </c>
      <c r="D312" s="739" t="s">
        <v>1395</v>
      </c>
      <c r="E312" s="740">
        <v>41164</v>
      </c>
      <c r="F312" s="740">
        <v>41152</v>
      </c>
      <c r="G312" s="739">
        <v>40</v>
      </c>
      <c r="H312" s="739">
        <v>25.71</v>
      </c>
      <c r="I312" s="742" t="s">
        <v>46</v>
      </c>
    </row>
    <row r="313" spans="1:9">
      <c r="A313" s="738">
        <v>62</v>
      </c>
      <c r="B313" s="739">
        <v>6241000</v>
      </c>
      <c r="C313" s="739">
        <v>4300000260</v>
      </c>
      <c r="D313" s="739" t="s">
        <v>1395</v>
      </c>
      <c r="E313" s="740">
        <v>41152</v>
      </c>
      <c r="F313" s="740">
        <v>41152</v>
      </c>
      <c r="G313" s="739">
        <v>40</v>
      </c>
      <c r="H313" s="739">
        <v>25.71</v>
      </c>
      <c r="I313" s="742" t="s">
        <v>46</v>
      </c>
    </row>
    <row r="314" spans="1:9">
      <c r="A314" s="738">
        <v>62</v>
      </c>
      <c r="B314" s="739">
        <v>6241000</v>
      </c>
      <c r="C314" s="739">
        <v>4300000299</v>
      </c>
      <c r="D314" s="739" t="s">
        <v>1395</v>
      </c>
      <c r="E314" s="740">
        <v>41213</v>
      </c>
      <c r="F314" s="740">
        <v>41201</v>
      </c>
      <c r="G314" s="739">
        <v>40</v>
      </c>
      <c r="H314" s="739">
        <v>3.02</v>
      </c>
      <c r="I314" s="742" t="s">
        <v>46</v>
      </c>
    </row>
    <row r="315" spans="1:9">
      <c r="A315" s="738">
        <v>62</v>
      </c>
      <c r="B315" s="739">
        <v>6241000</v>
      </c>
      <c r="C315" s="739">
        <v>5900000008</v>
      </c>
      <c r="D315" s="739" t="s">
        <v>1398</v>
      </c>
      <c r="E315" s="740">
        <v>40997</v>
      </c>
      <c r="F315" s="740">
        <v>40977</v>
      </c>
      <c r="G315" s="739">
        <v>50</v>
      </c>
      <c r="H315" s="739">
        <v>-2.25</v>
      </c>
      <c r="I315" s="742" t="s">
        <v>46</v>
      </c>
    </row>
    <row r="316" spans="1:9">
      <c r="A316" s="738">
        <v>62</v>
      </c>
      <c r="B316" s="739">
        <v>6241000</v>
      </c>
      <c r="C316" s="739">
        <v>5900000012</v>
      </c>
      <c r="D316" s="739" t="s">
        <v>1398</v>
      </c>
      <c r="E316" s="740">
        <v>41028</v>
      </c>
      <c r="F316" s="740">
        <v>41008</v>
      </c>
      <c r="G316" s="739">
        <v>50</v>
      </c>
      <c r="H316" s="741">
        <v>-17725.189999999999</v>
      </c>
      <c r="I316" s="742" t="s">
        <v>46</v>
      </c>
    </row>
    <row r="317" spans="1:9">
      <c r="A317" s="738">
        <v>62</v>
      </c>
      <c r="B317" s="739">
        <v>6241000</v>
      </c>
      <c r="C317" s="739">
        <v>5900000016</v>
      </c>
      <c r="D317" s="739" t="s">
        <v>1398</v>
      </c>
      <c r="E317" s="740">
        <v>41121</v>
      </c>
      <c r="F317" s="740">
        <v>41091</v>
      </c>
      <c r="G317" s="739">
        <v>50</v>
      </c>
      <c r="H317" s="741">
        <v>-11315.85</v>
      </c>
      <c r="I317" s="742" t="s">
        <v>46</v>
      </c>
    </row>
    <row r="318" spans="1:9">
      <c r="A318" s="738">
        <v>62</v>
      </c>
      <c r="B318" s="739">
        <v>6241000</v>
      </c>
      <c r="C318" s="739">
        <v>5900000019</v>
      </c>
      <c r="D318" s="739" t="s">
        <v>1398</v>
      </c>
      <c r="E318" s="740">
        <v>41121</v>
      </c>
      <c r="F318" s="740">
        <v>41091</v>
      </c>
      <c r="G318" s="739">
        <v>50</v>
      </c>
      <c r="H318" s="741">
        <v>-13130.66</v>
      </c>
      <c r="I318" s="742" t="s">
        <v>46</v>
      </c>
    </row>
    <row r="319" spans="1:9">
      <c r="A319" s="738">
        <v>62</v>
      </c>
      <c r="B319" s="739">
        <v>6241000</v>
      </c>
      <c r="C319" s="739">
        <v>5900000023</v>
      </c>
      <c r="D319" s="739" t="s">
        <v>1398</v>
      </c>
      <c r="E319" s="740">
        <v>41164</v>
      </c>
      <c r="F319" s="740">
        <v>41152</v>
      </c>
      <c r="G319" s="739">
        <v>50</v>
      </c>
      <c r="H319" s="739">
        <v>-25.71</v>
      </c>
      <c r="I319" s="742" t="s">
        <v>46</v>
      </c>
    </row>
    <row r="320" spans="1:9">
      <c r="A320" s="738">
        <v>62</v>
      </c>
      <c r="B320" s="739">
        <v>6241000</v>
      </c>
      <c r="C320" s="739">
        <v>6100000010</v>
      </c>
      <c r="D320" s="739" t="s">
        <v>1396</v>
      </c>
      <c r="E320" s="740">
        <v>40939</v>
      </c>
      <c r="F320" s="740">
        <v>40939</v>
      </c>
      <c r="G320" s="739">
        <v>40</v>
      </c>
      <c r="H320" s="741">
        <v>17141.03</v>
      </c>
      <c r="I320" s="742" t="s">
        <v>46</v>
      </c>
    </row>
    <row r="321" spans="1:9">
      <c r="A321" s="738">
        <v>62</v>
      </c>
      <c r="B321" s="739">
        <v>6241000</v>
      </c>
      <c r="C321" s="739">
        <v>6100000052</v>
      </c>
      <c r="D321" s="739" t="s">
        <v>1396</v>
      </c>
      <c r="E321" s="740">
        <v>40999</v>
      </c>
      <c r="F321" s="740">
        <v>40999</v>
      </c>
      <c r="G321" s="739">
        <v>40</v>
      </c>
      <c r="H321" s="741">
        <v>17958.509999999998</v>
      </c>
      <c r="I321" s="742" t="s">
        <v>46</v>
      </c>
    </row>
    <row r="322" spans="1:9">
      <c r="A322" s="738">
        <v>62</v>
      </c>
      <c r="B322" s="739">
        <v>6241000</v>
      </c>
      <c r="C322" s="739">
        <v>6100000053</v>
      </c>
      <c r="D322" s="739" t="s">
        <v>1396</v>
      </c>
      <c r="E322" s="740">
        <v>40999</v>
      </c>
      <c r="F322" s="740">
        <v>40999</v>
      </c>
      <c r="G322" s="739">
        <v>40</v>
      </c>
      <c r="H322" s="741">
        <v>17958.509999999998</v>
      </c>
      <c r="I322" s="742" t="s">
        <v>46</v>
      </c>
    </row>
    <row r="323" spans="1:9">
      <c r="A323" s="738">
        <v>62</v>
      </c>
      <c r="B323" s="739">
        <v>6241000</v>
      </c>
      <c r="C323" s="739">
        <v>6100000174</v>
      </c>
      <c r="D323" s="739" t="s">
        <v>1396</v>
      </c>
      <c r="E323" s="740">
        <v>41090</v>
      </c>
      <c r="F323" s="740">
        <v>41090</v>
      </c>
      <c r="G323" s="739">
        <v>40</v>
      </c>
      <c r="H323" s="739">
        <v>155.76</v>
      </c>
      <c r="I323" s="742" t="s">
        <v>46</v>
      </c>
    </row>
    <row r="324" spans="1:9">
      <c r="A324" s="738">
        <v>62</v>
      </c>
      <c r="B324" s="739">
        <v>6241000</v>
      </c>
      <c r="C324" s="739">
        <v>6900000000</v>
      </c>
      <c r="D324" s="739" t="s">
        <v>723</v>
      </c>
      <c r="E324" s="740">
        <v>40909</v>
      </c>
      <c r="F324" s="740">
        <v>40908</v>
      </c>
      <c r="G324" s="739">
        <v>50</v>
      </c>
      <c r="H324" s="741">
        <v>-17752.349999999999</v>
      </c>
      <c r="I324" s="742" t="s">
        <v>46</v>
      </c>
    </row>
    <row r="325" spans="1:9">
      <c r="A325" s="738">
        <v>62</v>
      </c>
      <c r="B325" s="739">
        <v>6241000</v>
      </c>
      <c r="C325" s="739">
        <v>6900000003</v>
      </c>
      <c r="D325" s="739" t="s">
        <v>723</v>
      </c>
      <c r="E325" s="740">
        <v>40940</v>
      </c>
      <c r="F325" s="740">
        <v>40939</v>
      </c>
      <c r="G325" s="739">
        <v>50</v>
      </c>
      <c r="H325" s="741">
        <v>-17141.03</v>
      </c>
      <c r="I325" s="742" t="s">
        <v>46</v>
      </c>
    </row>
    <row r="326" spans="1:9">
      <c r="A326" s="738">
        <v>62</v>
      </c>
      <c r="B326" s="739">
        <v>6241000</v>
      </c>
      <c r="C326" s="739">
        <v>6900000006</v>
      </c>
      <c r="D326" s="739" t="s">
        <v>723</v>
      </c>
      <c r="E326" s="740">
        <v>40999</v>
      </c>
      <c r="F326" s="740">
        <v>40999</v>
      </c>
      <c r="G326" s="739">
        <v>50</v>
      </c>
      <c r="H326" s="741">
        <v>-17958.509999999998</v>
      </c>
      <c r="I326" s="742" t="s">
        <v>46</v>
      </c>
    </row>
    <row r="327" spans="1:9">
      <c r="A327" s="738">
        <v>62</v>
      </c>
      <c r="B327" s="739">
        <v>6241000</v>
      </c>
      <c r="C327" s="739">
        <v>6900000010</v>
      </c>
      <c r="D327" s="739" t="s">
        <v>723</v>
      </c>
      <c r="E327" s="740">
        <v>41000</v>
      </c>
      <c r="F327" s="740">
        <v>40999</v>
      </c>
      <c r="G327" s="739">
        <v>50</v>
      </c>
      <c r="H327" s="741">
        <v>-17958.509999999998</v>
      </c>
      <c r="I327" s="742" t="s">
        <v>46</v>
      </c>
    </row>
    <row r="328" spans="1:9">
      <c r="A328" s="738">
        <v>62</v>
      </c>
      <c r="B328" s="739">
        <v>6241000</v>
      </c>
      <c r="C328" s="739">
        <v>6900000024</v>
      </c>
      <c r="D328" s="739" t="s">
        <v>723</v>
      </c>
      <c r="E328" s="740">
        <v>41091</v>
      </c>
      <c r="F328" s="740">
        <v>41090</v>
      </c>
      <c r="G328" s="739">
        <v>50</v>
      </c>
      <c r="H328" s="739">
        <v>-155.76</v>
      </c>
      <c r="I328" s="742" t="s">
        <v>46</v>
      </c>
    </row>
    <row r="329" spans="1:9">
      <c r="A329" s="738">
        <v>62</v>
      </c>
      <c r="B329" s="739">
        <v>6241000</v>
      </c>
      <c r="C329" s="739">
        <v>6100000196</v>
      </c>
      <c r="D329" s="739" t="s">
        <v>1396</v>
      </c>
      <c r="E329" s="740">
        <v>41121</v>
      </c>
      <c r="F329" s="740">
        <v>41091</v>
      </c>
      <c r="G329" s="739">
        <v>50</v>
      </c>
      <c r="H329" s="741">
        <v>-13130.66</v>
      </c>
      <c r="I329" s="742" t="s">
        <v>46</v>
      </c>
    </row>
    <row r="330" spans="1:9">
      <c r="A330" s="738">
        <v>62</v>
      </c>
      <c r="B330" s="739">
        <v>6241000</v>
      </c>
      <c r="C330" s="739">
        <v>6900000025</v>
      </c>
      <c r="D330" s="739" t="s">
        <v>723</v>
      </c>
      <c r="E330" s="740">
        <v>41121</v>
      </c>
      <c r="F330" s="740">
        <v>41091</v>
      </c>
      <c r="G330" s="739">
        <v>40</v>
      </c>
      <c r="H330" s="741">
        <v>13130.66</v>
      </c>
      <c r="I330" s="742" t="s">
        <v>46</v>
      </c>
    </row>
    <row r="331" spans="1:9">
      <c r="A331" s="738">
        <v>62</v>
      </c>
      <c r="B331" s="739">
        <v>6242210</v>
      </c>
      <c r="C331" s="739">
        <v>4300000030</v>
      </c>
      <c r="D331" s="739" t="s">
        <v>1395</v>
      </c>
      <c r="E331" s="740">
        <v>40939</v>
      </c>
      <c r="F331" s="740">
        <v>40939</v>
      </c>
      <c r="G331" s="739">
        <v>40</v>
      </c>
      <c r="H331" s="739">
        <v>161.77000000000001</v>
      </c>
      <c r="I331" s="742" t="s">
        <v>46</v>
      </c>
    </row>
    <row r="332" spans="1:9">
      <c r="A332" s="738">
        <v>62</v>
      </c>
      <c r="B332" s="739">
        <v>6242210</v>
      </c>
      <c r="C332" s="739">
        <v>4300000053</v>
      </c>
      <c r="D332" s="739" t="s">
        <v>1395</v>
      </c>
      <c r="E332" s="740">
        <v>40967</v>
      </c>
      <c r="F332" s="740">
        <v>40967</v>
      </c>
      <c r="G332" s="739">
        <v>40</v>
      </c>
      <c r="H332" s="739">
        <v>193.12</v>
      </c>
      <c r="I332" s="742" t="s">
        <v>46</v>
      </c>
    </row>
    <row r="333" spans="1:9">
      <c r="A333" s="738">
        <v>62</v>
      </c>
      <c r="B333" s="739">
        <v>6242210</v>
      </c>
      <c r="C333" s="739">
        <v>4300000083</v>
      </c>
      <c r="D333" s="739" t="s">
        <v>1395</v>
      </c>
      <c r="E333" s="740">
        <v>40999</v>
      </c>
      <c r="F333" s="740">
        <v>40999</v>
      </c>
      <c r="G333" s="739">
        <v>40</v>
      </c>
      <c r="H333" s="739">
        <v>194.61</v>
      </c>
      <c r="I333" s="742" t="s">
        <v>46</v>
      </c>
    </row>
    <row r="334" spans="1:9">
      <c r="A334" s="738">
        <v>62</v>
      </c>
      <c r="B334" s="739">
        <v>6242210</v>
      </c>
      <c r="C334" s="739">
        <v>4300000107</v>
      </c>
      <c r="D334" s="739" t="s">
        <v>1395</v>
      </c>
      <c r="E334" s="740">
        <v>41028</v>
      </c>
      <c r="F334" s="740">
        <v>41004</v>
      </c>
      <c r="G334" s="739">
        <v>40</v>
      </c>
      <c r="H334" s="739">
        <v>193.12</v>
      </c>
      <c r="I334" s="742" t="s">
        <v>46</v>
      </c>
    </row>
    <row r="335" spans="1:9">
      <c r="A335" s="738">
        <v>62</v>
      </c>
      <c r="B335" s="739">
        <v>6242210</v>
      </c>
      <c r="C335" s="739">
        <v>4300000108</v>
      </c>
      <c r="D335" s="739" t="s">
        <v>1395</v>
      </c>
      <c r="E335" s="740">
        <v>41028</v>
      </c>
      <c r="F335" s="740">
        <v>41004</v>
      </c>
      <c r="G335" s="739">
        <v>40</v>
      </c>
      <c r="H335" s="739">
        <v>194.61</v>
      </c>
      <c r="I335" s="742" t="s">
        <v>46</v>
      </c>
    </row>
    <row r="336" spans="1:9">
      <c r="A336" s="738">
        <v>62</v>
      </c>
      <c r="B336" s="739">
        <v>6242210</v>
      </c>
      <c r="C336" s="739">
        <v>4300000109</v>
      </c>
      <c r="D336" s="739" t="s">
        <v>1395</v>
      </c>
      <c r="E336" s="740">
        <v>41028</v>
      </c>
      <c r="F336" s="740">
        <v>41004</v>
      </c>
      <c r="G336" s="739">
        <v>40</v>
      </c>
      <c r="H336" s="739">
        <v>161.77000000000001</v>
      </c>
      <c r="I336" s="742" t="s">
        <v>46</v>
      </c>
    </row>
    <row r="337" spans="1:9">
      <c r="A337" s="738">
        <v>62</v>
      </c>
      <c r="B337" s="739">
        <v>6242210</v>
      </c>
      <c r="C337" s="739">
        <v>4300000167</v>
      </c>
      <c r="D337" s="739" t="s">
        <v>1395</v>
      </c>
      <c r="E337" s="740">
        <v>41060</v>
      </c>
      <c r="F337" s="740">
        <v>41060</v>
      </c>
      <c r="G337" s="739">
        <v>40</v>
      </c>
      <c r="H337" s="739">
        <v>155.21</v>
      </c>
      <c r="I337" s="742" t="s">
        <v>46</v>
      </c>
    </row>
    <row r="338" spans="1:9">
      <c r="A338" s="738">
        <v>62</v>
      </c>
      <c r="B338" s="739">
        <v>6242210</v>
      </c>
      <c r="C338" s="739">
        <v>4300000191</v>
      </c>
      <c r="D338" s="739" t="s">
        <v>1395</v>
      </c>
      <c r="E338" s="740">
        <v>41108</v>
      </c>
      <c r="F338" s="740">
        <v>41090</v>
      </c>
      <c r="G338" s="739">
        <v>40</v>
      </c>
      <c r="H338" s="739">
        <v>127.94</v>
      </c>
      <c r="I338" s="742" t="s">
        <v>46</v>
      </c>
    </row>
    <row r="339" spans="1:9">
      <c r="A339" s="738">
        <v>62</v>
      </c>
      <c r="B339" s="739">
        <v>6242210</v>
      </c>
      <c r="C339" s="739">
        <v>4300000241</v>
      </c>
      <c r="D339" s="739" t="s">
        <v>1395</v>
      </c>
      <c r="E339" s="740">
        <v>41152</v>
      </c>
      <c r="F339" s="740">
        <v>41121</v>
      </c>
      <c r="G339" s="739">
        <v>40</v>
      </c>
      <c r="H339" s="739">
        <v>214.91</v>
      </c>
      <c r="I339" s="742" t="s">
        <v>46</v>
      </c>
    </row>
    <row r="340" spans="1:9">
      <c r="A340" s="738">
        <v>62</v>
      </c>
      <c r="B340" s="739">
        <v>6242210</v>
      </c>
      <c r="C340" s="739">
        <v>4300000250</v>
      </c>
      <c r="D340" s="739" t="s">
        <v>1395</v>
      </c>
      <c r="E340" s="740">
        <v>41152</v>
      </c>
      <c r="F340" s="740">
        <v>41152</v>
      </c>
      <c r="G340" s="739">
        <v>40</v>
      </c>
      <c r="H340" s="739">
        <v>58.32</v>
      </c>
      <c r="I340" s="742" t="s">
        <v>46</v>
      </c>
    </row>
    <row r="341" spans="1:9">
      <c r="A341" s="738">
        <v>62</v>
      </c>
      <c r="B341" s="739">
        <v>6242210</v>
      </c>
      <c r="C341" s="739">
        <v>4300000283</v>
      </c>
      <c r="D341" s="739" t="s">
        <v>1395</v>
      </c>
      <c r="E341" s="740">
        <v>41196</v>
      </c>
      <c r="F341" s="740">
        <v>41182</v>
      </c>
      <c r="G341" s="739">
        <v>40</v>
      </c>
      <c r="H341" s="739">
        <v>192.52</v>
      </c>
      <c r="I341" s="742" t="s">
        <v>46</v>
      </c>
    </row>
    <row r="342" spans="1:9">
      <c r="A342" s="738">
        <v>62</v>
      </c>
      <c r="B342" s="739">
        <v>6242210</v>
      </c>
      <c r="C342" s="739">
        <v>4300000303</v>
      </c>
      <c r="D342" s="739" t="s">
        <v>1395</v>
      </c>
      <c r="E342" s="740">
        <v>41213</v>
      </c>
      <c r="F342" s="740">
        <v>41213</v>
      </c>
      <c r="G342" s="739">
        <v>40</v>
      </c>
      <c r="H342" s="739">
        <v>165.39</v>
      </c>
      <c r="I342" s="742" t="s">
        <v>46</v>
      </c>
    </row>
    <row r="343" spans="1:9">
      <c r="A343" s="738">
        <v>62</v>
      </c>
      <c r="B343" s="739">
        <v>6242210</v>
      </c>
      <c r="C343" s="739">
        <v>4600000007</v>
      </c>
      <c r="D343" s="739" t="s">
        <v>1401</v>
      </c>
      <c r="E343" s="740">
        <v>41026</v>
      </c>
      <c r="F343" s="740">
        <v>41017</v>
      </c>
      <c r="G343" s="739">
        <v>50</v>
      </c>
      <c r="H343" s="739">
        <v>-69.400000000000006</v>
      </c>
      <c r="I343" s="742" t="s">
        <v>46</v>
      </c>
    </row>
    <row r="344" spans="1:9">
      <c r="A344" s="738">
        <v>62</v>
      </c>
      <c r="B344" s="739">
        <v>6242210</v>
      </c>
      <c r="C344" s="739">
        <v>4600000009</v>
      </c>
      <c r="D344" s="739" t="s">
        <v>1401</v>
      </c>
      <c r="E344" s="740">
        <v>41028</v>
      </c>
      <c r="F344" s="740">
        <v>41004</v>
      </c>
      <c r="G344" s="739">
        <v>50</v>
      </c>
      <c r="H344" s="739">
        <v>-178.45</v>
      </c>
      <c r="I344" s="742" t="s">
        <v>46</v>
      </c>
    </row>
    <row r="345" spans="1:9">
      <c r="A345" s="738">
        <v>62</v>
      </c>
      <c r="B345" s="739">
        <v>6242210</v>
      </c>
      <c r="C345" s="739">
        <v>4600000010</v>
      </c>
      <c r="D345" s="739" t="s">
        <v>1401</v>
      </c>
      <c r="E345" s="740">
        <v>41028</v>
      </c>
      <c r="F345" s="740">
        <v>41004</v>
      </c>
      <c r="G345" s="739">
        <v>50</v>
      </c>
      <c r="H345" s="739">
        <v>-213.04</v>
      </c>
      <c r="I345" s="742" t="s">
        <v>46</v>
      </c>
    </row>
    <row r="346" spans="1:9">
      <c r="A346" s="738">
        <v>62</v>
      </c>
      <c r="B346" s="739">
        <v>6242210</v>
      </c>
      <c r="C346" s="739">
        <v>6100000177</v>
      </c>
      <c r="D346" s="739" t="s">
        <v>1396</v>
      </c>
      <c r="E346" s="740">
        <v>41108</v>
      </c>
      <c r="F346" s="740">
        <v>41029</v>
      </c>
      <c r="G346" s="739">
        <v>40</v>
      </c>
      <c r="H346" s="739">
        <v>148.69999999999999</v>
      </c>
      <c r="I346" s="742" t="s">
        <v>46</v>
      </c>
    </row>
    <row r="347" spans="1:9">
      <c r="A347" s="738">
        <v>62</v>
      </c>
      <c r="B347" s="739">
        <v>6251100</v>
      </c>
      <c r="C347" s="739">
        <v>8100000023</v>
      </c>
      <c r="D347" s="739" t="s">
        <v>1402</v>
      </c>
      <c r="E347" s="740">
        <v>41213</v>
      </c>
      <c r="F347" s="740">
        <v>41213</v>
      </c>
      <c r="G347" s="739">
        <v>40</v>
      </c>
      <c r="H347" s="739">
        <v>5.6</v>
      </c>
      <c r="I347" s="742" t="s">
        <v>46</v>
      </c>
    </row>
    <row r="348" spans="1:9">
      <c r="A348" s="738">
        <v>62</v>
      </c>
      <c r="B348" s="739">
        <v>6251210</v>
      </c>
      <c r="C348" s="739">
        <v>4300000164</v>
      </c>
      <c r="D348" s="739" t="s">
        <v>1395</v>
      </c>
      <c r="E348" s="740">
        <v>41059</v>
      </c>
      <c r="F348" s="740">
        <v>41046</v>
      </c>
      <c r="G348" s="739">
        <v>40</v>
      </c>
      <c r="H348" s="739">
        <v>11.4</v>
      </c>
      <c r="I348" s="742" t="s">
        <v>46</v>
      </c>
    </row>
    <row r="349" spans="1:9">
      <c r="A349" s="738">
        <v>62</v>
      </c>
      <c r="B349" s="739">
        <v>6251210</v>
      </c>
      <c r="C349" s="739">
        <v>6100000281</v>
      </c>
      <c r="D349" s="739" t="s">
        <v>1396</v>
      </c>
      <c r="E349" s="740">
        <v>41183</v>
      </c>
      <c r="F349" s="740">
        <v>41046</v>
      </c>
      <c r="G349" s="739">
        <v>50</v>
      </c>
      <c r="H349" s="739">
        <v>-11.4</v>
      </c>
      <c r="I349" s="742" t="s">
        <v>46</v>
      </c>
    </row>
    <row r="350" spans="1:9">
      <c r="A350" s="738">
        <v>62</v>
      </c>
      <c r="B350" s="739">
        <v>6251300</v>
      </c>
      <c r="C350" s="739">
        <v>4300000026</v>
      </c>
      <c r="D350" s="739" t="s">
        <v>1395</v>
      </c>
      <c r="E350" s="740">
        <v>40939</v>
      </c>
      <c r="F350" s="740">
        <v>40939</v>
      </c>
      <c r="G350" s="739">
        <v>40</v>
      </c>
      <c r="H350" s="739">
        <v>28.14</v>
      </c>
      <c r="I350" s="742" t="s">
        <v>46</v>
      </c>
    </row>
    <row r="351" spans="1:9">
      <c r="A351" s="738">
        <v>62</v>
      </c>
      <c r="B351" s="739">
        <v>6251300</v>
      </c>
      <c r="C351" s="739">
        <v>4300000030</v>
      </c>
      <c r="D351" s="739" t="s">
        <v>1395</v>
      </c>
      <c r="E351" s="740">
        <v>40939</v>
      </c>
      <c r="F351" s="740">
        <v>40939</v>
      </c>
      <c r="G351" s="739">
        <v>40</v>
      </c>
      <c r="H351" s="739">
        <v>28.14</v>
      </c>
      <c r="I351" s="742" t="s">
        <v>46</v>
      </c>
    </row>
    <row r="352" spans="1:9">
      <c r="A352" s="738">
        <v>62</v>
      </c>
      <c r="B352" s="739">
        <v>6251300</v>
      </c>
      <c r="C352" s="739">
        <v>4300000053</v>
      </c>
      <c r="D352" s="739" t="s">
        <v>1395</v>
      </c>
      <c r="E352" s="740">
        <v>40967</v>
      </c>
      <c r="F352" s="740">
        <v>40967</v>
      </c>
      <c r="G352" s="739">
        <v>40</v>
      </c>
      <c r="H352" s="739">
        <v>60.17</v>
      </c>
      <c r="I352" s="742" t="s">
        <v>46</v>
      </c>
    </row>
    <row r="353" spans="1:9">
      <c r="A353" s="738">
        <v>62</v>
      </c>
      <c r="B353" s="739">
        <v>6251300</v>
      </c>
      <c r="C353" s="739">
        <v>4300000083</v>
      </c>
      <c r="D353" s="739" t="s">
        <v>1395</v>
      </c>
      <c r="E353" s="740">
        <v>40999</v>
      </c>
      <c r="F353" s="740">
        <v>40999</v>
      </c>
      <c r="G353" s="739">
        <v>40</v>
      </c>
      <c r="H353" s="739">
        <v>44.62</v>
      </c>
      <c r="I353" s="742" t="s">
        <v>46</v>
      </c>
    </row>
    <row r="354" spans="1:9">
      <c r="A354" s="738">
        <v>62</v>
      </c>
      <c r="B354" s="739">
        <v>6251300</v>
      </c>
      <c r="C354" s="739">
        <v>4300000107</v>
      </c>
      <c r="D354" s="739" t="s">
        <v>1395</v>
      </c>
      <c r="E354" s="740">
        <v>41028</v>
      </c>
      <c r="F354" s="740">
        <v>41004</v>
      </c>
      <c r="G354" s="739">
        <v>40</v>
      </c>
      <c r="H354" s="739">
        <v>60.17</v>
      </c>
      <c r="I354" s="742" t="s">
        <v>46</v>
      </c>
    </row>
    <row r="355" spans="1:9">
      <c r="A355" s="738">
        <v>62</v>
      </c>
      <c r="B355" s="739">
        <v>6251300</v>
      </c>
      <c r="C355" s="739">
        <v>4300000108</v>
      </c>
      <c r="D355" s="739" t="s">
        <v>1395</v>
      </c>
      <c r="E355" s="740">
        <v>41028</v>
      </c>
      <c r="F355" s="740">
        <v>41004</v>
      </c>
      <c r="G355" s="739">
        <v>40</v>
      </c>
      <c r="H355" s="739">
        <v>44.62</v>
      </c>
      <c r="I355" s="742" t="s">
        <v>46</v>
      </c>
    </row>
    <row r="356" spans="1:9">
      <c r="A356" s="738">
        <v>62</v>
      </c>
      <c r="B356" s="739">
        <v>6251300</v>
      </c>
      <c r="C356" s="739">
        <v>4300000109</v>
      </c>
      <c r="D356" s="739" t="s">
        <v>1395</v>
      </c>
      <c r="E356" s="740">
        <v>41028</v>
      </c>
      <c r="F356" s="740">
        <v>41004</v>
      </c>
      <c r="G356" s="739">
        <v>40</v>
      </c>
      <c r="H356" s="739">
        <v>28.14</v>
      </c>
      <c r="I356" s="742" t="s">
        <v>46</v>
      </c>
    </row>
    <row r="357" spans="1:9">
      <c r="A357" s="738">
        <v>62</v>
      </c>
      <c r="B357" s="739">
        <v>6251300</v>
      </c>
      <c r="C357" s="739">
        <v>4300000125</v>
      </c>
      <c r="D357" s="739" t="s">
        <v>1395</v>
      </c>
      <c r="E357" s="740">
        <v>41029</v>
      </c>
      <c r="F357" s="740">
        <v>41029</v>
      </c>
      <c r="G357" s="739">
        <v>40</v>
      </c>
      <c r="H357" s="739">
        <v>21.8</v>
      </c>
      <c r="I357" s="742" t="s">
        <v>46</v>
      </c>
    </row>
    <row r="358" spans="1:9">
      <c r="A358" s="738">
        <v>62</v>
      </c>
      <c r="B358" s="739">
        <v>6251300</v>
      </c>
      <c r="C358" s="739">
        <v>4300000164</v>
      </c>
      <c r="D358" s="739" t="s">
        <v>1395</v>
      </c>
      <c r="E358" s="740">
        <v>41059</v>
      </c>
      <c r="F358" s="740">
        <v>41046</v>
      </c>
      <c r="G358" s="739">
        <v>40</v>
      </c>
      <c r="H358" s="739">
        <v>124.8</v>
      </c>
      <c r="I358" s="742" t="s">
        <v>46</v>
      </c>
    </row>
    <row r="359" spans="1:9">
      <c r="A359" s="738">
        <v>62</v>
      </c>
      <c r="B359" s="739">
        <v>6251300</v>
      </c>
      <c r="C359" s="739">
        <v>4300000167</v>
      </c>
      <c r="D359" s="739" t="s">
        <v>1395</v>
      </c>
      <c r="E359" s="740">
        <v>41060</v>
      </c>
      <c r="F359" s="740">
        <v>41060</v>
      </c>
      <c r="G359" s="739">
        <v>40</v>
      </c>
      <c r="H359" s="739">
        <v>32.979999999999997</v>
      </c>
      <c r="I359" s="742" t="s">
        <v>46</v>
      </c>
    </row>
    <row r="360" spans="1:9">
      <c r="A360" s="738">
        <v>62</v>
      </c>
      <c r="B360" s="739">
        <v>6251300</v>
      </c>
      <c r="C360" s="739">
        <v>4300000191</v>
      </c>
      <c r="D360" s="739" t="s">
        <v>1395</v>
      </c>
      <c r="E360" s="740">
        <v>41108</v>
      </c>
      <c r="F360" s="740">
        <v>41090</v>
      </c>
      <c r="G360" s="739">
        <v>40</v>
      </c>
      <c r="H360" s="739">
        <v>46.01</v>
      </c>
      <c r="I360" s="742" t="s">
        <v>46</v>
      </c>
    </row>
    <row r="361" spans="1:9">
      <c r="A361" s="738">
        <v>62</v>
      </c>
      <c r="B361" s="739">
        <v>6251300</v>
      </c>
      <c r="C361" s="739">
        <v>4300000241</v>
      </c>
      <c r="D361" s="739" t="s">
        <v>1395</v>
      </c>
      <c r="E361" s="740">
        <v>41152</v>
      </c>
      <c r="F361" s="740">
        <v>41121</v>
      </c>
      <c r="G361" s="739">
        <v>40</v>
      </c>
      <c r="H361" s="739">
        <v>66.23</v>
      </c>
      <c r="I361" s="742" t="s">
        <v>46</v>
      </c>
    </row>
    <row r="362" spans="1:9">
      <c r="A362" s="738">
        <v>62</v>
      </c>
      <c r="B362" s="739">
        <v>6251300</v>
      </c>
      <c r="C362" s="739">
        <v>4300000250</v>
      </c>
      <c r="D362" s="739" t="s">
        <v>1395</v>
      </c>
      <c r="E362" s="740">
        <v>41152</v>
      </c>
      <c r="F362" s="740">
        <v>41152</v>
      </c>
      <c r="G362" s="739">
        <v>40</v>
      </c>
      <c r="H362" s="739">
        <v>11.26</v>
      </c>
      <c r="I362" s="742" t="s">
        <v>46</v>
      </c>
    </row>
    <row r="363" spans="1:9">
      <c r="A363" s="738">
        <v>62</v>
      </c>
      <c r="B363" s="739">
        <v>6251300</v>
      </c>
      <c r="C363" s="739">
        <v>4300000283</v>
      </c>
      <c r="D363" s="739" t="s">
        <v>1395</v>
      </c>
      <c r="E363" s="740">
        <v>41196</v>
      </c>
      <c r="F363" s="740">
        <v>41182</v>
      </c>
      <c r="G363" s="739">
        <v>40</v>
      </c>
      <c r="H363" s="739">
        <v>48</v>
      </c>
      <c r="I363" s="742" t="s">
        <v>46</v>
      </c>
    </row>
    <row r="364" spans="1:9">
      <c r="A364" s="738">
        <v>62</v>
      </c>
      <c r="B364" s="739">
        <v>6251300</v>
      </c>
      <c r="C364" s="739">
        <v>4300000303</v>
      </c>
      <c r="D364" s="739" t="s">
        <v>1395</v>
      </c>
      <c r="E364" s="740">
        <v>41213</v>
      </c>
      <c r="F364" s="740">
        <v>41213</v>
      </c>
      <c r="G364" s="739">
        <v>40</v>
      </c>
      <c r="H364" s="739">
        <v>65.73</v>
      </c>
      <c r="I364" s="742" t="s">
        <v>46</v>
      </c>
    </row>
    <row r="365" spans="1:9">
      <c r="A365" s="738">
        <v>62</v>
      </c>
      <c r="B365" s="739">
        <v>6251300</v>
      </c>
      <c r="C365" s="739">
        <v>4600000000</v>
      </c>
      <c r="D365" s="739" t="s">
        <v>1401</v>
      </c>
      <c r="E365" s="740">
        <v>40939</v>
      </c>
      <c r="F365" s="740">
        <v>40939</v>
      </c>
      <c r="G365" s="739">
        <v>50</v>
      </c>
      <c r="H365" s="739">
        <v>-3.6</v>
      </c>
      <c r="I365" s="742" t="s">
        <v>46</v>
      </c>
    </row>
    <row r="366" spans="1:9">
      <c r="A366" s="738">
        <v>62</v>
      </c>
      <c r="B366" s="739">
        <v>6251300</v>
      </c>
      <c r="C366" s="739">
        <v>4600000009</v>
      </c>
      <c r="D366" s="739" t="s">
        <v>1401</v>
      </c>
      <c r="E366" s="740">
        <v>41028</v>
      </c>
      <c r="F366" s="740">
        <v>41004</v>
      </c>
      <c r="G366" s="739">
        <v>50</v>
      </c>
      <c r="H366" s="739">
        <v>-28.14</v>
      </c>
      <c r="I366" s="742" t="s">
        <v>46</v>
      </c>
    </row>
    <row r="367" spans="1:9">
      <c r="A367" s="738">
        <v>62</v>
      </c>
      <c r="B367" s="739">
        <v>6251300</v>
      </c>
      <c r="C367" s="739">
        <v>4600000010</v>
      </c>
      <c r="D367" s="739" t="s">
        <v>1401</v>
      </c>
      <c r="E367" s="740">
        <v>41028</v>
      </c>
      <c r="F367" s="740">
        <v>41004</v>
      </c>
      <c r="G367" s="739">
        <v>50</v>
      </c>
      <c r="H367" s="739">
        <v>-60.17</v>
      </c>
      <c r="I367" s="742" t="s">
        <v>46</v>
      </c>
    </row>
    <row r="368" spans="1:9">
      <c r="A368" s="738">
        <v>62</v>
      </c>
      <c r="B368" s="739">
        <v>6251300</v>
      </c>
      <c r="C368" s="739">
        <v>4600000011</v>
      </c>
      <c r="D368" s="739" t="s">
        <v>1401</v>
      </c>
      <c r="E368" s="740">
        <v>41028</v>
      </c>
      <c r="F368" s="740">
        <v>41004</v>
      </c>
      <c r="G368" s="739">
        <v>50</v>
      </c>
      <c r="H368" s="739">
        <v>-44.62</v>
      </c>
      <c r="I368" s="742" t="s">
        <v>46</v>
      </c>
    </row>
    <row r="369" spans="1:9">
      <c r="A369" s="738">
        <v>62</v>
      </c>
      <c r="B369" s="739">
        <v>6251300</v>
      </c>
      <c r="C369" s="739">
        <v>5900000001</v>
      </c>
      <c r="D369" s="739" t="s">
        <v>1398</v>
      </c>
      <c r="E369" s="740">
        <v>40939</v>
      </c>
      <c r="F369" s="740">
        <v>40939</v>
      </c>
      <c r="G369" s="739">
        <v>50</v>
      </c>
      <c r="H369" s="739">
        <v>-28.14</v>
      </c>
      <c r="I369" s="742" t="s">
        <v>46</v>
      </c>
    </row>
    <row r="370" spans="1:9">
      <c r="A370" s="738">
        <v>62</v>
      </c>
      <c r="B370" s="739">
        <v>6251300</v>
      </c>
      <c r="C370" s="739">
        <v>6100000281</v>
      </c>
      <c r="D370" s="739" t="s">
        <v>1396</v>
      </c>
      <c r="E370" s="740">
        <v>41183</v>
      </c>
      <c r="F370" s="740">
        <v>41046</v>
      </c>
      <c r="G370" s="739">
        <v>50</v>
      </c>
      <c r="H370" s="739">
        <v>-124.8</v>
      </c>
      <c r="I370" s="742" t="s">
        <v>46</v>
      </c>
    </row>
    <row r="371" spans="1:9">
      <c r="A371" s="738">
        <v>62</v>
      </c>
      <c r="B371" s="739">
        <v>6251300</v>
      </c>
      <c r="C371" s="739">
        <v>8100000015</v>
      </c>
      <c r="D371" s="739" t="s">
        <v>1402</v>
      </c>
      <c r="E371" s="740">
        <v>41091</v>
      </c>
      <c r="F371" s="740">
        <v>41091</v>
      </c>
      <c r="G371" s="739">
        <v>40</v>
      </c>
      <c r="H371" s="739">
        <v>4.5</v>
      </c>
      <c r="I371" s="742" t="s">
        <v>46</v>
      </c>
    </row>
    <row r="372" spans="1:9">
      <c r="A372" s="738">
        <v>62</v>
      </c>
      <c r="B372" s="739">
        <v>6251300</v>
      </c>
      <c r="C372" s="739">
        <v>8100000026</v>
      </c>
      <c r="D372" s="739" t="s">
        <v>1402</v>
      </c>
      <c r="E372" s="740">
        <v>41213</v>
      </c>
      <c r="F372" s="740">
        <v>41213</v>
      </c>
      <c r="G372" s="739">
        <v>40</v>
      </c>
      <c r="H372" s="739">
        <v>4.5</v>
      </c>
      <c r="I372" s="742" t="s">
        <v>46</v>
      </c>
    </row>
    <row r="373" spans="1:9">
      <c r="A373" s="738">
        <v>62</v>
      </c>
      <c r="B373" s="739">
        <v>6251500</v>
      </c>
      <c r="C373" s="739">
        <v>8100000007</v>
      </c>
      <c r="D373" s="739" t="s">
        <v>1402</v>
      </c>
      <c r="E373" s="740">
        <v>40999</v>
      </c>
      <c r="F373" s="740">
        <v>40999</v>
      </c>
      <c r="G373" s="739">
        <v>40</v>
      </c>
      <c r="H373" s="739">
        <v>7.6</v>
      </c>
      <c r="I373" s="742" t="s">
        <v>46</v>
      </c>
    </row>
    <row r="374" spans="1:9">
      <c r="A374" s="738">
        <v>62</v>
      </c>
      <c r="B374" s="739">
        <v>6251500</v>
      </c>
      <c r="C374" s="739">
        <v>8100000008</v>
      </c>
      <c r="D374" s="739" t="s">
        <v>1402</v>
      </c>
      <c r="E374" s="740">
        <v>40999</v>
      </c>
      <c r="F374" s="740">
        <v>40999</v>
      </c>
      <c r="G374" s="739">
        <v>40</v>
      </c>
      <c r="H374" s="739">
        <v>6.55</v>
      </c>
      <c r="I374" s="742" t="s">
        <v>46</v>
      </c>
    </row>
    <row r="375" spans="1:9">
      <c r="A375" s="738">
        <v>62</v>
      </c>
      <c r="B375" s="739">
        <v>6251500</v>
      </c>
      <c r="C375" s="739">
        <v>8100000009</v>
      </c>
      <c r="D375" s="739" t="s">
        <v>1402</v>
      </c>
      <c r="E375" s="740">
        <v>40999</v>
      </c>
      <c r="F375" s="740">
        <v>40999</v>
      </c>
      <c r="G375" s="739">
        <v>40</v>
      </c>
      <c r="H375" s="739">
        <v>6.7</v>
      </c>
      <c r="I375" s="742" t="s">
        <v>46</v>
      </c>
    </row>
    <row r="376" spans="1:9">
      <c r="A376" s="738">
        <v>62</v>
      </c>
      <c r="B376" s="739">
        <v>6251500</v>
      </c>
      <c r="C376" s="739">
        <v>8100000012</v>
      </c>
      <c r="D376" s="739" t="s">
        <v>1402</v>
      </c>
      <c r="E376" s="740">
        <v>41059</v>
      </c>
      <c r="F376" s="740">
        <v>41059</v>
      </c>
      <c r="G376" s="739">
        <v>40</v>
      </c>
      <c r="H376" s="739">
        <v>4.2</v>
      </c>
      <c r="I376" s="742" t="s">
        <v>46</v>
      </c>
    </row>
    <row r="377" spans="1:9">
      <c r="A377" s="738">
        <v>62</v>
      </c>
      <c r="B377" s="739">
        <v>6251500</v>
      </c>
      <c r="C377" s="739">
        <v>8100000014</v>
      </c>
      <c r="D377" s="739" t="s">
        <v>1402</v>
      </c>
      <c r="E377" s="740">
        <v>41091</v>
      </c>
      <c r="F377" s="740">
        <v>41091</v>
      </c>
      <c r="G377" s="739">
        <v>40</v>
      </c>
      <c r="H377" s="739">
        <v>5.8</v>
      </c>
      <c r="I377" s="742" t="s">
        <v>46</v>
      </c>
    </row>
    <row r="378" spans="1:9">
      <c r="A378" s="738">
        <v>62</v>
      </c>
      <c r="B378" s="739">
        <v>6251500</v>
      </c>
      <c r="C378" s="739">
        <v>8100000024</v>
      </c>
      <c r="D378" s="739" t="s">
        <v>1402</v>
      </c>
      <c r="E378" s="740">
        <v>41213</v>
      </c>
      <c r="F378" s="740">
        <v>41213</v>
      </c>
      <c r="G378" s="739">
        <v>40</v>
      </c>
      <c r="H378" s="739">
        <v>83</v>
      </c>
      <c r="I378" s="742" t="s">
        <v>46</v>
      </c>
    </row>
    <row r="379" spans="1:9">
      <c r="A379" s="738">
        <v>62</v>
      </c>
      <c r="B379" s="739">
        <v>6251600</v>
      </c>
      <c r="C379" s="739">
        <v>8100000025</v>
      </c>
      <c r="D379" s="739" t="s">
        <v>1402</v>
      </c>
      <c r="E379" s="740">
        <v>41213</v>
      </c>
      <c r="F379" s="740">
        <v>41213</v>
      </c>
      <c r="G379" s="739">
        <v>40</v>
      </c>
      <c r="H379" s="739">
        <v>556.33000000000004</v>
      </c>
      <c r="I379" s="742" t="s">
        <v>46</v>
      </c>
    </row>
    <row r="380" spans="1:9">
      <c r="A380" s="738">
        <v>62</v>
      </c>
      <c r="B380" s="739">
        <v>6253100</v>
      </c>
      <c r="C380" s="739">
        <v>4300000044</v>
      </c>
      <c r="D380" s="739" t="s">
        <v>1395</v>
      </c>
      <c r="E380" s="740">
        <v>40967</v>
      </c>
      <c r="F380" s="740">
        <v>40939</v>
      </c>
      <c r="G380" s="739">
        <v>40</v>
      </c>
      <c r="H380" s="739">
        <v>561.16</v>
      </c>
      <c r="I380" s="742" t="s">
        <v>46</v>
      </c>
    </row>
    <row r="381" spans="1:9">
      <c r="A381" s="738">
        <v>62</v>
      </c>
      <c r="B381" s="739">
        <v>6253100</v>
      </c>
      <c r="C381" s="739">
        <v>4300000044</v>
      </c>
      <c r="D381" s="739" t="s">
        <v>1395</v>
      </c>
      <c r="E381" s="740">
        <v>40967</v>
      </c>
      <c r="F381" s="740">
        <v>40939</v>
      </c>
      <c r="G381" s="739">
        <v>40</v>
      </c>
      <c r="H381" s="741">
        <v>1713.99</v>
      </c>
      <c r="I381" s="742" t="s">
        <v>46</v>
      </c>
    </row>
    <row r="382" spans="1:9">
      <c r="A382" s="738">
        <v>62</v>
      </c>
      <c r="B382" s="739">
        <v>6253100</v>
      </c>
      <c r="C382" s="739">
        <v>4300000066</v>
      </c>
      <c r="D382" s="739" t="s">
        <v>1395</v>
      </c>
      <c r="E382" s="740">
        <v>40990</v>
      </c>
      <c r="F382" s="740">
        <v>40967</v>
      </c>
      <c r="G382" s="739">
        <v>40</v>
      </c>
      <c r="H382" s="741">
        <v>2562.9699999999998</v>
      </c>
      <c r="I382" s="742" t="s">
        <v>46</v>
      </c>
    </row>
    <row r="383" spans="1:9">
      <c r="A383" s="738">
        <v>62</v>
      </c>
      <c r="B383" s="739">
        <v>6253100</v>
      </c>
      <c r="C383" s="739">
        <v>4300000066</v>
      </c>
      <c r="D383" s="739" t="s">
        <v>1395</v>
      </c>
      <c r="E383" s="740">
        <v>40990</v>
      </c>
      <c r="F383" s="740">
        <v>40967</v>
      </c>
      <c r="G383" s="739">
        <v>40</v>
      </c>
      <c r="H383" s="739">
        <v>419.6</v>
      </c>
      <c r="I383" s="742" t="s">
        <v>46</v>
      </c>
    </row>
    <row r="384" spans="1:9">
      <c r="A384" s="738">
        <v>62</v>
      </c>
      <c r="B384" s="739">
        <v>6253100</v>
      </c>
      <c r="C384" s="739">
        <v>4300000124</v>
      </c>
      <c r="D384" s="739" t="s">
        <v>1395</v>
      </c>
      <c r="E384" s="740">
        <v>41028</v>
      </c>
      <c r="F384" s="740">
        <v>41013</v>
      </c>
      <c r="G384" s="739">
        <v>40</v>
      </c>
      <c r="H384" s="741">
        <v>2049.52</v>
      </c>
      <c r="I384" s="742" t="s">
        <v>46</v>
      </c>
    </row>
    <row r="385" spans="1:9">
      <c r="A385" s="738">
        <v>62</v>
      </c>
      <c r="B385" s="739">
        <v>6253100</v>
      </c>
      <c r="C385" s="739">
        <v>4300000124</v>
      </c>
      <c r="D385" s="739" t="s">
        <v>1395</v>
      </c>
      <c r="E385" s="740">
        <v>41028</v>
      </c>
      <c r="F385" s="740">
        <v>41013</v>
      </c>
      <c r="G385" s="739">
        <v>40</v>
      </c>
      <c r="H385" s="739">
        <v>415.77</v>
      </c>
      <c r="I385" s="742" t="s">
        <v>46</v>
      </c>
    </row>
    <row r="386" spans="1:9">
      <c r="A386" s="738">
        <v>62</v>
      </c>
      <c r="B386" s="739">
        <v>6253100</v>
      </c>
      <c r="C386" s="739">
        <v>4300000128</v>
      </c>
      <c r="D386" s="739" t="s">
        <v>1395</v>
      </c>
      <c r="E386" s="740">
        <v>41028</v>
      </c>
      <c r="F386" s="740">
        <v>41013</v>
      </c>
      <c r="G386" s="739">
        <v>40</v>
      </c>
      <c r="H386" s="741">
        <v>2049.52</v>
      </c>
      <c r="I386" s="742" t="s">
        <v>46</v>
      </c>
    </row>
    <row r="387" spans="1:9">
      <c r="A387" s="738">
        <v>62</v>
      </c>
      <c r="B387" s="739">
        <v>6253100</v>
      </c>
      <c r="C387" s="739">
        <v>4300000128</v>
      </c>
      <c r="D387" s="739" t="s">
        <v>1395</v>
      </c>
      <c r="E387" s="740">
        <v>41028</v>
      </c>
      <c r="F387" s="740">
        <v>41013</v>
      </c>
      <c r="G387" s="739">
        <v>40</v>
      </c>
      <c r="H387" s="739">
        <v>415.77</v>
      </c>
      <c r="I387" s="742" t="s">
        <v>46</v>
      </c>
    </row>
    <row r="388" spans="1:9">
      <c r="A388" s="738">
        <v>62</v>
      </c>
      <c r="B388" s="739">
        <v>6253100</v>
      </c>
      <c r="C388" s="739">
        <v>4300000134</v>
      </c>
      <c r="D388" s="739" t="s">
        <v>1395</v>
      </c>
      <c r="E388" s="740">
        <v>41046</v>
      </c>
      <c r="F388" s="740">
        <v>41028</v>
      </c>
      <c r="G388" s="739">
        <v>40</v>
      </c>
      <c r="H388" s="741">
        <v>1137.73</v>
      </c>
      <c r="I388" s="742" t="s">
        <v>46</v>
      </c>
    </row>
    <row r="389" spans="1:9">
      <c r="A389" s="738">
        <v>62</v>
      </c>
      <c r="B389" s="739">
        <v>6253100</v>
      </c>
      <c r="C389" s="739">
        <v>4300000134</v>
      </c>
      <c r="D389" s="739" t="s">
        <v>1395</v>
      </c>
      <c r="E389" s="740">
        <v>41046</v>
      </c>
      <c r="F389" s="740">
        <v>41028</v>
      </c>
      <c r="G389" s="739">
        <v>40</v>
      </c>
      <c r="H389" s="739">
        <v>672.55</v>
      </c>
      <c r="I389" s="742" t="s">
        <v>46</v>
      </c>
    </row>
    <row r="390" spans="1:9">
      <c r="A390" s="738">
        <v>62</v>
      </c>
      <c r="B390" s="739">
        <v>6253100</v>
      </c>
      <c r="C390" s="739">
        <v>4300000185</v>
      </c>
      <c r="D390" s="739" t="s">
        <v>1395</v>
      </c>
      <c r="E390" s="740">
        <v>41089</v>
      </c>
      <c r="F390" s="740">
        <v>41060</v>
      </c>
      <c r="G390" s="739">
        <v>40</v>
      </c>
      <c r="H390" s="741">
        <v>1276.96</v>
      </c>
      <c r="I390" s="742" t="s">
        <v>46</v>
      </c>
    </row>
    <row r="391" spans="1:9">
      <c r="A391" s="738">
        <v>62</v>
      </c>
      <c r="B391" s="739">
        <v>6253100</v>
      </c>
      <c r="C391" s="739">
        <v>4300000185</v>
      </c>
      <c r="D391" s="739" t="s">
        <v>1395</v>
      </c>
      <c r="E391" s="740">
        <v>41089</v>
      </c>
      <c r="F391" s="740">
        <v>41060</v>
      </c>
      <c r="G391" s="739">
        <v>40</v>
      </c>
      <c r="H391" s="741">
        <v>1555.39</v>
      </c>
      <c r="I391" s="742" t="s">
        <v>46</v>
      </c>
    </row>
    <row r="392" spans="1:9">
      <c r="A392" s="738">
        <v>62</v>
      </c>
      <c r="B392" s="739">
        <v>6253100</v>
      </c>
      <c r="C392" s="739">
        <v>4300000213</v>
      </c>
      <c r="D392" s="739" t="s">
        <v>1395</v>
      </c>
      <c r="E392" s="740">
        <v>41118</v>
      </c>
      <c r="F392" s="740">
        <v>41090</v>
      </c>
      <c r="G392" s="739">
        <v>40</v>
      </c>
      <c r="H392" s="741">
        <v>1227.96</v>
      </c>
      <c r="I392" s="742" t="s">
        <v>46</v>
      </c>
    </row>
    <row r="393" spans="1:9">
      <c r="A393" s="738">
        <v>62</v>
      </c>
      <c r="B393" s="739">
        <v>6253100</v>
      </c>
      <c r="C393" s="739">
        <v>4300000213</v>
      </c>
      <c r="D393" s="739" t="s">
        <v>1395</v>
      </c>
      <c r="E393" s="740">
        <v>41118</v>
      </c>
      <c r="F393" s="740">
        <v>41090</v>
      </c>
      <c r="G393" s="739">
        <v>40</v>
      </c>
      <c r="H393" s="739">
        <v>831.86</v>
      </c>
      <c r="I393" s="742" t="s">
        <v>46</v>
      </c>
    </row>
    <row r="394" spans="1:9">
      <c r="A394" s="738">
        <v>62</v>
      </c>
      <c r="B394" s="739">
        <v>6253100</v>
      </c>
      <c r="C394" s="739">
        <v>4300000270</v>
      </c>
      <c r="D394" s="739" t="s">
        <v>1395</v>
      </c>
      <c r="E394" s="740">
        <v>41179</v>
      </c>
      <c r="F394" s="740">
        <v>41152</v>
      </c>
      <c r="G394" s="739">
        <v>40</v>
      </c>
      <c r="H394" s="739">
        <v>999.02</v>
      </c>
      <c r="I394" s="742" t="s">
        <v>46</v>
      </c>
    </row>
    <row r="395" spans="1:9">
      <c r="A395" s="738">
        <v>62</v>
      </c>
      <c r="B395" s="739">
        <v>6253100</v>
      </c>
      <c r="C395" s="739">
        <v>4300000270</v>
      </c>
      <c r="D395" s="739" t="s">
        <v>1395</v>
      </c>
      <c r="E395" s="740">
        <v>41179</v>
      </c>
      <c r="F395" s="740">
        <v>41152</v>
      </c>
      <c r="G395" s="739">
        <v>40</v>
      </c>
      <c r="H395" s="741">
        <v>1741.42</v>
      </c>
      <c r="I395" s="742" t="s">
        <v>46</v>
      </c>
    </row>
    <row r="396" spans="1:9">
      <c r="A396" s="738">
        <v>62</v>
      </c>
      <c r="B396" s="739">
        <v>6253100</v>
      </c>
      <c r="C396" s="739">
        <v>4300000311</v>
      </c>
      <c r="D396" s="739" t="s">
        <v>1395</v>
      </c>
      <c r="E396" s="740">
        <v>41213</v>
      </c>
      <c r="F396" s="740">
        <v>41126</v>
      </c>
      <c r="G396" s="739">
        <v>40</v>
      </c>
      <c r="H396" s="739">
        <v>874.55</v>
      </c>
      <c r="I396" s="742" t="s">
        <v>46</v>
      </c>
    </row>
    <row r="397" spans="1:9">
      <c r="A397" s="738">
        <v>62</v>
      </c>
      <c r="B397" s="739">
        <v>6253100</v>
      </c>
      <c r="C397" s="739">
        <v>4300000311</v>
      </c>
      <c r="D397" s="739" t="s">
        <v>1395</v>
      </c>
      <c r="E397" s="740">
        <v>41213</v>
      </c>
      <c r="F397" s="740">
        <v>41126</v>
      </c>
      <c r="G397" s="739">
        <v>40</v>
      </c>
      <c r="H397" s="741">
        <v>1219.21</v>
      </c>
      <c r="I397" s="742" t="s">
        <v>46</v>
      </c>
    </row>
    <row r="398" spans="1:9">
      <c r="A398" s="738">
        <v>62</v>
      </c>
      <c r="B398" s="739">
        <v>6253100</v>
      </c>
      <c r="C398" s="739">
        <v>4300000312</v>
      </c>
      <c r="D398" s="739" t="s">
        <v>1395</v>
      </c>
      <c r="E398" s="740">
        <v>41213</v>
      </c>
      <c r="F398" s="740">
        <v>41206</v>
      </c>
      <c r="G398" s="739">
        <v>40</v>
      </c>
      <c r="H398" s="741">
        <v>1373.88</v>
      </c>
      <c r="I398" s="742" t="s">
        <v>46</v>
      </c>
    </row>
    <row r="399" spans="1:9">
      <c r="A399" s="738">
        <v>62</v>
      </c>
      <c r="B399" s="739">
        <v>6253100</v>
      </c>
      <c r="C399" s="739">
        <v>4300000312</v>
      </c>
      <c r="D399" s="739" t="s">
        <v>1395</v>
      </c>
      <c r="E399" s="740">
        <v>41213</v>
      </c>
      <c r="F399" s="740">
        <v>41206</v>
      </c>
      <c r="G399" s="739">
        <v>40</v>
      </c>
      <c r="H399" s="739">
        <v>699.55</v>
      </c>
      <c r="I399" s="742" t="s">
        <v>46</v>
      </c>
    </row>
    <row r="400" spans="1:9">
      <c r="A400" s="738">
        <v>62</v>
      </c>
      <c r="B400" s="739">
        <v>6253100</v>
      </c>
      <c r="C400" s="739">
        <v>5900000011</v>
      </c>
      <c r="D400" s="739" t="s">
        <v>1398</v>
      </c>
      <c r="E400" s="740">
        <v>41028</v>
      </c>
      <c r="F400" s="740">
        <v>41013</v>
      </c>
      <c r="G400" s="739">
        <v>50</v>
      </c>
      <c r="H400" s="741">
        <v>-2049.52</v>
      </c>
      <c r="I400" s="742" t="s">
        <v>46</v>
      </c>
    </row>
    <row r="401" spans="1:9">
      <c r="A401" s="738">
        <v>62</v>
      </c>
      <c r="B401" s="739">
        <v>6253100</v>
      </c>
      <c r="C401" s="739">
        <v>5900000011</v>
      </c>
      <c r="D401" s="739" t="s">
        <v>1398</v>
      </c>
      <c r="E401" s="740">
        <v>41028</v>
      </c>
      <c r="F401" s="740">
        <v>41013</v>
      </c>
      <c r="G401" s="739">
        <v>50</v>
      </c>
      <c r="H401" s="739">
        <v>-415.77</v>
      </c>
      <c r="I401" s="742" t="s">
        <v>46</v>
      </c>
    </row>
    <row r="402" spans="1:9">
      <c r="A402" s="738">
        <v>62</v>
      </c>
      <c r="B402" s="739">
        <v>6253200</v>
      </c>
      <c r="C402" s="739">
        <v>4300000024</v>
      </c>
      <c r="D402" s="739" t="s">
        <v>1395</v>
      </c>
      <c r="E402" s="740">
        <v>40939</v>
      </c>
      <c r="F402" s="740">
        <v>40939</v>
      </c>
      <c r="G402" s="739">
        <v>40</v>
      </c>
      <c r="H402" s="739">
        <v>60.45</v>
      </c>
      <c r="I402" s="742" t="s">
        <v>46</v>
      </c>
    </row>
    <row r="403" spans="1:9">
      <c r="A403" s="738">
        <v>62</v>
      </c>
      <c r="B403" s="739">
        <v>6253200</v>
      </c>
      <c r="C403" s="739">
        <v>4300000038</v>
      </c>
      <c r="D403" s="739" t="s">
        <v>1395</v>
      </c>
      <c r="E403" s="740">
        <v>40939</v>
      </c>
      <c r="F403" s="740">
        <v>40939</v>
      </c>
      <c r="G403" s="739">
        <v>40</v>
      </c>
      <c r="H403" s="741">
        <v>53803.040000000001</v>
      </c>
      <c r="I403" s="742" t="s">
        <v>46</v>
      </c>
    </row>
    <row r="404" spans="1:9">
      <c r="A404" s="738">
        <v>62</v>
      </c>
      <c r="B404" s="739">
        <v>6253200</v>
      </c>
      <c r="C404" s="739">
        <v>4300000069</v>
      </c>
      <c r="D404" s="739" t="s">
        <v>1395</v>
      </c>
      <c r="E404" s="740">
        <v>40997</v>
      </c>
      <c r="F404" s="740">
        <v>40975</v>
      </c>
      <c r="G404" s="739">
        <v>40</v>
      </c>
      <c r="H404" s="741">
        <v>44483.85</v>
      </c>
      <c r="I404" s="742" t="s">
        <v>46</v>
      </c>
    </row>
    <row r="405" spans="1:9">
      <c r="A405" s="738">
        <v>62</v>
      </c>
      <c r="B405" s="739">
        <v>6253200</v>
      </c>
      <c r="C405" s="739">
        <v>4300000085</v>
      </c>
      <c r="D405" s="739" t="s">
        <v>1395</v>
      </c>
      <c r="E405" s="740">
        <v>40999</v>
      </c>
      <c r="F405" s="740">
        <v>40975</v>
      </c>
      <c r="G405" s="739">
        <v>40</v>
      </c>
      <c r="H405" s="741">
        <v>44483.85</v>
      </c>
      <c r="I405" s="742" t="s">
        <v>46</v>
      </c>
    </row>
    <row r="406" spans="1:9">
      <c r="A406" s="738">
        <v>62</v>
      </c>
      <c r="B406" s="739">
        <v>6253200</v>
      </c>
      <c r="C406" s="739">
        <v>4300000104</v>
      </c>
      <c r="D406" s="739" t="s">
        <v>1395</v>
      </c>
      <c r="E406" s="740">
        <v>41027</v>
      </c>
      <c r="F406" s="740">
        <v>41013</v>
      </c>
      <c r="G406" s="739">
        <v>40</v>
      </c>
      <c r="H406" s="741">
        <v>65714.87</v>
      </c>
      <c r="I406" s="742" t="s">
        <v>46</v>
      </c>
    </row>
    <row r="407" spans="1:9">
      <c r="A407" s="738">
        <v>62</v>
      </c>
      <c r="B407" s="739">
        <v>6253200</v>
      </c>
      <c r="C407" s="739">
        <v>4300000152</v>
      </c>
      <c r="D407" s="739" t="s">
        <v>1395</v>
      </c>
      <c r="E407" s="740">
        <v>41060</v>
      </c>
      <c r="F407" s="740">
        <v>41039</v>
      </c>
      <c r="G407" s="739">
        <v>40</v>
      </c>
      <c r="H407" s="739">
        <v>184.98</v>
      </c>
      <c r="I407" s="742" t="s">
        <v>46</v>
      </c>
    </row>
    <row r="408" spans="1:9">
      <c r="A408" s="738">
        <v>62</v>
      </c>
      <c r="B408" s="739">
        <v>6253200</v>
      </c>
      <c r="C408" s="739">
        <v>4300000177</v>
      </c>
      <c r="D408" s="739" t="s">
        <v>1395</v>
      </c>
      <c r="E408" s="740">
        <v>41087</v>
      </c>
      <c r="F408" s="740">
        <v>41067</v>
      </c>
      <c r="G408" s="739">
        <v>40</v>
      </c>
      <c r="H408" s="741">
        <v>36564.51</v>
      </c>
      <c r="I408" s="742" t="s">
        <v>46</v>
      </c>
    </row>
    <row r="409" spans="1:9">
      <c r="A409" s="738">
        <v>62</v>
      </c>
      <c r="B409" s="739">
        <v>6253200</v>
      </c>
      <c r="C409" s="739">
        <v>4300000192</v>
      </c>
      <c r="D409" s="739" t="s">
        <v>1395</v>
      </c>
      <c r="E409" s="740">
        <v>41108</v>
      </c>
      <c r="F409" s="740">
        <v>41035</v>
      </c>
      <c r="G409" s="739">
        <v>40</v>
      </c>
      <c r="H409" s="741">
        <v>46713.13</v>
      </c>
      <c r="I409" s="742" t="s">
        <v>46</v>
      </c>
    </row>
    <row r="410" spans="1:9">
      <c r="A410" s="738">
        <v>62</v>
      </c>
      <c r="B410" s="739">
        <v>6253200</v>
      </c>
      <c r="C410" s="739">
        <v>4300000216</v>
      </c>
      <c r="D410" s="739" t="s">
        <v>1395</v>
      </c>
      <c r="E410" s="740">
        <v>41121</v>
      </c>
      <c r="F410" s="740">
        <v>41097</v>
      </c>
      <c r="G410" s="739">
        <v>40</v>
      </c>
      <c r="H410" s="741">
        <v>72066.070000000007</v>
      </c>
      <c r="I410" s="742" t="s">
        <v>46</v>
      </c>
    </row>
    <row r="411" spans="1:9">
      <c r="A411" s="738">
        <v>62</v>
      </c>
      <c r="B411" s="739">
        <v>6253200</v>
      </c>
      <c r="C411" s="739">
        <v>4300000247</v>
      </c>
      <c r="D411" s="739" t="s">
        <v>1395</v>
      </c>
      <c r="E411" s="740">
        <v>41133</v>
      </c>
      <c r="F411" s="740">
        <v>41121</v>
      </c>
      <c r="G411" s="739">
        <v>40</v>
      </c>
      <c r="H411" s="741">
        <v>72956.2</v>
      </c>
      <c r="I411" s="742" t="s">
        <v>46</v>
      </c>
    </row>
    <row r="412" spans="1:9">
      <c r="A412" s="738">
        <v>62</v>
      </c>
      <c r="B412" s="739">
        <v>6253200</v>
      </c>
      <c r="C412" s="739">
        <v>4300000274</v>
      </c>
      <c r="D412" s="739" t="s">
        <v>1395</v>
      </c>
      <c r="E412" s="740">
        <v>41182</v>
      </c>
      <c r="F412" s="740">
        <v>41159</v>
      </c>
      <c r="G412" s="739">
        <v>40</v>
      </c>
      <c r="H412" s="741">
        <v>46814.43</v>
      </c>
      <c r="I412" s="742" t="s">
        <v>46</v>
      </c>
    </row>
    <row r="413" spans="1:9">
      <c r="A413" s="738">
        <v>62</v>
      </c>
      <c r="B413" s="739">
        <v>6253200</v>
      </c>
      <c r="C413" s="739">
        <v>4600000016</v>
      </c>
      <c r="D413" s="739" t="s">
        <v>1401</v>
      </c>
      <c r="E413" s="740">
        <v>41121</v>
      </c>
      <c r="F413" s="740">
        <v>41090</v>
      </c>
      <c r="G413" s="739">
        <v>50</v>
      </c>
      <c r="H413" s="741">
        <v>-4361.43</v>
      </c>
      <c r="I413" s="742" t="s">
        <v>46</v>
      </c>
    </row>
    <row r="414" spans="1:9">
      <c r="A414" s="738">
        <v>62</v>
      </c>
      <c r="B414" s="739">
        <v>6253200</v>
      </c>
      <c r="C414" s="739">
        <v>5900000006</v>
      </c>
      <c r="D414" s="739" t="s">
        <v>1398</v>
      </c>
      <c r="E414" s="740">
        <v>40997</v>
      </c>
      <c r="F414" s="740">
        <v>40975</v>
      </c>
      <c r="G414" s="739">
        <v>50</v>
      </c>
      <c r="H414" s="741">
        <v>-44483.85</v>
      </c>
      <c r="I414" s="742" t="s">
        <v>46</v>
      </c>
    </row>
    <row r="415" spans="1:9">
      <c r="A415" s="738">
        <v>62</v>
      </c>
      <c r="B415" s="739">
        <v>6253730</v>
      </c>
      <c r="C415" s="739">
        <v>4100000019</v>
      </c>
      <c r="D415" s="739" t="s">
        <v>1397</v>
      </c>
      <c r="E415" s="740">
        <v>40936</v>
      </c>
      <c r="F415" s="740">
        <v>40929</v>
      </c>
      <c r="G415" s="739">
        <v>81</v>
      </c>
      <c r="H415" s="741">
        <v>8567.8700000000008</v>
      </c>
      <c r="I415" s="742" t="s">
        <v>46</v>
      </c>
    </row>
    <row r="416" spans="1:9">
      <c r="A416" s="738">
        <v>62</v>
      </c>
      <c r="B416" s="739">
        <v>6253730</v>
      </c>
      <c r="C416" s="739">
        <v>4100000072</v>
      </c>
      <c r="D416" s="739" t="s">
        <v>1397</v>
      </c>
      <c r="E416" s="740">
        <v>40989</v>
      </c>
      <c r="F416" s="740">
        <v>40959</v>
      </c>
      <c r="G416" s="739">
        <v>81</v>
      </c>
      <c r="H416" s="741">
        <v>8567.8700000000008</v>
      </c>
      <c r="I416" s="742" t="s">
        <v>46</v>
      </c>
    </row>
    <row r="417" spans="1:9">
      <c r="A417" s="738">
        <v>62</v>
      </c>
      <c r="B417" s="739">
        <v>6253730</v>
      </c>
      <c r="C417" s="739">
        <v>4100000083</v>
      </c>
      <c r="D417" s="739" t="s">
        <v>1397</v>
      </c>
      <c r="E417" s="740">
        <v>40999</v>
      </c>
      <c r="F417" s="740">
        <v>40990</v>
      </c>
      <c r="G417" s="739">
        <v>81</v>
      </c>
      <c r="H417" s="741">
        <v>8567.8700000000008</v>
      </c>
      <c r="I417" s="742" t="s">
        <v>46</v>
      </c>
    </row>
    <row r="418" spans="1:9">
      <c r="A418" s="738">
        <v>62</v>
      </c>
      <c r="B418" s="739">
        <v>6253730</v>
      </c>
      <c r="C418" s="739">
        <v>4100000171</v>
      </c>
      <c r="D418" s="739" t="s">
        <v>1397</v>
      </c>
      <c r="E418" s="740">
        <v>41059</v>
      </c>
      <c r="F418" s="740">
        <v>41019</v>
      </c>
      <c r="G418" s="739">
        <v>81</v>
      </c>
      <c r="H418" s="741">
        <v>8567.8700000000008</v>
      </c>
      <c r="I418" s="742" t="s">
        <v>46</v>
      </c>
    </row>
    <row r="419" spans="1:9">
      <c r="A419" s="738">
        <v>62</v>
      </c>
      <c r="B419" s="739">
        <v>6253730</v>
      </c>
      <c r="C419" s="739">
        <v>4100000172</v>
      </c>
      <c r="D419" s="739" t="s">
        <v>1397</v>
      </c>
      <c r="E419" s="740">
        <v>41059</v>
      </c>
      <c r="F419" s="740">
        <v>41049</v>
      </c>
      <c r="G419" s="739">
        <v>81</v>
      </c>
      <c r="H419" s="741">
        <v>8567.8700000000008</v>
      </c>
      <c r="I419" s="742" t="s">
        <v>46</v>
      </c>
    </row>
    <row r="420" spans="1:9">
      <c r="A420" s="738">
        <v>62</v>
      </c>
      <c r="B420" s="739">
        <v>6253730</v>
      </c>
      <c r="C420" s="739">
        <v>4100000219</v>
      </c>
      <c r="D420" s="739" t="s">
        <v>1397</v>
      </c>
      <c r="E420" s="740">
        <v>41090</v>
      </c>
      <c r="F420" s="740">
        <v>41080</v>
      </c>
      <c r="G420" s="739">
        <v>81</v>
      </c>
      <c r="H420" s="741">
        <v>8567.8700000000008</v>
      </c>
      <c r="I420" s="742" t="s">
        <v>46</v>
      </c>
    </row>
    <row r="421" spans="1:9">
      <c r="A421" s="738">
        <v>62</v>
      </c>
      <c r="B421" s="739">
        <v>6253730</v>
      </c>
      <c r="C421" s="739">
        <v>4100000223</v>
      </c>
      <c r="D421" s="739" t="s">
        <v>1397</v>
      </c>
      <c r="E421" s="740">
        <v>41118</v>
      </c>
      <c r="F421" s="740">
        <v>41110</v>
      </c>
      <c r="G421" s="739">
        <v>81</v>
      </c>
      <c r="H421" s="741">
        <v>8567.8700000000008</v>
      </c>
      <c r="I421" s="742" t="s">
        <v>46</v>
      </c>
    </row>
    <row r="422" spans="1:9">
      <c r="A422" s="738">
        <v>62</v>
      </c>
      <c r="B422" s="739">
        <v>6253730</v>
      </c>
      <c r="C422" s="739">
        <v>4100000269</v>
      </c>
      <c r="D422" s="739" t="s">
        <v>1397</v>
      </c>
      <c r="E422" s="740">
        <v>41164</v>
      </c>
      <c r="F422" s="740">
        <v>41140</v>
      </c>
      <c r="G422" s="739">
        <v>81</v>
      </c>
      <c r="H422" s="741">
        <v>8567.8700000000008</v>
      </c>
      <c r="I422" s="742" t="s">
        <v>46</v>
      </c>
    </row>
    <row r="423" spans="1:9">
      <c r="A423" s="738">
        <v>62</v>
      </c>
      <c r="B423" s="739">
        <v>6253730</v>
      </c>
      <c r="C423" s="739">
        <v>4100000270</v>
      </c>
      <c r="D423" s="739" t="s">
        <v>1397</v>
      </c>
      <c r="E423" s="740">
        <v>41152</v>
      </c>
      <c r="F423" s="740">
        <v>41140</v>
      </c>
      <c r="G423" s="739">
        <v>81</v>
      </c>
      <c r="H423" s="741">
        <v>8567.8700000000008</v>
      </c>
      <c r="I423" s="742" t="s">
        <v>46</v>
      </c>
    </row>
    <row r="424" spans="1:9">
      <c r="A424" s="738">
        <v>62</v>
      </c>
      <c r="B424" s="739">
        <v>6253730</v>
      </c>
      <c r="C424" s="739">
        <v>4100000331</v>
      </c>
      <c r="D424" s="739" t="s">
        <v>1397</v>
      </c>
      <c r="E424" s="740">
        <v>41213</v>
      </c>
      <c r="F424" s="740">
        <v>41171</v>
      </c>
      <c r="G424" s="739">
        <v>81</v>
      </c>
      <c r="H424" s="741">
        <v>8567.8700000000008</v>
      </c>
      <c r="I424" s="742" t="s">
        <v>46</v>
      </c>
    </row>
    <row r="425" spans="1:9">
      <c r="A425" s="738">
        <v>62</v>
      </c>
      <c r="B425" s="739">
        <v>6253730</v>
      </c>
      <c r="C425" s="739">
        <v>4100000332</v>
      </c>
      <c r="D425" s="739" t="s">
        <v>1397</v>
      </c>
      <c r="E425" s="740">
        <v>41213</v>
      </c>
      <c r="F425" s="740">
        <v>41201</v>
      </c>
      <c r="G425" s="739">
        <v>81</v>
      </c>
      <c r="H425" s="741">
        <v>8567.8700000000008</v>
      </c>
      <c r="I425" s="742" t="s">
        <v>46</v>
      </c>
    </row>
    <row r="426" spans="1:9">
      <c r="A426" s="738">
        <v>62</v>
      </c>
      <c r="B426" s="739">
        <v>6253730</v>
      </c>
      <c r="C426" s="739">
        <v>5900000024</v>
      </c>
      <c r="D426" s="739" t="s">
        <v>1398</v>
      </c>
      <c r="E426" s="740">
        <v>41164</v>
      </c>
      <c r="F426" s="740">
        <v>41140</v>
      </c>
      <c r="G426" s="739">
        <v>91</v>
      </c>
      <c r="H426" s="741">
        <v>-8567.8700000000008</v>
      </c>
      <c r="I426" s="742" t="s">
        <v>46</v>
      </c>
    </row>
    <row r="427" spans="1:9">
      <c r="A427" s="738">
        <v>62</v>
      </c>
      <c r="B427" s="739">
        <v>6253730</v>
      </c>
      <c r="C427" s="739">
        <v>6100000257</v>
      </c>
      <c r="D427" s="739" t="s">
        <v>1396</v>
      </c>
      <c r="E427" s="740">
        <v>41182</v>
      </c>
      <c r="F427" s="740">
        <v>41182</v>
      </c>
      <c r="G427" s="739">
        <v>40</v>
      </c>
      <c r="H427" s="741">
        <v>8567.8700000000008</v>
      </c>
      <c r="I427" s="742" t="s">
        <v>46</v>
      </c>
    </row>
    <row r="428" spans="1:9">
      <c r="A428" s="738">
        <v>62</v>
      </c>
      <c r="B428" s="739">
        <v>6253900</v>
      </c>
      <c r="C428" s="739">
        <v>4300000147</v>
      </c>
      <c r="D428" s="739" t="s">
        <v>1395</v>
      </c>
      <c r="E428" s="740">
        <v>41055</v>
      </c>
      <c r="F428" s="740">
        <v>41028</v>
      </c>
      <c r="G428" s="739">
        <v>40</v>
      </c>
      <c r="H428" s="739">
        <v>33.4</v>
      </c>
      <c r="I428" s="742" t="s">
        <v>46</v>
      </c>
    </row>
    <row r="429" spans="1:9">
      <c r="A429" s="738">
        <v>62</v>
      </c>
      <c r="B429" s="739">
        <v>6261100</v>
      </c>
      <c r="C429" s="739">
        <v>4300000059</v>
      </c>
      <c r="D429" s="739" t="s">
        <v>1395</v>
      </c>
      <c r="E429" s="740">
        <v>40967</v>
      </c>
      <c r="F429" s="740">
        <v>40967</v>
      </c>
      <c r="G429" s="739">
        <v>40</v>
      </c>
      <c r="H429" s="741">
        <v>5000</v>
      </c>
      <c r="I429" s="742" t="s">
        <v>46</v>
      </c>
    </row>
    <row r="430" spans="1:9">
      <c r="A430" s="738">
        <v>62</v>
      </c>
      <c r="B430" s="739">
        <v>6261100</v>
      </c>
      <c r="C430" s="739">
        <v>4300000060</v>
      </c>
      <c r="D430" s="739" t="s">
        <v>1395</v>
      </c>
      <c r="E430" s="740">
        <v>40967</v>
      </c>
      <c r="F430" s="740">
        <v>40967</v>
      </c>
      <c r="G430" s="739">
        <v>40</v>
      </c>
      <c r="H430" s="741">
        <v>5000</v>
      </c>
      <c r="I430" s="742" t="s">
        <v>46</v>
      </c>
    </row>
    <row r="431" spans="1:9">
      <c r="A431" s="738">
        <v>62</v>
      </c>
      <c r="B431" s="739">
        <v>6261100</v>
      </c>
      <c r="C431" s="739">
        <v>4300000061</v>
      </c>
      <c r="D431" s="739" t="s">
        <v>1395</v>
      </c>
      <c r="E431" s="740">
        <v>40967</v>
      </c>
      <c r="F431" s="740">
        <v>40967</v>
      </c>
      <c r="G431" s="739">
        <v>40</v>
      </c>
      <c r="H431" s="741">
        <v>5000</v>
      </c>
      <c r="I431" s="742" t="s">
        <v>46</v>
      </c>
    </row>
    <row r="432" spans="1:9">
      <c r="A432" s="738">
        <v>62</v>
      </c>
      <c r="B432" s="739">
        <v>6261100</v>
      </c>
      <c r="C432" s="739">
        <v>4300000084</v>
      </c>
      <c r="D432" s="739" t="s">
        <v>1395</v>
      </c>
      <c r="E432" s="740">
        <v>40999</v>
      </c>
      <c r="F432" s="740">
        <v>40999</v>
      </c>
      <c r="G432" s="739">
        <v>40</v>
      </c>
      <c r="H432" s="741">
        <v>5000</v>
      </c>
      <c r="I432" s="742" t="s">
        <v>46</v>
      </c>
    </row>
    <row r="433" spans="1:9">
      <c r="A433" s="738">
        <v>62</v>
      </c>
      <c r="B433" s="739">
        <v>6261100</v>
      </c>
      <c r="C433" s="739">
        <v>4300000120</v>
      </c>
      <c r="D433" s="739" t="s">
        <v>1395</v>
      </c>
      <c r="E433" s="740">
        <v>41028</v>
      </c>
      <c r="F433" s="740">
        <v>41017</v>
      </c>
      <c r="G433" s="739">
        <v>40</v>
      </c>
      <c r="H433" s="741">
        <v>5000</v>
      </c>
      <c r="I433" s="742" t="s">
        <v>46</v>
      </c>
    </row>
    <row r="434" spans="1:9">
      <c r="A434" s="738">
        <v>62</v>
      </c>
      <c r="B434" s="739">
        <v>6261100</v>
      </c>
      <c r="C434" s="739">
        <v>4300000137</v>
      </c>
      <c r="D434" s="739" t="s">
        <v>1395</v>
      </c>
      <c r="E434" s="740">
        <v>41047</v>
      </c>
      <c r="F434" s="740">
        <v>41042</v>
      </c>
      <c r="G434" s="739">
        <v>40</v>
      </c>
      <c r="H434" s="741">
        <v>5000</v>
      </c>
      <c r="I434" s="742" t="s">
        <v>46</v>
      </c>
    </row>
    <row r="435" spans="1:9">
      <c r="A435" s="738">
        <v>62</v>
      </c>
      <c r="B435" s="739">
        <v>6261100</v>
      </c>
      <c r="C435" s="739">
        <v>4300000170</v>
      </c>
      <c r="D435" s="739" t="s">
        <v>1395</v>
      </c>
      <c r="E435" s="740">
        <v>41076</v>
      </c>
      <c r="F435" s="740">
        <v>41074</v>
      </c>
      <c r="G435" s="739">
        <v>40</v>
      </c>
      <c r="H435" s="741">
        <v>5000</v>
      </c>
      <c r="I435" s="742" t="s">
        <v>46</v>
      </c>
    </row>
    <row r="436" spans="1:9">
      <c r="A436" s="738">
        <v>62</v>
      </c>
      <c r="B436" s="739">
        <v>6261100</v>
      </c>
      <c r="C436" s="739">
        <v>4300000197</v>
      </c>
      <c r="D436" s="739" t="s">
        <v>1395</v>
      </c>
      <c r="E436" s="740">
        <v>41109</v>
      </c>
      <c r="F436" s="740">
        <v>41102</v>
      </c>
      <c r="G436" s="739">
        <v>40</v>
      </c>
      <c r="H436" s="741">
        <v>5000</v>
      </c>
      <c r="I436" s="742" t="s">
        <v>46</v>
      </c>
    </row>
    <row r="437" spans="1:9">
      <c r="A437" s="738">
        <v>62</v>
      </c>
      <c r="B437" s="739">
        <v>6261100</v>
      </c>
      <c r="C437" s="739">
        <v>4300000229</v>
      </c>
      <c r="D437" s="739" t="s">
        <v>1395</v>
      </c>
      <c r="E437" s="740">
        <v>41133</v>
      </c>
      <c r="F437" s="740">
        <v>41130</v>
      </c>
      <c r="G437" s="739">
        <v>40</v>
      </c>
      <c r="H437" s="741">
        <v>5000</v>
      </c>
      <c r="I437" s="742" t="s">
        <v>46</v>
      </c>
    </row>
    <row r="438" spans="1:9">
      <c r="A438" s="738">
        <v>62</v>
      </c>
      <c r="B438" s="739">
        <v>6261100</v>
      </c>
      <c r="C438" s="739">
        <v>4300000267</v>
      </c>
      <c r="D438" s="739" t="s">
        <v>1395</v>
      </c>
      <c r="E438" s="740">
        <v>41172</v>
      </c>
      <c r="F438" s="740">
        <v>41165</v>
      </c>
      <c r="G438" s="739">
        <v>40</v>
      </c>
      <c r="H438" s="741">
        <v>5000</v>
      </c>
      <c r="I438" s="742" t="s">
        <v>46</v>
      </c>
    </row>
    <row r="439" spans="1:9">
      <c r="A439" s="738">
        <v>62</v>
      </c>
      <c r="B439" s="739">
        <v>6261100</v>
      </c>
      <c r="C439" s="739">
        <v>4300000298</v>
      </c>
      <c r="D439" s="739" t="s">
        <v>1395</v>
      </c>
      <c r="E439" s="740">
        <v>41213</v>
      </c>
      <c r="F439" s="740">
        <v>41200</v>
      </c>
      <c r="G439" s="739">
        <v>40</v>
      </c>
      <c r="H439" s="741">
        <v>5000</v>
      </c>
      <c r="I439" s="742" t="s">
        <v>46</v>
      </c>
    </row>
    <row r="440" spans="1:9">
      <c r="A440" s="738">
        <v>62</v>
      </c>
      <c r="B440" s="739">
        <v>6261410</v>
      </c>
      <c r="C440" s="739">
        <v>4300000000</v>
      </c>
      <c r="D440" s="739" t="s">
        <v>1395</v>
      </c>
      <c r="E440" s="740">
        <v>40933</v>
      </c>
      <c r="F440" s="740">
        <v>40909</v>
      </c>
      <c r="G440" s="739">
        <v>40</v>
      </c>
      <c r="H440" s="739">
        <v>461.13</v>
      </c>
      <c r="I440" s="742" t="s">
        <v>46</v>
      </c>
    </row>
    <row r="441" spans="1:9">
      <c r="A441" s="738">
        <v>62</v>
      </c>
      <c r="B441" s="739">
        <v>6261410</v>
      </c>
      <c r="C441" s="739">
        <v>4300000004</v>
      </c>
      <c r="D441" s="739" t="s">
        <v>1395</v>
      </c>
      <c r="E441" s="740">
        <v>40934</v>
      </c>
      <c r="F441" s="740">
        <v>40909</v>
      </c>
      <c r="G441" s="739">
        <v>40</v>
      </c>
      <c r="H441" s="739">
        <v>265.23</v>
      </c>
      <c r="I441" s="742" t="s">
        <v>46</v>
      </c>
    </row>
    <row r="442" spans="1:9">
      <c r="A442" s="738">
        <v>62</v>
      </c>
      <c r="B442" s="739">
        <v>6261410</v>
      </c>
      <c r="C442" s="739">
        <v>4300000017</v>
      </c>
      <c r="D442" s="739" t="s">
        <v>1395</v>
      </c>
      <c r="E442" s="740">
        <v>40940</v>
      </c>
      <c r="F442" s="740">
        <v>40940</v>
      </c>
      <c r="G442" s="739">
        <v>40</v>
      </c>
      <c r="H442" s="739">
        <v>461.12</v>
      </c>
      <c r="I442" s="742" t="s">
        <v>46</v>
      </c>
    </row>
    <row r="443" spans="1:9">
      <c r="A443" s="738">
        <v>62</v>
      </c>
      <c r="B443" s="739">
        <v>6261410</v>
      </c>
      <c r="C443" s="739">
        <v>4300000026</v>
      </c>
      <c r="D443" s="739" t="s">
        <v>1395</v>
      </c>
      <c r="E443" s="740">
        <v>40939</v>
      </c>
      <c r="F443" s="740">
        <v>40939</v>
      </c>
      <c r="G443" s="739">
        <v>40</v>
      </c>
      <c r="H443" s="739">
        <v>178.45</v>
      </c>
      <c r="I443" s="742" t="s">
        <v>46</v>
      </c>
    </row>
    <row r="444" spans="1:9">
      <c r="A444" s="738">
        <v>62</v>
      </c>
      <c r="B444" s="739">
        <v>6261410</v>
      </c>
      <c r="C444" s="739">
        <v>4300000036</v>
      </c>
      <c r="D444" s="739" t="s">
        <v>1395</v>
      </c>
      <c r="E444" s="740">
        <v>40939</v>
      </c>
      <c r="F444" s="740">
        <v>40725</v>
      </c>
      <c r="G444" s="739">
        <v>40</v>
      </c>
      <c r="H444" s="739">
        <v>453.63</v>
      </c>
      <c r="I444" s="742" t="s">
        <v>46</v>
      </c>
    </row>
    <row r="445" spans="1:9">
      <c r="A445" s="738">
        <v>62</v>
      </c>
      <c r="B445" s="739">
        <v>6261410</v>
      </c>
      <c r="C445" s="739">
        <v>4300000064</v>
      </c>
      <c r="D445" s="739" t="s">
        <v>1395</v>
      </c>
      <c r="E445" s="740">
        <v>40989</v>
      </c>
      <c r="F445" s="740">
        <v>40969</v>
      </c>
      <c r="G445" s="739">
        <v>40</v>
      </c>
      <c r="H445" s="739">
        <v>461.12</v>
      </c>
      <c r="I445" s="742" t="s">
        <v>46</v>
      </c>
    </row>
    <row r="446" spans="1:9">
      <c r="A446" s="738">
        <v>62</v>
      </c>
      <c r="B446" s="739">
        <v>6261410</v>
      </c>
      <c r="C446" s="739">
        <v>4300000076</v>
      </c>
      <c r="D446" s="739" t="s">
        <v>1395</v>
      </c>
      <c r="E446" s="740">
        <v>41000</v>
      </c>
      <c r="F446" s="740">
        <v>41000</v>
      </c>
      <c r="G446" s="739">
        <v>40</v>
      </c>
      <c r="H446" s="739">
        <v>461.12</v>
      </c>
      <c r="I446" s="742" t="s">
        <v>46</v>
      </c>
    </row>
    <row r="447" spans="1:9">
      <c r="A447" s="738">
        <v>62</v>
      </c>
      <c r="B447" s="739">
        <v>6261410</v>
      </c>
      <c r="C447" s="739">
        <v>4300000125</v>
      </c>
      <c r="D447" s="739" t="s">
        <v>1395</v>
      </c>
      <c r="E447" s="740">
        <v>41029</v>
      </c>
      <c r="F447" s="740">
        <v>41029</v>
      </c>
      <c r="G447" s="739">
        <v>40</v>
      </c>
      <c r="H447" s="739">
        <v>148.69999999999999</v>
      </c>
      <c r="I447" s="742" t="s">
        <v>46</v>
      </c>
    </row>
    <row r="448" spans="1:9">
      <c r="A448" s="738">
        <v>62</v>
      </c>
      <c r="B448" s="739">
        <v>6261410</v>
      </c>
      <c r="C448" s="739">
        <v>4300000126</v>
      </c>
      <c r="D448" s="739" t="s">
        <v>1395</v>
      </c>
      <c r="E448" s="740">
        <v>41038</v>
      </c>
      <c r="F448" s="740">
        <v>41030</v>
      </c>
      <c r="G448" s="739">
        <v>40</v>
      </c>
      <c r="H448" s="739">
        <v>461.13</v>
      </c>
      <c r="I448" s="742" t="s">
        <v>46</v>
      </c>
    </row>
    <row r="449" spans="1:9">
      <c r="A449" s="738">
        <v>62</v>
      </c>
      <c r="B449" s="739">
        <v>6261410</v>
      </c>
      <c r="C449" s="739">
        <v>4300000179</v>
      </c>
      <c r="D449" s="739" t="s">
        <v>1395</v>
      </c>
      <c r="E449" s="740">
        <v>41087</v>
      </c>
      <c r="F449" s="740">
        <v>41061</v>
      </c>
      <c r="G449" s="739">
        <v>40</v>
      </c>
      <c r="H449" s="739">
        <v>461.13</v>
      </c>
      <c r="I449" s="742" t="s">
        <v>46</v>
      </c>
    </row>
    <row r="450" spans="1:9">
      <c r="A450" s="738">
        <v>62</v>
      </c>
      <c r="B450" s="739">
        <v>6261410</v>
      </c>
      <c r="C450" s="739">
        <v>4300000207</v>
      </c>
      <c r="D450" s="739" t="s">
        <v>1395</v>
      </c>
      <c r="E450" s="740">
        <v>41115</v>
      </c>
      <c r="F450" s="740">
        <v>41091</v>
      </c>
      <c r="G450" s="739">
        <v>40</v>
      </c>
      <c r="H450" s="739">
        <v>461.12</v>
      </c>
      <c r="I450" s="742" t="s">
        <v>46</v>
      </c>
    </row>
    <row r="451" spans="1:9">
      <c r="A451" s="738">
        <v>62</v>
      </c>
      <c r="B451" s="739">
        <v>6261410</v>
      </c>
      <c r="C451" s="739">
        <v>4300000210</v>
      </c>
      <c r="D451" s="739" t="s">
        <v>1395</v>
      </c>
      <c r="E451" s="740">
        <v>41115</v>
      </c>
      <c r="F451" s="740">
        <v>41092</v>
      </c>
      <c r="G451" s="739">
        <v>40</v>
      </c>
      <c r="H451" s="739">
        <v>56.17</v>
      </c>
      <c r="I451" s="742" t="s">
        <v>46</v>
      </c>
    </row>
    <row r="452" spans="1:9">
      <c r="A452" s="738">
        <v>62</v>
      </c>
      <c r="B452" s="739">
        <v>6261410</v>
      </c>
      <c r="C452" s="739">
        <v>4300000220</v>
      </c>
      <c r="D452" s="739" t="s">
        <v>1395</v>
      </c>
      <c r="E452" s="740">
        <v>41124</v>
      </c>
      <c r="F452" s="740">
        <v>41122</v>
      </c>
      <c r="G452" s="739">
        <v>40</v>
      </c>
      <c r="H452" s="739">
        <v>1</v>
      </c>
      <c r="I452" s="742" t="s">
        <v>46</v>
      </c>
    </row>
    <row r="453" spans="1:9">
      <c r="A453" s="738">
        <v>62</v>
      </c>
      <c r="B453" s="739">
        <v>6261410</v>
      </c>
      <c r="C453" s="739">
        <v>4300000220</v>
      </c>
      <c r="D453" s="739" t="s">
        <v>1395</v>
      </c>
      <c r="E453" s="740">
        <v>41124</v>
      </c>
      <c r="F453" s="740">
        <v>41122</v>
      </c>
      <c r="G453" s="739">
        <v>40</v>
      </c>
      <c r="H453" s="739">
        <v>461.12</v>
      </c>
      <c r="I453" s="742" t="s">
        <v>46</v>
      </c>
    </row>
    <row r="454" spans="1:9">
      <c r="A454" s="738">
        <v>62</v>
      </c>
      <c r="B454" s="739">
        <v>6261410</v>
      </c>
      <c r="C454" s="739">
        <v>4300000221</v>
      </c>
      <c r="D454" s="739" t="s">
        <v>1395</v>
      </c>
      <c r="E454" s="740">
        <v>41121</v>
      </c>
      <c r="F454" s="740">
        <v>41091</v>
      </c>
      <c r="G454" s="739">
        <v>40</v>
      </c>
      <c r="H454" s="739">
        <v>1</v>
      </c>
      <c r="I454" s="742" t="s">
        <v>46</v>
      </c>
    </row>
    <row r="455" spans="1:9">
      <c r="A455" s="738">
        <v>62</v>
      </c>
      <c r="B455" s="739">
        <v>6261410</v>
      </c>
      <c r="C455" s="739">
        <v>4300000221</v>
      </c>
      <c r="D455" s="739" t="s">
        <v>1395</v>
      </c>
      <c r="E455" s="740">
        <v>41121</v>
      </c>
      <c r="F455" s="740">
        <v>41091</v>
      </c>
      <c r="G455" s="739">
        <v>40</v>
      </c>
      <c r="H455" s="739">
        <v>461.12</v>
      </c>
      <c r="I455" s="742" t="s">
        <v>46</v>
      </c>
    </row>
    <row r="456" spans="1:9">
      <c r="A456" s="738">
        <v>62</v>
      </c>
      <c r="B456" s="739">
        <v>6261410</v>
      </c>
      <c r="C456" s="739">
        <v>4300000244</v>
      </c>
      <c r="D456" s="739" t="s">
        <v>1395</v>
      </c>
      <c r="E456" s="740">
        <v>41157</v>
      </c>
      <c r="F456" s="740">
        <v>41153</v>
      </c>
      <c r="G456" s="739">
        <v>40</v>
      </c>
      <c r="H456" s="739">
        <v>461.12</v>
      </c>
      <c r="I456" s="742" t="s">
        <v>46</v>
      </c>
    </row>
    <row r="457" spans="1:9">
      <c r="A457" s="738">
        <v>62</v>
      </c>
      <c r="B457" s="739">
        <v>6261410</v>
      </c>
      <c r="C457" s="739">
        <v>4300000244</v>
      </c>
      <c r="D457" s="739" t="s">
        <v>1395</v>
      </c>
      <c r="E457" s="740">
        <v>41157</v>
      </c>
      <c r="F457" s="740">
        <v>41153</v>
      </c>
      <c r="G457" s="739">
        <v>40</v>
      </c>
      <c r="H457" s="739">
        <v>1</v>
      </c>
      <c r="I457" s="742" t="s">
        <v>46</v>
      </c>
    </row>
    <row r="458" spans="1:9">
      <c r="A458" s="738">
        <v>62</v>
      </c>
      <c r="B458" s="739">
        <v>6261410</v>
      </c>
      <c r="C458" s="739">
        <v>4300000245</v>
      </c>
      <c r="D458" s="739" t="s">
        <v>1395</v>
      </c>
      <c r="E458" s="740">
        <v>41157</v>
      </c>
      <c r="F458" s="740">
        <v>41153</v>
      </c>
      <c r="G458" s="739">
        <v>40</v>
      </c>
      <c r="H458" s="739">
        <v>461.12</v>
      </c>
      <c r="I458" s="742" t="s">
        <v>46</v>
      </c>
    </row>
    <row r="459" spans="1:9">
      <c r="A459" s="738">
        <v>62</v>
      </c>
      <c r="B459" s="739">
        <v>6261410</v>
      </c>
      <c r="C459" s="739">
        <v>4300000245</v>
      </c>
      <c r="D459" s="739" t="s">
        <v>1395</v>
      </c>
      <c r="E459" s="740">
        <v>41157</v>
      </c>
      <c r="F459" s="740">
        <v>41153</v>
      </c>
      <c r="G459" s="739">
        <v>40</v>
      </c>
      <c r="H459" s="739">
        <v>1</v>
      </c>
      <c r="I459" s="742" t="s">
        <v>46</v>
      </c>
    </row>
    <row r="460" spans="1:9">
      <c r="A460" s="738">
        <v>62</v>
      </c>
      <c r="B460" s="739">
        <v>6261410</v>
      </c>
      <c r="C460" s="739">
        <v>4300000282</v>
      </c>
      <c r="D460" s="739" t="s">
        <v>1395</v>
      </c>
      <c r="E460" s="740">
        <v>41196</v>
      </c>
      <c r="F460" s="740">
        <v>41183</v>
      </c>
      <c r="G460" s="739">
        <v>40</v>
      </c>
      <c r="H460" s="739">
        <v>461.12</v>
      </c>
      <c r="I460" s="742" t="s">
        <v>46</v>
      </c>
    </row>
    <row r="461" spans="1:9">
      <c r="A461" s="738">
        <v>62</v>
      </c>
      <c r="B461" s="739">
        <v>6261410</v>
      </c>
      <c r="C461" s="739">
        <v>4300000282</v>
      </c>
      <c r="D461" s="739" t="s">
        <v>1395</v>
      </c>
      <c r="E461" s="740">
        <v>41196</v>
      </c>
      <c r="F461" s="740">
        <v>41183</v>
      </c>
      <c r="G461" s="739">
        <v>40</v>
      </c>
      <c r="H461" s="739">
        <v>1</v>
      </c>
      <c r="I461" s="742" t="s">
        <v>46</v>
      </c>
    </row>
    <row r="462" spans="1:9">
      <c r="A462" s="738">
        <v>62</v>
      </c>
      <c r="B462" s="739">
        <v>6261410</v>
      </c>
      <c r="C462" s="739">
        <v>4600000011</v>
      </c>
      <c r="D462" s="739" t="s">
        <v>1401</v>
      </c>
      <c r="E462" s="740">
        <v>41028</v>
      </c>
      <c r="F462" s="740">
        <v>41004</v>
      </c>
      <c r="G462" s="739">
        <v>50</v>
      </c>
      <c r="H462" s="739">
        <v>-214.68</v>
      </c>
      <c r="I462" s="742" t="s">
        <v>46</v>
      </c>
    </row>
    <row r="463" spans="1:9">
      <c r="A463" s="738">
        <v>62</v>
      </c>
      <c r="B463" s="739">
        <v>6261410</v>
      </c>
      <c r="C463" s="739">
        <v>5900000001</v>
      </c>
      <c r="D463" s="739" t="s">
        <v>1398</v>
      </c>
      <c r="E463" s="740">
        <v>40939</v>
      </c>
      <c r="F463" s="740">
        <v>40939</v>
      </c>
      <c r="G463" s="739">
        <v>50</v>
      </c>
      <c r="H463" s="739">
        <v>-178.45</v>
      </c>
      <c r="I463" s="742" t="s">
        <v>46</v>
      </c>
    </row>
    <row r="464" spans="1:9">
      <c r="A464" s="738">
        <v>62</v>
      </c>
      <c r="B464" s="739">
        <v>6261410</v>
      </c>
      <c r="C464" s="739">
        <v>5900000017</v>
      </c>
      <c r="D464" s="739" t="s">
        <v>1398</v>
      </c>
      <c r="E464" s="740">
        <v>41115</v>
      </c>
      <c r="F464" s="740">
        <v>41091</v>
      </c>
      <c r="G464" s="739">
        <v>50</v>
      </c>
      <c r="H464" s="739">
        <v>-461.12</v>
      </c>
      <c r="I464" s="742" t="s">
        <v>46</v>
      </c>
    </row>
    <row r="465" spans="1:9">
      <c r="A465" s="738">
        <v>62</v>
      </c>
      <c r="B465" s="739">
        <v>6261410</v>
      </c>
      <c r="C465" s="739">
        <v>5900000021</v>
      </c>
      <c r="D465" s="739" t="s">
        <v>1398</v>
      </c>
      <c r="E465" s="740">
        <v>41157</v>
      </c>
      <c r="F465" s="740">
        <v>41153</v>
      </c>
      <c r="G465" s="739">
        <v>50</v>
      </c>
      <c r="H465" s="739">
        <v>-461.12</v>
      </c>
      <c r="I465" s="742" t="s">
        <v>46</v>
      </c>
    </row>
    <row r="466" spans="1:9">
      <c r="A466" s="738">
        <v>62</v>
      </c>
      <c r="B466" s="739">
        <v>6261410</v>
      </c>
      <c r="C466" s="739">
        <v>5900000021</v>
      </c>
      <c r="D466" s="739" t="s">
        <v>1398</v>
      </c>
      <c r="E466" s="740">
        <v>41157</v>
      </c>
      <c r="F466" s="740">
        <v>41153</v>
      </c>
      <c r="G466" s="739">
        <v>50</v>
      </c>
      <c r="H466" s="739">
        <v>-1</v>
      </c>
      <c r="I466" s="742" t="s">
        <v>46</v>
      </c>
    </row>
    <row r="467" spans="1:9">
      <c r="A467" s="738">
        <v>62</v>
      </c>
      <c r="B467" s="739">
        <v>6261410</v>
      </c>
      <c r="C467" s="739">
        <v>6100000054</v>
      </c>
      <c r="D467" s="739" t="s">
        <v>1396</v>
      </c>
      <c r="E467" s="740">
        <v>40999</v>
      </c>
      <c r="F467" s="740">
        <v>40999</v>
      </c>
      <c r="G467" s="739">
        <v>50</v>
      </c>
      <c r="H467" s="739">
        <v>-265.23</v>
      </c>
      <c r="I467" s="742" t="s">
        <v>46</v>
      </c>
    </row>
    <row r="468" spans="1:9">
      <c r="A468" s="738">
        <v>62</v>
      </c>
      <c r="B468" s="739">
        <v>6261410</v>
      </c>
      <c r="C468" s="739">
        <v>6100000177</v>
      </c>
      <c r="D468" s="739" t="s">
        <v>1396</v>
      </c>
      <c r="E468" s="740">
        <v>41108</v>
      </c>
      <c r="F468" s="740">
        <v>41029</v>
      </c>
      <c r="G468" s="739">
        <v>50</v>
      </c>
      <c r="H468" s="739">
        <v>-148.69999999999999</v>
      </c>
      <c r="I468" s="742" t="s">
        <v>46</v>
      </c>
    </row>
    <row r="469" spans="1:9">
      <c r="A469" s="738">
        <v>62</v>
      </c>
      <c r="B469" s="739">
        <v>6261410</v>
      </c>
      <c r="C469" s="739">
        <v>6100000187</v>
      </c>
      <c r="D469" s="739" t="s">
        <v>1396</v>
      </c>
      <c r="E469" s="740">
        <v>41091</v>
      </c>
      <c r="F469" s="740">
        <v>41091</v>
      </c>
      <c r="G469" s="739">
        <v>40</v>
      </c>
      <c r="H469" s="739">
        <v>7</v>
      </c>
      <c r="I469" s="742" t="s">
        <v>46</v>
      </c>
    </row>
    <row r="470" spans="1:9">
      <c r="A470" s="738">
        <v>62</v>
      </c>
      <c r="B470" s="739">
        <v>6262100</v>
      </c>
      <c r="C470" s="739">
        <v>4300000001</v>
      </c>
      <c r="D470" s="739" t="s">
        <v>1395</v>
      </c>
      <c r="E470" s="740">
        <v>40933</v>
      </c>
      <c r="F470" s="740">
        <v>40914</v>
      </c>
      <c r="G470" s="739">
        <v>40</v>
      </c>
      <c r="H470" s="739">
        <v>99.32</v>
      </c>
      <c r="I470" s="742" t="s">
        <v>46</v>
      </c>
    </row>
    <row r="471" spans="1:9">
      <c r="A471" s="738">
        <v>62</v>
      </c>
      <c r="B471" s="739">
        <v>6262100</v>
      </c>
      <c r="C471" s="739">
        <v>4300000001</v>
      </c>
      <c r="D471" s="739" t="s">
        <v>1395</v>
      </c>
      <c r="E471" s="740">
        <v>40933</v>
      </c>
      <c r="F471" s="740">
        <v>40914</v>
      </c>
      <c r="G471" s="739">
        <v>40</v>
      </c>
      <c r="H471" s="739">
        <v>14.75</v>
      </c>
      <c r="I471" s="742" t="s">
        <v>46</v>
      </c>
    </row>
    <row r="472" spans="1:9">
      <c r="A472" s="738">
        <v>62</v>
      </c>
      <c r="B472" s="739">
        <v>6262100</v>
      </c>
      <c r="C472" s="739">
        <v>4300000019</v>
      </c>
      <c r="D472" s="739" t="s">
        <v>1395</v>
      </c>
      <c r="E472" s="740">
        <v>40939</v>
      </c>
      <c r="F472" s="740">
        <v>40912</v>
      </c>
      <c r="G472" s="739">
        <v>40</v>
      </c>
      <c r="H472" s="739">
        <v>490.02</v>
      </c>
      <c r="I472" s="742" t="s">
        <v>46</v>
      </c>
    </row>
    <row r="473" spans="1:9">
      <c r="A473" s="738">
        <v>62</v>
      </c>
      <c r="B473" s="739">
        <v>6262100</v>
      </c>
      <c r="C473" s="739">
        <v>4300000023</v>
      </c>
      <c r="D473" s="739" t="s">
        <v>1395</v>
      </c>
      <c r="E473" s="740">
        <v>40939</v>
      </c>
      <c r="F473" s="740">
        <v>40939</v>
      </c>
      <c r="G473" s="739">
        <v>40</v>
      </c>
      <c r="H473" s="739">
        <v>17.02</v>
      </c>
      <c r="I473" s="742" t="s">
        <v>46</v>
      </c>
    </row>
    <row r="474" spans="1:9">
      <c r="A474" s="738">
        <v>62</v>
      </c>
      <c r="B474" s="739">
        <v>6262100</v>
      </c>
      <c r="C474" s="739">
        <v>4300000023</v>
      </c>
      <c r="D474" s="739" t="s">
        <v>1395</v>
      </c>
      <c r="E474" s="740">
        <v>40939</v>
      </c>
      <c r="F474" s="740">
        <v>40939</v>
      </c>
      <c r="G474" s="739">
        <v>40</v>
      </c>
      <c r="H474" s="739">
        <v>16.34</v>
      </c>
      <c r="I474" s="742" t="s">
        <v>46</v>
      </c>
    </row>
    <row r="475" spans="1:9">
      <c r="A475" s="738">
        <v>62</v>
      </c>
      <c r="B475" s="739">
        <v>6262100</v>
      </c>
      <c r="C475" s="739">
        <v>4300000035</v>
      </c>
      <c r="D475" s="739" t="s">
        <v>1395</v>
      </c>
      <c r="E475" s="740">
        <v>40961</v>
      </c>
      <c r="F475" s="740">
        <v>40943</v>
      </c>
      <c r="G475" s="739">
        <v>40</v>
      </c>
      <c r="H475" s="739">
        <v>37.380000000000003</v>
      </c>
      <c r="I475" s="742" t="s">
        <v>46</v>
      </c>
    </row>
    <row r="476" spans="1:9">
      <c r="A476" s="738">
        <v>62</v>
      </c>
      <c r="B476" s="739">
        <v>6262100</v>
      </c>
      <c r="C476" s="739">
        <v>4300000050</v>
      </c>
      <c r="D476" s="739" t="s">
        <v>1395</v>
      </c>
      <c r="E476" s="740">
        <v>40967</v>
      </c>
      <c r="F476" s="740">
        <v>40967</v>
      </c>
      <c r="G476" s="739">
        <v>40</v>
      </c>
      <c r="H476" s="739">
        <v>17.18</v>
      </c>
      <c r="I476" s="742" t="s">
        <v>46</v>
      </c>
    </row>
    <row r="477" spans="1:9">
      <c r="A477" s="738">
        <v>62</v>
      </c>
      <c r="B477" s="739">
        <v>6262100</v>
      </c>
      <c r="C477" s="739">
        <v>4300000050</v>
      </c>
      <c r="D477" s="739" t="s">
        <v>1395</v>
      </c>
      <c r="E477" s="740">
        <v>40967</v>
      </c>
      <c r="F477" s="740">
        <v>40967</v>
      </c>
      <c r="G477" s="739">
        <v>40</v>
      </c>
      <c r="H477" s="739">
        <v>16.690000000000001</v>
      </c>
      <c r="I477" s="742" t="s">
        <v>46</v>
      </c>
    </row>
    <row r="478" spans="1:9">
      <c r="A478" s="738">
        <v>62</v>
      </c>
      <c r="B478" s="739">
        <v>6262100</v>
      </c>
      <c r="C478" s="739">
        <v>4300000052</v>
      </c>
      <c r="D478" s="739" t="s">
        <v>1395</v>
      </c>
      <c r="E478" s="740">
        <v>40967</v>
      </c>
      <c r="F478" s="740">
        <v>40941</v>
      </c>
      <c r="G478" s="739">
        <v>40</v>
      </c>
      <c r="H478" s="739">
        <v>297.49</v>
      </c>
      <c r="I478" s="742" t="s">
        <v>46</v>
      </c>
    </row>
    <row r="479" spans="1:9">
      <c r="A479" s="738">
        <v>62</v>
      </c>
      <c r="B479" s="739">
        <v>6262100</v>
      </c>
      <c r="C479" s="739">
        <v>4300000065</v>
      </c>
      <c r="D479" s="739" t="s">
        <v>1395</v>
      </c>
      <c r="E479" s="740">
        <v>40990</v>
      </c>
      <c r="F479" s="740">
        <v>40970</v>
      </c>
      <c r="G479" s="739">
        <v>40</v>
      </c>
      <c r="H479" s="739">
        <v>327.10000000000002</v>
      </c>
      <c r="I479" s="742" t="s">
        <v>46</v>
      </c>
    </row>
    <row r="480" spans="1:9">
      <c r="A480" s="738">
        <v>62</v>
      </c>
      <c r="B480" s="739">
        <v>6262100</v>
      </c>
      <c r="C480" s="739">
        <v>4300000067</v>
      </c>
      <c r="D480" s="739" t="s">
        <v>1395</v>
      </c>
      <c r="E480" s="740">
        <v>40990</v>
      </c>
      <c r="F480" s="740">
        <v>40974</v>
      </c>
      <c r="G480" s="739">
        <v>40</v>
      </c>
      <c r="H480" s="739">
        <v>139.69</v>
      </c>
      <c r="I480" s="742" t="s">
        <v>46</v>
      </c>
    </row>
    <row r="481" spans="1:9">
      <c r="A481" s="738">
        <v>62</v>
      </c>
      <c r="B481" s="739">
        <v>6262100</v>
      </c>
      <c r="C481" s="739">
        <v>4300000088</v>
      </c>
      <c r="D481" s="739" t="s">
        <v>1395</v>
      </c>
      <c r="E481" s="740">
        <v>40999</v>
      </c>
      <c r="F481" s="740">
        <v>40999</v>
      </c>
      <c r="G481" s="739">
        <v>40</v>
      </c>
      <c r="H481" s="739">
        <v>16.91</v>
      </c>
      <c r="I481" s="742" t="s">
        <v>46</v>
      </c>
    </row>
    <row r="482" spans="1:9">
      <c r="A482" s="738">
        <v>62</v>
      </c>
      <c r="B482" s="739">
        <v>6262100</v>
      </c>
      <c r="C482" s="739">
        <v>4300000088</v>
      </c>
      <c r="D482" s="739" t="s">
        <v>1395</v>
      </c>
      <c r="E482" s="740">
        <v>40999</v>
      </c>
      <c r="F482" s="740">
        <v>40999</v>
      </c>
      <c r="G482" s="739">
        <v>40</v>
      </c>
      <c r="H482" s="739">
        <v>16.690000000000001</v>
      </c>
      <c r="I482" s="742" t="s">
        <v>46</v>
      </c>
    </row>
    <row r="483" spans="1:9">
      <c r="A483" s="738">
        <v>62</v>
      </c>
      <c r="B483" s="739">
        <v>6262100</v>
      </c>
      <c r="C483" s="739">
        <v>4300000094</v>
      </c>
      <c r="D483" s="739" t="s">
        <v>1395</v>
      </c>
      <c r="E483" s="740">
        <v>41018</v>
      </c>
      <c r="F483" s="740">
        <v>41003</v>
      </c>
      <c r="G483" s="739">
        <v>40</v>
      </c>
      <c r="H483" s="739">
        <v>322.95</v>
      </c>
      <c r="I483" s="742" t="s">
        <v>46</v>
      </c>
    </row>
    <row r="484" spans="1:9">
      <c r="A484" s="738">
        <v>62</v>
      </c>
      <c r="B484" s="739">
        <v>6262100</v>
      </c>
      <c r="C484" s="739">
        <v>4300000095</v>
      </c>
      <c r="D484" s="739" t="s">
        <v>1395</v>
      </c>
      <c r="E484" s="740">
        <v>41019</v>
      </c>
      <c r="F484" s="740">
        <v>41003</v>
      </c>
      <c r="G484" s="739">
        <v>40</v>
      </c>
      <c r="H484" s="739">
        <v>556.34</v>
      </c>
      <c r="I484" s="742" t="s">
        <v>46</v>
      </c>
    </row>
    <row r="485" spans="1:9">
      <c r="A485" s="738">
        <v>62</v>
      </c>
      <c r="B485" s="739">
        <v>6262100</v>
      </c>
      <c r="C485" s="739">
        <v>4300000135</v>
      </c>
      <c r="D485" s="739" t="s">
        <v>1395</v>
      </c>
      <c r="E485" s="740">
        <v>41046</v>
      </c>
      <c r="F485" s="740">
        <v>41033</v>
      </c>
      <c r="G485" s="739">
        <v>40</v>
      </c>
      <c r="H485" s="739">
        <v>288.2</v>
      </c>
      <c r="I485" s="742" t="s">
        <v>46</v>
      </c>
    </row>
    <row r="486" spans="1:9">
      <c r="A486" s="738">
        <v>62</v>
      </c>
      <c r="B486" s="739">
        <v>6262100</v>
      </c>
      <c r="C486" s="739">
        <v>4300000136</v>
      </c>
      <c r="D486" s="739" t="s">
        <v>1395</v>
      </c>
      <c r="E486" s="740">
        <v>41046</v>
      </c>
      <c r="F486" s="740">
        <v>41032</v>
      </c>
      <c r="G486" s="739">
        <v>40</v>
      </c>
      <c r="H486" s="739">
        <v>312.39999999999998</v>
      </c>
      <c r="I486" s="742" t="s">
        <v>46</v>
      </c>
    </row>
    <row r="487" spans="1:9">
      <c r="A487" s="738">
        <v>62</v>
      </c>
      <c r="B487" s="739">
        <v>6262100</v>
      </c>
      <c r="C487" s="739">
        <v>4300000174</v>
      </c>
      <c r="D487" s="739" t="s">
        <v>1395</v>
      </c>
      <c r="E487" s="740">
        <v>41082</v>
      </c>
      <c r="F487" s="740">
        <v>41063</v>
      </c>
      <c r="G487" s="739">
        <v>40</v>
      </c>
      <c r="H487" s="739">
        <v>298</v>
      </c>
      <c r="I487" s="742" t="s">
        <v>46</v>
      </c>
    </row>
    <row r="488" spans="1:9">
      <c r="A488" s="738">
        <v>62</v>
      </c>
      <c r="B488" s="739">
        <v>6262100</v>
      </c>
      <c r="C488" s="739">
        <v>4300000175</v>
      </c>
      <c r="D488" s="739" t="s">
        <v>1395</v>
      </c>
      <c r="E488" s="740">
        <v>41082</v>
      </c>
      <c r="F488" s="740">
        <v>41064</v>
      </c>
      <c r="G488" s="739">
        <v>40</v>
      </c>
      <c r="H488" s="739">
        <v>788.03</v>
      </c>
      <c r="I488" s="742" t="s">
        <v>46</v>
      </c>
    </row>
    <row r="489" spans="1:9">
      <c r="A489" s="738">
        <v>62</v>
      </c>
      <c r="B489" s="739">
        <v>6262100</v>
      </c>
      <c r="C489" s="739">
        <v>4300000200</v>
      </c>
      <c r="D489" s="739" t="s">
        <v>1395</v>
      </c>
      <c r="E489" s="740">
        <v>41110</v>
      </c>
      <c r="F489" s="740">
        <v>41094</v>
      </c>
      <c r="G489" s="739">
        <v>40</v>
      </c>
      <c r="H489" s="739">
        <v>270.55</v>
      </c>
      <c r="I489" s="742" t="s">
        <v>46</v>
      </c>
    </row>
    <row r="490" spans="1:9">
      <c r="A490" s="738">
        <v>62</v>
      </c>
      <c r="B490" s="739">
        <v>6262100</v>
      </c>
      <c r="C490" s="739">
        <v>4300000201</v>
      </c>
      <c r="D490" s="739" t="s">
        <v>1395</v>
      </c>
      <c r="E490" s="740">
        <v>41110</v>
      </c>
      <c r="F490" s="740">
        <v>41094</v>
      </c>
      <c r="G490" s="739">
        <v>40</v>
      </c>
      <c r="H490" s="739">
        <v>7.38</v>
      </c>
      <c r="I490" s="742" t="s">
        <v>46</v>
      </c>
    </row>
    <row r="491" spans="1:9">
      <c r="A491" s="738">
        <v>62</v>
      </c>
      <c r="B491" s="739">
        <v>6262100</v>
      </c>
      <c r="C491" s="739">
        <v>4300000203</v>
      </c>
      <c r="D491" s="739" t="s">
        <v>1395</v>
      </c>
      <c r="E491" s="740">
        <v>41110</v>
      </c>
      <c r="F491" s="740">
        <v>41089</v>
      </c>
      <c r="G491" s="739">
        <v>40</v>
      </c>
      <c r="H491" s="739">
        <v>33.590000000000003</v>
      </c>
      <c r="I491" s="742" t="s">
        <v>46</v>
      </c>
    </row>
    <row r="492" spans="1:9">
      <c r="A492" s="738">
        <v>62</v>
      </c>
      <c r="B492" s="739">
        <v>6262100</v>
      </c>
      <c r="C492" s="739">
        <v>4300000227</v>
      </c>
      <c r="D492" s="739" t="s">
        <v>1395</v>
      </c>
      <c r="E492" s="740">
        <v>41121</v>
      </c>
      <c r="F492" s="740">
        <v>41121</v>
      </c>
      <c r="G492" s="739">
        <v>40</v>
      </c>
      <c r="H492" s="739">
        <v>17.11</v>
      </c>
      <c r="I492" s="742" t="s">
        <v>46</v>
      </c>
    </row>
    <row r="493" spans="1:9">
      <c r="A493" s="738">
        <v>62</v>
      </c>
      <c r="B493" s="739">
        <v>6262100</v>
      </c>
      <c r="C493" s="739">
        <v>4300000227</v>
      </c>
      <c r="D493" s="739" t="s">
        <v>1395</v>
      </c>
      <c r="E493" s="740">
        <v>41121</v>
      </c>
      <c r="F493" s="740">
        <v>41121</v>
      </c>
      <c r="G493" s="739">
        <v>50</v>
      </c>
      <c r="H493" s="739">
        <v>-0.55000000000000004</v>
      </c>
      <c r="I493" s="742" t="s">
        <v>46</v>
      </c>
    </row>
    <row r="494" spans="1:9">
      <c r="A494" s="738">
        <v>62</v>
      </c>
      <c r="B494" s="739">
        <v>6262100</v>
      </c>
      <c r="C494" s="739">
        <v>4300000232</v>
      </c>
      <c r="D494" s="739" t="s">
        <v>1395</v>
      </c>
      <c r="E494" s="740">
        <v>41138</v>
      </c>
      <c r="F494" s="740">
        <v>41124</v>
      </c>
      <c r="G494" s="739">
        <v>40</v>
      </c>
      <c r="H494" s="739">
        <v>280.07</v>
      </c>
      <c r="I494" s="742" t="s">
        <v>46</v>
      </c>
    </row>
    <row r="495" spans="1:9">
      <c r="A495" s="738">
        <v>62</v>
      </c>
      <c r="B495" s="739">
        <v>6262100</v>
      </c>
      <c r="C495" s="739">
        <v>4300000266</v>
      </c>
      <c r="D495" s="739" t="s">
        <v>1395</v>
      </c>
      <c r="E495" s="740">
        <v>41172</v>
      </c>
      <c r="F495" s="740">
        <v>41167</v>
      </c>
      <c r="G495" s="739">
        <v>40</v>
      </c>
      <c r="H495" s="739">
        <v>17.079999999999998</v>
      </c>
      <c r="I495" s="742" t="s">
        <v>46</v>
      </c>
    </row>
    <row r="496" spans="1:9">
      <c r="A496" s="738">
        <v>62</v>
      </c>
      <c r="B496" s="739">
        <v>6262100</v>
      </c>
      <c r="C496" s="739">
        <v>4300000269</v>
      </c>
      <c r="D496" s="739" t="s">
        <v>1395</v>
      </c>
      <c r="E496" s="740">
        <v>41173</v>
      </c>
      <c r="F496" s="740">
        <v>41157</v>
      </c>
      <c r="G496" s="739">
        <v>40</v>
      </c>
      <c r="H496" s="739">
        <v>247.99</v>
      </c>
      <c r="I496" s="742" t="s">
        <v>46</v>
      </c>
    </row>
    <row r="497" spans="1:9">
      <c r="A497" s="738">
        <v>62</v>
      </c>
      <c r="B497" s="739">
        <v>6262100</v>
      </c>
      <c r="C497" s="739">
        <v>4300000280</v>
      </c>
      <c r="D497" s="739" t="s">
        <v>1395</v>
      </c>
      <c r="E497" s="740">
        <v>41182</v>
      </c>
      <c r="F497" s="740">
        <v>41180</v>
      </c>
      <c r="G497" s="739">
        <v>40</v>
      </c>
      <c r="H497" s="739">
        <v>32.89</v>
      </c>
      <c r="I497" s="742" t="s">
        <v>46</v>
      </c>
    </row>
    <row r="498" spans="1:9">
      <c r="A498" s="738">
        <v>62</v>
      </c>
      <c r="B498" s="739">
        <v>6262100</v>
      </c>
      <c r="C498" s="739">
        <v>4300000281</v>
      </c>
      <c r="D498" s="739" t="s">
        <v>1395</v>
      </c>
      <c r="E498" s="740">
        <v>41182</v>
      </c>
      <c r="F498" s="740">
        <v>41182</v>
      </c>
      <c r="G498" s="739">
        <v>40</v>
      </c>
      <c r="H498" s="739">
        <v>17.28</v>
      </c>
      <c r="I498" s="742" t="s">
        <v>46</v>
      </c>
    </row>
    <row r="499" spans="1:9">
      <c r="A499" s="738">
        <v>62</v>
      </c>
      <c r="B499" s="739">
        <v>6262100</v>
      </c>
      <c r="C499" s="739">
        <v>4300000289</v>
      </c>
      <c r="D499" s="739" t="s">
        <v>1395</v>
      </c>
      <c r="E499" s="740">
        <v>41201</v>
      </c>
      <c r="F499" s="740">
        <v>41186</v>
      </c>
      <c r="G499" s="739">
        <v>40</v>
      </c>
      <c r="H499" s="739">
        <v>283.79000000000002</v>
      </c>
      <c r="I499" s="742" t="s">
        <v>46</v>
      </c>
    </row>
    <row r="500" spans="1:9">
      <c r="A500" s="738">
        <v>62</v>
      </c>
      <c r="B500" s="739">
        <v>6262100</v>
      </c>
      <c r="C500" s="739">
        <v>6100000046</v>
      </c>
      <c r="D500" s="739" t="s">
        <v>1396</v>
      </c>
      <c r="E500" s="740">
        <v>40999</v>
      </c>
      <c r="F500" s="740">
        <v>40999</v>
      </c>
      <c r="G500" s="739">
        <v>50</v>
      </c>
      <c r="H500" s="739">
        <v>-139.69</v>
      </c>
      <c r="I500" s="742" t="s">
        <v>46</v>
      </c>
    </row>
    <row r="501" spans="1:9">
      <c r="A501" s="738">
        <v>62</v>
      </c>
      <c r="B501" s="739">
        <v>6262100</v>
      </c>
      <c r="C501" s="739">
        <v>6100000085</v>
      </c>
      <c r="D501" s="739" t="s">
        <v>1396</v>
      </c>
      <c r="E501" s="740">
        <v>41029</v>
      </c>
      <c r="F501" s="740">
        <v>41029</v>
      </c>
      <c r="G501" s="739">
        <v>50</v>
      </c>
      <c r="H501" s="739">
        <v>-322.95</v>
      </c>
      <c r="I501" s="742" t="s">
        <v>46</v>
      </c>
    </row>
    <row r="502" spans="1:9">
      <c r="A502" s="738">
        <v>62</v>
      </c>
      <c r="B502" s="739">
        <v>6262100</v>
      </c>
      <c r="C502" s="739">
        <v>6100000164</v>
      </c>
      <c r="D502" s="739" t="s">
        <v>1396</v>
      </c>
      <c r="E502" s="740">
        <v>41090</v>
      </c>
      <c r="F502" s="740">
        <v>41090</v>
      </c>
      <c r="G502" s="739">
        <v>50</v>
      </c>
      <c r="H502" s="739">
        <v>-788.03</v>
      </c>
      <c r="I502" s="742" t="s">
        <v>46</v>
      </c>
    </row>
    <row r="503" spans="1:9">
      <c r="A503" s="738">
        <v>62</v>
      </c>
      <c r="B503" s="739">
        <v>6262100</v>
      </c>
      <c r="C503" s="739">
        <v>6100000165</v>
      </c>
      <c r="D503" s="739" t="s">
        <v>1396</v>
      </c>
      <c r="E503" s="740">
        <v>41090</v>
      </c>
      <c r="F503" s="740">
        <v>41090</v>
      </c>
      <c r="G503" s="739">
        <v>50</v>
      </c>
      <c r="H503" s="739">
        <v>-298</v>
      </c>
      <c r="I503" s="742" t="s">
        <v>46</v>
      </c>
    </row>
    <row r="504" spans="1:9">
      <c r="A504" s="738">
        <v>62</v>
      </c>
      <c r="B504" s="739">
        <v>6262100</v>
      </c>
      <c r="C504" s="739">
        <v>6100000278</v>
      </c>
      <c r="D504" s="739" t="s">
        <v>1396</v>
      </c>
      <c r="E504" s="740">
        <v>41201</v>
      </c>
      <c r="F504" s="740">
        <v>41201</v>
      </c>
      <c r="G504" s="739">
        <v>50</v>
      </c>
      <c r="H504" s="739">
        <v>-283.79000000000002</v>
      </c>
      <c r="I504" s="742" t="s">
        <v>46</v>
      </c>
    </row>
    <row r="505" spans="1:9">
      <c r="A505" s="738">
        <v>62</v>
      </c>
      <c r="B505" s="739">
        <v>6262100</v>
      </c>
      <c r="C505" s="739">
        <v>6900000009</v>
      </c>
      <c r="D505" s="739" t="s">
        <v>723</v>
      </c>
      <c r="E505" s="740">
        <v>41000</v>
      </c>
      <c r="F505" s="740">
        <v>40999</v>
      </c>
      <c r="G505" s="739">
        <v>40</v>
      </c>
      <c r="H505" s="739">
        <v>139.69</v>
      </c>
      <c r="I505" s="742" t="s">
        <v>46</v>
      </c>
    </row>
    <row r="506" spans="1:9">
      <c r="A506" s="738">
        <v>62</v>
      </c>
      <c r="B506" s="739">
        <v>6262200</v>
      </c>
      <c r="C506" s="739">
        <v>4300000011</v>
      </c>
      <c r="D506" s="739" t="s">
        <v>1395</v>
      </c>
      <c r="E506" s="740">
        <v>40939</v>
      </c>
      <c r="F506" s="740">
        <v>40920</v>
      </c>
      <c r="G506" s="739">
        <v>40</v>
      </c>
      <c r="H506" s="739">
        <v>55.02</v>
      </c>
      <c r="I506" s="742" t="s">
        <v>46</v>
      </c>
    </row>
    <row r="507" spans="1:9">
      <c r="A507" s="738">
        <v>62</v>
      </c>
      <c r="B507" s="739">
        <v>6262200</v>
      </c>
      <c r="C507" s="739">
        <v>4300000011</v>
      </c>
      <c r="D507" s="739" t="s">
        <v>1395</v>
      </c>
      <c r="E507" s="740">
        <v>40939</v>
      </c>
      <c r="F507" s="740">
        <v>40920</v>
      </c>
      <c r="G507" s="739">
        <v>40</v>
      </c>
      <c r="H507" s="739">
        <v>9.39</v>
      </c>
      <c r="I507" s="742" t="s">
        <v>46</v>
      </c>
    </row>
    <row r="508" spans="1:9">
      <c r="A508" s="738">
        <v>62</v>
      </c>
      <c r="B508" s="739">
        <v>6262200</v>
      </c>
      <c r="C508" s="739">
        <v>4300000055</v>
      </c>
      <c r="D508" s="739" t="s">
        <v>1395</v>
      </c>
      <c r="E508" s="740">
        <v>40967</v>
      </c>
      <c r="F508" s="740">
        <v>40951</v>
      </c>
      <c r="G508" s="739">
        <v>40</v>
      </c>
      <c r="H508" s="739">
        <v>19.13</v>
      </c>
      <c r="I508" s="742" t="s">
        <v>46</v>
      </c>
    </row>
    <row r="509" spans="1:9">
      <c r="A509" s="738">
        <v>62</v>
      </c>
      <c r="B509" s="739">
        <v>6262200</v>
      </c>
      <c r="C509" s="739">
        <v>4300000055</v>
      </c>
      <c r="D509" s="739" t="s">
        <v>1395</v>
      </c>
      <c r="E509" s="740">
        <v>40967</v>
      </c>
      <c r="F509" s="740">
        <v>40951</v>
      </c>
      <c r="G509" s="739">
        <v>40</v>
      </c>
      <c r="H509" s="739">
        <v>15.86</v>
      </c>
      <c r="I509" s="742" t="s">
        <v>46</v>
      </c>
    </row>
    <row r="510" spans="1:9">
      <c r="A510" s="738">
        <v>62</v>
      </c>
      <c r="B510" s="739">
        <v>6262200</v>
      </c>
      <c r="C510" s="739">
        <v>4300000092</v>
      </c>
      <c r="D510" s="739" t="s">
        <v>1395</v>
      </c>
      <c r="E510" s="740">
        <v>40999</v>
      </c>
      <c r="F510" s="740">
        <v>40980</v>
      </c>
      <c r="G510" s="739">
        <v>40</v>
      </c>
      <c r="H510" s="739">
        <v>24.93</v>
      </c>
      <c r="I510" s="742" t="s">
        <v>46</v>
      </c>
    </row>
    <row r="511" spans="1:9">
      <c r="A511" s="738">
        <v>62</v>
      </c>
      <c r="B511" s="739">
        <v>6262200</v>
      </c>
      <c r="C511" s="739">
        <v>4300000121</v>
      </c>
      <c r="D511" s="739" t="s">
        <v>1395</v>
      </c>
      <c r="E511" s="740">
        <v>41028</v>
      </c>
      <c r="F511" s="740">
        <v>41011</v>
      </c>
      <c r="G511" s="739">
        <v>40</v>
      </c>
      <c r="H511" s="739">
        <v>17.98</v>
      </c>
      <c r="I511" s="742" t="s">
        <v>46</v>
      </c>
    </row>
    <row r="512" spans="1:9">
      <c r="A512" s="738">
        <v>62</v>
      </c>
      <c r="B512" s="739">
        <v>6262200</v>
      </c>
      <c r="C512" s="739">
        <v>4300000121</v>
      </c>
      <c r="D512" s="739" t="s">
        <v>1395</v>
      </c>
      <c r="E512" s="740">
        <v>41028</v>
      </c>
      <c r="F512" s="740">
        <v>41011</v>
      </c>
      <c r="G512" s="739">
        <v>40</v>
      </c>
      <c r="H512" s="739">
        <v>17.27</v>
      </c>
      <c r="I512" s="742" t="s">
        <v>46</v>
      </c>
    </row>
    <row r="513" spans="1:9">
      <c r="A513" s="738">
        <v>62</v>
      </c>
      <c r="B513" s="739">
        <v>6262200</v>
      </c>
      <c r="C513" s="739">
        <v>4300000160</v>
      </c>
      <c r="D513" s="739" t="s">
        <v>1395</v>
      </c>
      <c r="E513" s="740">
        <v>41059</v>
      </c>
      <c r="F513" s="740">
        <v>41041</v>
      </c>
      <c r="G513" s="739">
        <v>40</v>
      </c>
      <c r="H513" s="739">
        <v>16.41</v>
      </c>
      <c r="I513" s="742" t="s">
        <v>46</v>
      </c>
    </row>
    <row r="514" spans="1:9">
      <c r="A514" s="738">
        <v>62</v>
      </c>
      <c r="B514" s="739">
        <v>6262200</v>
      </c>
      <c r="C514" s="739">
        <v>4300000160</v>
      </c>
      <c r="D514" s="739" t="s">
        <v>1395</v>
      </c>
      <c r="E514" s="740">
        <v>41059</v>
      </c>
      <c r="F514" s="740">
        <v>41041</v>
      </c>
      <c r="G514" s="739">
        <v>40</v>
      </c>
      <c r="H514" s="739">
        <v>21.91</v>
      </c>
      <c r="I514" s="742" t="s">
        <v>46</v>
      </c>
    </row>
    <row r="515" spans="1:9">
      <c r="A515" s="738">
        <v>62</v>
      </c>
      <c r="B515" s="739">
        <v>6262200</v>
      </c>
      <c r="C515" s="739">
        <v>4300000189</v>
      </c>
      <c r="D515" s="739" t="s">
        <v>1395</v>
      </c>
      <c r="E515" s="740">
        <v>41105</v>
      </c>
      <c r="F515" s="740">
        <v>41072</v>
      </c>
      <c r="G515" s="739">
        <v>40</v>
      </c>
      <c r="H515" s="739">
        <v>16.010000000000002</v>
      </c>
      <c r="I515" s="742" t="s">
        <v>46</v>
      </c>
    </row>
    <row r="516" spans="1:9">
      <c r="A516" s="738">
        <v>62</v>
      </c>
      <c r="B516" s="739">
        <v>6262200</v>
      </c>
      <c r="C516" s="739">
        <v>4300000189</v>
      </c>
      <c r="D516" s="739" t="s">
        <v>1395</v>
      </c>
      <c r="E516" s="740">
        <v>41105</v>
      </c>
      <c r="F516" s="740">
        <v>41072</v>
      </c>
      <c r="G516" s="739">
        <v>40</v>
      </c>
      <c r="H516" s="739">
        <v>17.03</v>
      </c>
      <c r="I516" s="742" t="s">
        <v>46</v>
      </c>
    </row>
    <row r="517" spans="1:9">
      <c r="A517" s="738">
        <v>62</v>
      </c>
      <c r="B517" s="739">
        <v>6262200</v>
      </c>
      <c r="C517" s="739">
        <v>4300000226</v>
      </c>
      <c r="D517" s="739" t="s">
        <v>1395</v>
      </c>
      <c r="E517" s="740">
        <v>41121</v>
      </c>
      <c r="F517" s="740">
        <v>41102</v>
      </c>
      <c r="G517" s="739">
        <v>40</v>
      </c>
      <c r="H517" s="739">
        <v>14.16</v>
      </c>
      <c r="I517" s="742" t="s">
        <v>46</v>
      </c>
    </row>
    <row r="518" spans="1:9">
      <c r="A518" s="738">
        <v>62</v>
      </c>
      <c r="B518" s="739">
        <v>6262200</v>
      </c>
      <c r="C518" s="739">
        <v>4300000226</v>
      </c>
      <c r="D518" s="739" t="s">
        <v>1395</v>
      </c>
      <c r="E518" s="740">
        <v>41121</v>
      </c>
      <c r="F518" s="740">
        <v>41102</v>
      </c>
      <c r="G518" s="739">
        <v>40</v>
      </c>
      <c r="H518" s="739">
        <v>19.32</v>
      </c>
      <c r="I518" s="742" t="s">
        <v>46</v>
      </c>
    </row>
    <row r="519" spans="1:9">
      <c r="A519" s="738">
        <v>62</v>
      </c>
      <c r="B519" s="739">
        <v>6262200</v>
      </c>
      <c r="C519" s="739">
        <v>4300000236</v>
      </c>
      <c r="D519" s="739" t="s">
        <v>1395</v>
      </c>
      <c r="E519" s="740">
        <v>41153</v>
      </c>
      <c r="F519" s="740">
        <v>41133</v>
      </c>
      <c r="G519" s="739">
        <v>40</v>
      </c>
      <c r="H519" s="739">
        <v>12</v>
      </c>
      <c r="I519" s="742" t="s">
        <v>46</v>
      </c>
    </row>
    <row r="520" spans="1:9">
      <c r="A520" s="738">
        <v>62</v>
      </c>
      <c r="B520" s="739">
        <v>6262200</v>
      </c>
      <c r="C520" s="739">
        <v>4300000236</v>
      </c>
      <c r="D520" s="739" t="s">
        <v>1395</v>
      </c>
      <c r="E520" s="740">
        <v>41153</v>
      </c>
      <c r="F520" s="740">
        <v>41133</v>
      </c>
      <c r="G520" s="739">
        <v>40</v>
      </c>
      <c r="H520" s="739">
        <v>18.72</v>
      </c>
      <c r="I520" s="742" t="s">
        <v>46</v>
      </c>
    </row>
    <row r="521" spans="1:9">
      <c r="A521" s="738">
        <v>62</v>
      </c>
      <c r="B521" s="739">
        <v>6262200</v>
      </c>
      <c r="C521" s="739">
        <v>4300000238</v>
      </c>
      <c r="D521" s="739" t="s">
        <v>1395</v>
      </c>
      <c r="E521" s="740">
        <v>41152</v>
      </c>
      <c r="F521" s="740">
        <v>41133</v>
      </c>
      <c r="G521" s="739">
        <v>40</v>
      </c>
      <c r="H521" s="739">
        <v>12</v>
      </c>
      <c r="I521" s="742" t="s">
        <v>46</v>
      </c>
    </row>
    <row r="522" spans="1:9">
      <c r="A522" s="738">
        <v>62</v>
      </c>
      <c r="B522" s="739">
        <v>6262200</v>
      </c>
      <c r="C522" s="739">
        <v>4300000238</v>
      </c>
      <c r="D522" s="739" t="s">
        <v>1395</v>
      </c>
      <c r="E522" s="740">
        <v>41152</v>
      </c>
      <c r="F522" s="740">
        <v>41133</v>
      </c>
      <c r="G522" s="739">
        <v>40</v>
      </c>
      <c r="H522" s="739">
        <v>18.72</v>
      </c>
      <c r="I522" s="742" t="s">
        <v>46</v>
      </c>
    </row>
    <row r="523" spans="1:9">
      <c r="A523" s="738">
        <v>62</v>
      </c>
      <c r="B523" s="739">
        <v>6262200</v>
      </c>
      <c r="C523" s="739">
        <v>4300000272</v>
      </c>
      <c r="D523" s="739" t="s">
        <v>1395</v>
      </c>
      <c r="E523" s="740">
        <v>41182</v>
      </c>
      <c r="F523" s="740">
        <v>41164</v>
      </c>
      <c r="G523" s="739">
        <v>40</v>
      </c>
      <c r="H523" s="739">
        <v>15.44</v>
      </c>
      <c r="I523" s="742" t="s">
        <v>46</v>
      </c>
    </row>
    <row r="524" spans="1:9">
      <c r="A524" s="738">
        <v>62</v>
      </c>
      <c r="B524" s="739">
        <v>6262200</v>
      </c>
      <c r="C524" s="739">
        <v>4300000272</v>
      </c>
      <c r="D524" s="739" t="s">
        <v>1395</v>
      </c>
      <c r="E524" s="740">
        <v>41182</v>
      </c>
      <c r="F524" s="740">
        <v>41164</v>
      </c>
      <c r="G524" s="739">
        <v>40</v>
      </c>
      <c r="H524" s="739">
        <v>20.86</v>
      </c>
      <c r="I524" s="742" t="s">
        <v>46</v>
      </c>
    </row>
    <row r="525" spans="1:9">
      <c r="A525" s="738">
        <v>62</v>
      </c>
      <c r="B525" s="739">
        <v>6262200</v>
      </c>
      <c r="C525" s="739">
        <v>4300000302</v>
      </c>
      <c r="D525" s="739" t="s">
        <v>1395</v>
      </c>
      <c r="E525" s="740">
        <v>41213</v>
      </c>
      <c r="F525" s="740">
        <v>41194</v>
      </c>
      <c r="G525" s="739">
        <v>40</v>
      </c>
      <c r="H525" s="739">
        <v>30.54</v>
      </c>
      <c r="I525" s="742" t="s">
        <v>46</v>
      </c>
    </row>
    <row r="526" spans="1:9">
      <c r="A526" s="738">
        <v>62</v>
      </c>
      <c r="B526" s="739">
        <v>6262200</v>
      </c>
      <c r="C526" s="739">
        <v>4600000014</v>
      </c>
      <c r="D526" s="739" t="s">
        <v>1401</v>
      </c>
      <c r="E526" s="740">
        <v>41090</v>
      </c>
      <c r="F526" s="740">
        <v>39963</v>
      </c>
      <c r="G526" s="739">
        <v>50</v>
      </c>
      <c r="H526" s="741">
        <v>-1312.57</v>
      </c>
      <c r="I526" s="742" t="s">
        <v>46</v>
      </c>
    </row>
    <row r="527" spans="1:9">
      <c r="A527" s="738">
        <v>62</v>
      </c>
      <c r="B527" s="739">
        <v>6262200</v>
      </c>
      <c r="C527" s="739">
        <v>4600000017</v>
      </c>
      <c r="D527" s="739" t="s">
        <v>1401</v>
      </c>
      <c r="E527" s="740">
        <v>41121</v>
      </c>
      <c r="F527" s="740">
        <v>41063</v>
      </c>
      <c r="G527" s="739">
        <v>50</v>
      </c>
      <c r="H527" s="739">
        <v>-214.07</v>
      </c>
      <c r="I527" s="742" t="s">
        <v>46</v>
      </c>
    </row>
    <row r="528" spans="1:9">
      <c r="A528" s="738">
        <v>62</v>
      </c>
      <c r="B528" s="739">
        <v>6262200</v>
      </c>
      <c r="C528" s="739">
        <v>4600000018</v>
      </c>
      <c r="D528" s="739" t="s">
        <v>1401</v>
      </c>
      <c r="E528" s="740">
        <v>41121</v>
      </c>
      <c r="F528" s="740">
        <v>41063</v>
      </c>
      <c r="G528" s="739">
        <v>50</v>
      </c>
      <c r="H528" s="739">
        <v>-43.15</v>
      </c>
      <c r="I528" s="742" t="s">
        <v>46</v>
      </c>
    </row>
    <row r="529" spans="1:9">
      <c r="A529" s="738">
        <v>62</v>
      </c>
      <c r="B529" s="739">
        <v>6262200</v>
      </c>
      <c r="C529" s="739">
        <v>5900000020</v>
      </c>
      <c r="D529" s="739" t="s">
        <v>1398</v>
      </c>
      <c r="E529" s="740">
        <v>41153</v>
      </c>
      <c r="F529" s="740">
        <v>41133</v>
      </c>
      <c r="G529" s="739">
        <v>50</v>
      </c>
      <c r="H529" s="739">
        <v>-12</v>
      </c>
      <c r="I529" s="742" t="s">
        <v>46</v>
      </c>
    </row>
    <row r="530" spans="1:9">
      <c r="A530" s="738">
        <v>62</v>
      </c>
      <c r="B530" s="739">
        <v>6262200</v>
      </c>
      <c r="C530" s="739">
        <v>5900000020</v>
      </c>
      <c r="D530" s="739" t="s">
        <v>1398</v>
      </c>
      <c r="E530" s="740">
        <v>41153</v>
      </c>
      <c r="F530" s="740">
        <v>41133</v>
      </c>
      <c r="G530" s="739">
        <v>50</v>
      </c>
      <c r="H530" s="739">
        <v>-18.72</v>
      </c>
      <c r="I530" s="742" t="s">
        <v>46</v>
      </c>
    </row>
    <row r="531" spans="1:9">
      <c r="A531" s="738">
        <v>62</v>
      </c>
      <c r="B531" s="739">
        <v>6262300</v>
      </c>
      <c r="C531" s="739">
        <v>4300000009</v>
      </c>
      <c r="D531" s="739" t="s">
        <v>1395</v>
      </c>
      <c r="E531" s="740">
        <v>40936</v>
      </c>
      <c r="F531" s="740">
        <v>40922</v>
      </c>
      <c r="G531" s="739">
        <v>40</v>
      </c>
      <c r="H531" s="739">
        <v>28.74</v>
      </c>
      <c r="I531" s="742" t="s">
        <v>46</v>
      </c>
    </row>
    <row r="532" spans="1:9">
      <c r="A532" s="738">
        <v>62</v>
      </c>
      <c r="B532" s="739">
        <v>6262300</v>
      </c>
      <c r="C532" s="739">
        <v>4300000012</v>
      </c>
      <c r="D532" s="739" t="s">
        <v>1395</v>
      </c>
      <c r="E532" s="740">
        <v>40939</v>
      </c>
      <c r="F532" s="740">
        <v>40920</v>
      </c>
      <c r="G532" s="739">
        <v>40</v>
      </c>
      <c r="H532" s="739">
        <v>13</v>
      </c>
      <c r="I532" s="742" t="s">
        <v>46</v>
      </c>
    </row>
    <row r="533" spans="1:9">
      <c r="A533" s="738">
        <v>62</v>
      </c>
      <c r="B533" s="739">
        <v>6262300</v>
      </c>
      <c r="C533" s="739">
        <v>4300000051</v>
      </c>
      <c r="D533" s="739" t="s">
        <v>1395</v>
      </c>
      <c r="E533" s="740">
        <v>40967</v>
      </c>
      <c r="F533" s="740">
        <v>40957</v>
      </c>
      <c r="G533" s="739">
        <v>40</v>
      </c>
      <c r="H533" s="739">
        <v>28.74</v>
      </c>
      <c r="I533" s="742" t="s">
        <v>46</v>
      </c>
    </row>
    <row r="534" spans="1:9">
      <c r="A534" s="738">
        <v>62</v>
      </c>
      <c r="B534" s="739">
        <v>6262300</v>
      </c>
      <c r="C534" s="739">
        <v>4300000056</v>
      </c>
      <c r="D534" s="739" t="s">
        <v>1395</v>
      </c>
      <c r="E534" s="740">
        <v>40967</v>
      </c>
      <c r="F534" s="740">
        <v>40951</v>
      </c>
      <c r="G534" s="739">
        <v>40</v>
      </c>
      <c r="H534" s="739">
        <v>13</v>
      </c>
      <c r="I534" s="742" t="s">
        <v>46</v>
      </c>
    </row>
    <row r="535" spans="1:9">
      <c r="A535" s="738">
        <v>62</v>
      </c>
      <c r="B535" s="739">
        <v>6262300</v>
      </c>
      <c r="C535" s="739">
        <v>4300000078</v>
      </c>
      <c r="D535" s="739" t="s">
        <v>1395</v>
      </c>
      <c r="E535" s="740">
        <v>40999</v>
      </c>
      <c r="F535" s="740">
        <v>40984</v>
      </c>
      <c r="G535" s="739">
        <v>40</v>
      </c>
      <c r="H535" s="739">
        <v>28.74</v>
      </c>
      <c r="I535" s="742" t="s">
        <v>46</v>
      </c>
    </row>
    <row r="536" spans="1:9">
      <c r="A536" s="738">
        <v>62</v>
      </c>
      <c r="B536" s="739">
        <v>6262300</v>
      </c>
      <c r="C536" s="739">
        <v>4300000079</v>
      </c>
      <c r="D536" s="739" t="s">
        <v>1395</v>
      </c>
      <c r="E536" s="740">
        <v>40999</v>
      </c>
      <c r="F536" s="740">
        <v>40980</v>
      </c>
      <c r="G536" s="739">
        <v>40</v>
      </c>
      <c r="H536" s="739">
        <v>9.9</v>
      </c>
      <c r="I536" s="742" t="s">
        <v>46</v>
      </c>
    </row>
    <row r="537" spans="1:9">
      <c r="A537" s="738">
        <v>62</v>
      </c>
      <c r="B537" s="739">
        <v>6262300</v>
      </c>
      <c r="C537" s="739">
        <v>4300000122</v>
      </c>
      <c r="D537" s="739" t="s">
        <v>1395</v>
      </c>
      <c r="E537" s="740">
        <v>41028</v>
      </c>
      <c r="F537" s="740">
        <v>41019</v>
      </c>
      <c r="G537" s="739">
        <v>40</v>
      </c>
      <c r="H537" s="739">
        <v>28.74</v>
      </c>
      <c r="I537" s="742" t="s">
        <v>46</v>
      </c>
    </row>
    <row r="538" spans="1:9">
      <c r="A538" s="738">
        <v>62</v>
      </c>
      <c r="B538" s="739">
        <v>6262300</v>
      </c>
      <c r="C538" s="739">
        <v>4300000123</v>
      </c>
      <c r="D538" s="739" t="s">
        <v>1395</v>
      </c>
      <c r="E538" s="740">
        <v>41028</v>
      </c>
      <c r="F538" s="740">
        <v>41011</v>
      </c>
      <c r="G538" s="739">
        <v>40</v>
      </c>
      <c r="H538" s="739">
        <v>9.9</v>
      </c>
      <c r="I538" s="742" t="s">
        <v>46</v>
      </c>
    </row>
    <row r="539" spans="1:9">
      <c r="A539" s="738">
        <v>62</v>
      </c>
      <c r="B539" s="739">
        <v>6262300</v>
      </c>
      <c r="C539" s="739">
        <v>4300000149</v>
      </c>
      <c r="D539" s="739" t="s">
        <v>1395</v>
      </c>
      <c r="E539" s="740">
        <v>41055</v>
      </c>
      <c r="F539" s="740">
        <v>41045</v>
      </c>
      <c r="G539" s="739">
        <v>40</v>
      </c>
      <c r="H539" s="739">
        <v>28.74</v>
      </c>
      <c r="I539" s="742" t="s">
        <v>46</v>
      </c>
    </row>
    <row r="540" spans="1:9">
      <c r="A540" s="738">
        <v>62</v>
      </c>
      <c r="B540" s="739">
        <v>6262300</v>
      </c>
      <c r="C540" s="739">
        <v>4300000150</v>
      </c>
      <c r="D540" s="739" t="s">
        <v>1395</v>
      </c>
      <c r="E540" s="740">
        <v>41055</v>
      </c>
      <c r="F540" s="740">
        <v>41041</v>
      </c>
      <c r="G540" s="739">
        <v>40</v>
      </c>
      <c r="H540" s="739">
        <v>9.9</v>
      </c>
      <c r="I540" s="742" t="s">
        <v>46</v>
      </c>
    </row>
    <row r="541" spans="1:9">
      <c r="A541" s="738">
        <v>62</v>
      </c>
      <c r="B541" s="739">
        <v>6262300</v>
      </c>
      <c r="C541" s="739">
        <v>4300000190</v>
      </c>
      <c r="D541" s="739" t="s">
        <v>1395</v>
      </c>
      <c r="E541" s="740">
        <v>41105</v>
      </c>
      <c r="F541" s="740">
        <v>41072</v>
      </c>
      <c r="G541" s="739">
        <v>40</v>
      </c>
      <c r="H541" s="739">
        <v>9.9</v>
      </c>
      <c r="I541" s="742" t="s">
        <v>46</v>
      </c>
    </row>
    <row r="542" spans="1:9">
      <c r="A542" s="738">
        <v>62</v>
      </c>
      <c r="B542" s="739">
        <v>6262300</v>
      </c>
      <c r="C542" s="739">
        <v>4300000202</v>
      </c>
      <c r="D542" s="739" t="s">
        <v>1395</v>
      </c>
      <c r="E542" s="740">
        <v>41110</v>
      </c>
      <c r="F542" s="740">
        <v>41060</v>
      </c>
      <c r="G542" s="739">
        <v>40</v>
      </c>
      <c r="H542" s="739">
        <v>28.74</v>
      </c>
      <c r="I542" s="742" t="s">
        <v>46</v>
      </c>
    </row>
    <row r="543" spans="1:9">
      <c r="A543" s="738">
        <v>62</v>
      </c>
      <c r="B543" s="739">
        <v>6262300</v>
      </c>
      <c r="C543" s="739">
        <v>4300000222</v>
      </c>
      <c r="D543" s="739" t="s">
        <v>1395</v>
      </c>
      <c r="E543" s="740">
        <v>41121</v>
      </c>
      <c r="F543" s="740">
        <v>41108</v>
      </c>
      <c r="G543" s="739">
        <v>40</v>
      </c>
      <c r="H543" s="739">
        <v>0.7</v>
      </c>
      <c r="I543" s="742" t="s">
        <v>46</v>
      </c>
    </row>
    <row r="544" spans="1:9">
      <c r="A544" s="738">
        <v>62</v>
      </c>
      <c r="B544" s="739">
        <v>6262300</v>
      </c>
      <c r="C544" s="739">
        <v>4300000225</v>
      </c>
      <c r="D544" s="739" t="s">
        <v>1395</v>
      </c>
      <c r="E544" s="740">
        <v>41121</v>
      </c>
      <c r="F544" s="740">
        <v>41102</v>
      </c>
      <c r="G544" s="739">
        <v>40</v>
      </c>
      <c r="H544" s="739">
        <v>9.9</v>
      </c>
      <c r="I544" s="742" t="s">
        <v>46</v>
      </c>
    </row>
    <row r="545" spans="1:9">
      <c r="A545" s="738">
        <v>62</v>
      </c>
      <c r="B545" s="739">
        <v>6262300</v>
      </c>
      <c r="C545" s="739">
        <v>4300000237</v>
      </c>
      <c r="D545" s="739" t="s">
        <v>1395</v>
      </c>
      <c r="E545" s="740">
        <v>41152</v>
      </c>
      <c r="F545" s="740">
        <v>41133</v>
      </c>
      <c r="G545" s="739">
        <v>40</v>
      </c>
      <c r="H545" s="739">
        <v>9.9</v>
      </c>
      <c r="I545" s="742" t="s">
        <v>46</v>
      </c>
    </row>
    <row r="546" spans="1:9">
      <c r="A546" s="738">
        <v>62</v>
      </c>
      <c r="B546" s="739">
        <v>6262300</v>
      </c>
      <c r="C546" s="739">
        <v>4300000268</v>
      </c>
      <c r="D546" s="739" t="s">
        <v>1395</v>
      </c>
      <c r="E546" s="740">
        <v>41172</v>
      </c>
      <c r="F546" s="740">
        <v>41141</v>
      </c>
      <c r="G546" s="739">
        <v>40</v>
      </c>
      <c r="H546" s="739">
        <v>90</v>
      </c>
      <c r="I546" s="742" t="s">
        <v>46</v>
      </c>
    </row>
    <row r="547" spans="1:9">
      <c r="A547" s="738">
        <v>62</v>
      </c>
      <c r="B547" s="739">
        <v>6262300</v>
      </c>
      <c r="C547" s="739">
        <v>4300000271</v>
      </c>
      <c r="D547" s="739" t="s">
        <v>1395</v>
      </c>
      <c r="E547" s="740">
        <v>41182</v>
      </c>
      <c r="F547" s="740">
        <v>41164</v>
      </c>
      <c r="G547" s="739">
        <v>40</v>
      </c>
      <c r="H547" s="739">
        <v>9.9</v>
      </c>
      <c r="I547" s="742" t="s">
        <v>46</v>
      </c>
    </row>
    <row r="548" spans="1:9">
      <c r="A548" s="738">
        <v>62</v>
      </c>
      <c r="B548" s="739">
        <v>6262300</v>
      </c>
      <c r="C548" s="739">
        <v>4300000301</v>
      </c>
      <c r="D548" s="739" t="s">
        <v>1395</v>
      </c>
      <c r="E548" s="740">
        <v>41213</v>
      </c>
      <c r="F548" s="740">
        <v>41194</v>
      </c>
      <c r="G548" s="739">
        <v>40</v>
      </c>
      <c r="H548" s="739">
        <v>9.9</v>
      </c>
      <c r="I548" s="742" t="s">
        <v>46</v>
      </c>
    </row>
    <row r="549" spans="1:9">
      <c r="A549" s="738">
        <v>62</v>
      </c>
      <c r="B549" s="739">
        <v>6262400</v>
      </c>
      <c r="C549" s="739">
        <v>4300000039</v>
      </c>
      <c r="D549" s="739" t="s">
        <v>1395</v>
      </c>
      <c r="E549" s="740">
        <v>40939</v>
      </c>
      <c r="F549" s="740">
        <v>40939</v>
      </c>
      <c r="G549" s="739">
        <v>40</v>
      </c>
      <c r="H549" s="739">
        <v>34.93</v>
      </c>
      <c r="I549" s="742" t="s">
        <v>46</v>
      </c>
    </row>
    <row r="550" spans="1:9">
      <c r="A550" s="738">
        <v>62</v>
      </c>
      <c r="B550" s="739">
        <v>6262400</v>
      </c>
      <c r="C550" s="739">
        <v>4300000070</v>
      </c>
      <c r="D550" s="739" t="s">
        <v>1395</v>
      </c>
      <c r="E550" s="740">
        <v>40997</v>
      </c>
      <c r="F550" s="740">
        <v>40967</v>
      </c>
      <c r="G550" s="739">
        <v>40</v>
      </c>
      <c r="H550" s="739">
        <v>31.03</v>
      </c>
      <c r="I550" s="742" t="s">
        <v>46</v>
      </c>
    </row>
    <row r="551" spans="1:9">
      <c r="A551" s="738">
        <v>62</v>
      </c>
      <c r="B551" s="739">
        <v>6262400</v>
      </c>
      <c r="C551" s="739">
        <v>4300000105</v>
      </c>
      <c r="D551" s="739" t="s">
        <v>1395</v>
      </c>
      <c r="E551" s="740">
        <v>41027</v>
      </c>
      <c r="F551" s="740">
        <v>40999</v>
      </c>
      <c r="G551" s="739">
        <v>40</v>
      </c>
      <c r="H551" s="739">
        <v>30.13</v>
      </c>
      <c r="I551" s="742" t="s">
        <v>46</v>
      </c>
    </row>
    <row r="552" spans="1:9">
      <c r="A552" s="738">
        <v>62</v>
      </c>
      <c r="B552" s="739">
        <v>6262400</v>
      </c>
      <c r="C552" s="739">
        <v>4300000148</v>
      </c>
      <c r="D552" s="739" t="s">
        <v>1395</v>
      </c>
      <c r="E552" s="740">
        <v>41055</v>
      </c>
      <c r="F552" s="740">
        <v>41029</v>
      </c>
      <c r="G552" s="739">
        <v>40</v>
      </c>
      <c r="H552" s="739">
        <v>32.700000000000003</v>
      </c>
      <c r="I552" s="742" t="s">
        <v>46</v>
      </c>
    </row>
    <row r="553" spans="1:9">
      <c r="A553" s="738">
        <v>62</v>
      </c>
      <c r="B553" s="739">
        <v>6262400</v>
      </c>
      <c r="C553" s="739">
        <v>4300000164</v>
      </c>
      <c r="D553" s="739" t="s">
        <v>1395</v>
      </c>
      <c r="E553" s="740">
        <v>41059</v>
      </c>
      <c r="F553" s="740">
        <v>41046</v>
      </c>
      <c r="G553" s="739">
        <v>40</v>
      </c>
      <c r="H553" s="739">
        <v>11.85</v>
      </c>
      <c r="I553" s="742" t="s">
        <v>46</v>
      </c>
    </row>
    <row r="554" spans="1:9">
      <c r="A554" s="738">
        <v>62</v>
      </c>
      <c r="B554" s="739">
        <v>6262400</v>
      </c>
      <c r="C554" s="739">
        <v>4300000178</v>
      </c>
      <c r="D554" s="739" t="s">
        <v>1395</v>
      </c>
      <c r="E554" s="740">
        <v>41087</v>
      </c>
      <c r="F554" s="740">
        <v>41060</v>
      </c>
      <c r="G554" s="739">
        <v>40</v>
      </c>
      <c r="H554" s="739">
        <v>32.18</v>
      </c>
      <c r="I554" s="742" t="s">
        <v>46</v>
      </c>
    </row>
    <row r="555" spans="1:9">
      <c r="A555" s="738">
        <v>62</v>
      </c>
      <c r="B555" s="739">
        <v>6262400</v>
      </c>
      <c r="C555" s="739">
        <v>4300000211</v>
      </c>
      <c r="D555" s="739" t="s">
        <v>1395</v>
      </c>
      <c r="E555" s="740">
        <v>41118</v>
      </c>
      <c r="F555" s="740">
        <v>41090</v>
      </c>
      <c r="G555" s="739">
        <v>40</v>
      </c>
      <c r="H555" s="739">
        <v>30.02</v>
      </c>
      <c r="I555" s="742" t="s">
        <v>46</v>
      </c>
    </row>
    <row r="556" spans="1:9">
      <c r="A556" s="738">
        <v>62</v>
      </c>
      <c r="B556" s="739">
        <v>6262400</v>
      </c>
      <c r="C556" s="739">
        <v>4300000235</v>
      </c>
      <c r="D556" s="739" t="s">
        <v>1395</v>
      </c>
      <c r="E556" s="740">
        <v>41147</v>
      </c>
      <c r="F556" s="740">
        <v>41121</v>
      </c>
      <c r="G556" s="739">
        <v>40</v>
      </c>
      <c r="H556" s="739">
        <v>59.18</v>
      </c>
      <c r="I556" s="742" t="s">
        <v>46</v>
      </c>
    </row>
    <row r="557" spans="1:9">
      <c r="A557" s="738">
        <v>62</v>
      </c>
      <c r="B557" s="739">
        <v>6262400</v>
      </c>
      <c r="C557" s="739">
        <v>4300000273</v>
      </c>
      <c r="D557" s="739" t="s">
        <v>1395</v>
      </c>
      <c r="E557" s="740">
        <v>41182</v>
      </c>
      <c r="F557" s="740">
        <v>41152</v>
      </c>
      <c r="G557" s="739">
        <v>40</v>
      </c>
      <c r="H557" s="739">
        <v>37.9</v>
      </c>
      <c r="I557" s="742" t="s">
        <v>46</v>
      </c>
    </row>
    <row r="558" spans="1:9">
      <c r="A558" s="738">
        <v>62</v>
      </c>
      <c r="B558" s="739">
        <v>6262400</v>
      </c>
      <c r="C558" s="739">
        <v>4300000307</v>
      </c>
      <c r="D558" s="739" t="s">
        <v>1395</v>
      </c>
      <c r="E558" s="740">
        <v>41213</v>
      </c>
      <c r="F558" s="740">
        <v>41182</v>
      </c>
      <c r="G558" s="739">
        <v>40</v>
      </c>
      <c r="H558" s="739">
        <v>29.88</v>
      </c>
      <c r="I558" s="742" t="s">
        <v>46</v>
      </c>
    </row>
    <row r="559" spans="1:9">
      <c r="A559" s="738">
        <v>62</v>
      </c>
      <c r="B559" s="739">
        <v>6262400</v>
      </c>
      <c r="C559" s="739">
        <v>6100000281</v>
      </c>
      <c r="D559" s="739" t="s">
        <v>1396</v>
      </c>
      <c r="E559" s="740">
        <v>41183</v>
      </c>
      <c r="F559" s="740">
        <v>41046</v>
      </c>
      <c r="G559" s="739">
        <v>50</v>
      </c>
      <c r="H559" s="739">
        <v>-11.85</v>
      </c>
      <c r="I559" s="742" t="s">
        <v>46</v>
      </c>
    </row>
    <row r="560" spans="1:9">
      <c r="A560" s="738">
        <v>62</v>
      </c>
      <c r="B560" s="739">
        <v>6262400</v>
      </c>
      <c r="C560" s="739">
        <v>8100000006</v>
      </c>
      <c r="D560" s="739" t="s">
        <v>1402</v>
      </c>
      <c r="E560" s="740">
        <v>40999</v>
      </c>
      <c r="F560" s="740">
        <v>40999</v>
      </c>
      <c r="G560" s="739">
        <v>40</v>
      </c>
      <c r="H560" s="739">
        <v>10.85</v>
      </c>
      <c r="I560" s="742" t="s">
        <v>46</v>
      </c>
    </row>
    <row r="561" spans="1:9">
      <c r="A561" s="738">
        <v>62</v>
      </c>
      <c r="B561" s="739">
        <v>6263100</v>
      </c>
      <c r="C561" s="739">
        <v>100000543</v>
      </c>
      <c r="D561" s="739" t="s">
        <v>1404</v>
      </c>
      <c r="E561" s="740">
        <v>41206</v>
      </c>
      <c r="F561" s="740">
        <v>41206</v>
      </c>
      <c r="G561" s="739">
        <v>50</v>
      </c>
      <c r="H561" s="739">
        <v>-0.01</v>
      </c>
      <c r="I561" s="742" t="s">
        <v>46</v>
      </c>
    </row>
    <row r="562" spans="1:9">
      <c r="A562" s="738">
        <v>62</v>
      </c>
      <c r="B562" s="739">
        <v>6263100</v>
      </c>
      <c r="C562" s="739">
        <v>6100000055</v>
      </c>
      <c r="D562" s="739" t="s">
        <v>1396</v>
      </c>
      <c r="E562" s="740">
        <v>40999</v>
      </c>
      <c r="F562" s="740">
        <v>40999</v>
      </c>
      <c r="G562" s="739">
        <v>40</v>
      </c>
      <c r="H562" s="741">
        <v>6607.7</v>
      </c>
      <c r="I562" s="742" t="s">
        <v>46</v>
      </c>
    </row>
    <row r="563" spans="1:9">
      <c r="A563" s="738">
        <v>62</v>
      </c>
      <c r="B563" s="739">
        <v>6263100</v>
      </c>
      <c r="C563" s="739">
        <v>6100000071</v>
      </c>
      <c r="D563" s="739" t="s">
        <v>1396</v>
      </c>
      <c r="E563" s="740">
        <v>41029</v>
      </c>
      <c r="F563" s="740">
        <v>41029</v>
      </c>
      <c r="G563" s="739">
        <v>40</v>
      </c>
      <c r="H563" s="741">
        <v>2202.5700000000002</v>
      </c>
      <c r="I563" s="742" t="s">
        <v>46</v>
      </c>
    </row>
    <row r="564" spans="1:9">
      <c r="A564" s="738">
        <v>62</v>
      </c>
      <c r="B564" s="739">
        <v>6263100</v>
      </c>
      <c r="C564" s="739">
        <v>6100000101</v>
      </c>
      <c r="D564" s="739" t="s">
        <v>1396</v>
      </c>
      <c r="E564" s="740">
        <v>41060</v>
      </c>
      <c r="F564" s="740">
        <v>41060</v>
      </c>
      <c r="G564" s="739">
        <v>40</v>
      </c>
      <c r="H564" s="741">
        <v>2202.5700000000002</v>
      </c>
      <c r="I564" s="742" t="s">
        <v>46</v>
      </c>
    </row>
    <row r="565" spans="1:9">
      <c r="A565" s="738">
        <v>62</v>
      </c>
      <c r="B565" s="739">
        <v>6263100</v>
      </c>
      <c r="C565" s="739">
        <v>6100000151</v>
      </c>
      <c r="D565" s="739" t="s">
        <v>1396</v>
      </c>
      <c r="E565" s="740">
        <v>41090</v>
      </c>
      <c r="F565" s="740">
        <v>41090</v>
      </c>
      <c r="G565" s="739">
        <v>40</v>
      </c>
      <c r="H565" s="741">
        <v>2202.5700000000002</v>
      </c>
      <c r="I565" s="742" t="s">
        <v>46</v>
      </c>
    </row>
    <row r="566" spans="1:9">
      <c r="A566" s="738">
        <v>62</v>
      </c>
      <c r="B566" s="739">
        <v>6263100</v>
      </c>
      <c r="C566" s="739">
        <v>6100000183</v>
      </c>
      <c r="D566" s="739" t="s">
        <v>1396</v>
      </c>
      <c r="E566" s="740">
        <v>41121</v>
      </c>
      <c r="F566" s="740">
        <v>41121</v>
      </c>
      <c r="G566" s="739">
        <v>40</v>
      </c>
      <c r="H566" s="741">
        <v>2202.5700000000002</v>
      </c>
      <c r="I566" s="742" t="s">
        <v>46</v>
      </c>
    </row>
    <row r="567" spans="1:9">
      <c r="A567" s="738">
        <v>62</v>
      </c>
      <c r="B567" s="739">
        <v>6263100</v>
      </c>
      <c r="C567" s="739">
        <v>6100000208</v>
      </c>
      <c r="D567" s="739" t="s">
        <v>1396</v>
      </c>
      <c r="E567" s="740">
        <v>41152</v>
      </c>
      <c r="F567" s="740">
        <v>41152</v>
      </c>
      <c r="G567" s="739">
        <v>40</v>
      </c>
      <c r="H567" s="741">
        <v>2202.5700000000002</v>
      </c>
      <c r="I567" s="742" t="s">
        <v>46</v>
      </c>
    </row>
    <row r="568" spans="1:9">
      <c r="A568" s="738">
        <v>62</v>
      </c>
      <c r="B568" s="739">
        <v>6263100</v>
      </c>
      <c r="C568" s="739">
        <v>6100000237</v>
      </c>
      <c r="D568" s="739" t="s">
        <v>1396</v>
      </c>
      <c r="E568" s="740">
        <v>41182</v>
      </c>
      <c r="F568" s="740">
        <v>41182</v>
      </c>
      <c r="G568" s="739">
        <v>40</v>
      </c>
      <c r="H568" s="741">
        <v>2202.5700000000002</v>
      </c>
      <c r="I568" s="742" t="s">
        <v>46</v>
      </c>
    </row>
    <row r="569" spans="1:9">
      <c r="A569" s="738">
        <v>62</v>
      </c>
      <c r="B569" s="739">
        <v>6263100</v>
      </c>
      <c r="C569" s="739">
        <v>6100000289</v>
      </c>
      <c r="D569" s="739" t="s">
        <v>1396</v>
      </c>
      <c r="E569" s="740">
        <v>41213</v>
      </c>
      <c r="F569" s="740">
        <v>41213</v>
      </c>
      <c r="G569" s="739">
        <v>40</v>
      </c>
      <c r="H569" s="741">
        <v>2202.5700000000002</v>
      </c>
      <c r="I569" s="742" t="s">
        <v>46</v>
      </c>
    </row>
    <row r="570" spans="1:9">
      <c r="A570" s="738">
        <v>62</v>
      </c>
      <c r="B570" s="739">
        <v>6263210</v>
      </c>
      <c r="C570" s="739">
        <v>100000167</v>
      </c>
      <c r="D570" s="739" t="s">
        <v>1404</v>
      </c>
      <c r="E570" s="740">
        <v>41029</v>
      </c>
      <c r="F570" s="740">
        <v>41029</v>
      </c>
      <c r="G570" s="739">
        <v>50</v>
      </c>
      <c r="H570" s="739">
        <v>-0.01</v>
      </c>
      <c r="I570" s="742" t="s">
        <v>46</v>
      </c>
    </row>
    <row r="571" spans="1:9">
      <c r="A571" s="738">
        <v>62</v>
      </c>
      <c r="B571" s="739">
        <v>6263210</v>
      </c>
      <c r="C571" s="739">
        <v>100000168</v>
      </c>
      <c r="D571" s="739" t="s">
        <v>1404</v>
      </c>
      <c r="E571" s="740">
        <v>41029</v>
      </c>
      <c r="F571" s="740">
        <v>41029</v>
      </c>
      <c r="G571" s="739">
        <v>40</v>
      </c>
      <c r="H571" s="739">
        <v>175.02</v>
      </c>
      <c r="I571" s="742" t="s">
        <v>46</v>
      </c>
    </row>
    <row r="572" spans="1:9">
      <c r="A572" s="738">
        <v>62</v>
      </c>
      <c r="B572" s="739">
        <v>6263210</v>
      </c>
      <c r="C572" s="739">
        <v>100000537</v>
      </c>
      <c r="D572" s="739" t="s">
        <v>1404</v>
      </c>
      <c r="E572" s="740">
        <v>41203</v>
      </c>
      <c r="F572" s="740">
        <v>41203</v>
      </c>
      <c r="G572" s="739">
        <v>40</v>
      </c>
      <c r="H572" s="739">
        <v>0.01</v>
      </c>
      <c r="I572" s="742" t="s">
        <v>46</v>
      </c>
    </row>
    <row r="573" spans="1:9">
      <c r="A573" s="738">
        <v>62</v>
      </c>
      <c r="B573" s="739">
        <v>6263210</v>
      </c>
      <c r="C573" s="739">
        <v>4300000000</v>
      </c>
      <c r="D573" s="739" t="s">
        <v>1395</v>
      </c>
      <c r="E573" s="740">
        <v>40933</v>
      </c>
      <c r="F573" s="740">
        <v>40909</v>
      </c>
      <c r="G573" s="739">
        <v>40</v>
      </c>
      <c r="H573" s="739">
        <v>1</v>
      </c>
      <c r="I573" s="742" t="s">
        <v>46</v>
      </c>
    </row>
    <row r="574" spans="1:9">
      <c r="A574" s="738">
        <v>62</v>
      </c>
      <c r="B574" s="739">
        <v>6263210</v>
      </c>
      <c r="C574" s="739">
        <v>4300000017</v>
      </c>
      <c r="D574" s="739" t="s">
        <v>1395</v>
      </c>
      <c r="E574" s="740">
        <v>40940</v>
      </c>
      <c r="F574" s="740">
        <v>40940</v>
      </c>
      <c r="G574" s="739">
        <v>40</v>
      </c>
      <c r="H574" s="739">
        <v>1</v>
      </c>
      <c r="I574" s="742" t="s">
        <v>46</v>
      </c>
    </row>
    <row r="575" spans="1:9">
      <c r="A575" s="738">
        <v>62</v>
      </c>
      <c r="B575" s="739">
        <v>6263210</v>
      </c>
      <c r="C575" s="739">
        <v>4300000036</v>
      </c>
      <c r="D575" s="739" t="s">
        <v>1395</v>
      </c>
      <c r="E575" s="740">
        <v>40939</v>
      </c>
      <c r="F575" s="740">
        <v>40725</v>
      </c>
      <c r="G575" s="739">
        <v>40</v>
      </c>
      <c r="H575" s="739">
        <v>1</v>
      </c>
      <c r="I575" s="742" t="s">
        <v>46</v>
      </c>
    </row>
    <row r="576" spans="1:9">
      <c r="A576" s="738">
        <v>62</v>
      </c>
      <c r="B576" s="739">
        <v>6263210</v>
      </c>
      <c r="C576" s="739">
        <v>4300000064</v>
      </c>
      <c r="D576" s="739" t="s">
        <v>1395</v>
      </c>
      <c r="E576" s="740">
        <v>40989</v>
      </c>
      <c r="F576" s="740">
        <v>40969</v>
      </c>
      <c r="G576" s="739">
        <v>40</v>
      </c>
      <c r="H576" s="739">
        <v>1</v>
      </c>
      <c r="I576" s="742" t="s">
        <v>46</v>
      </c>
    </row>
    <row r="577" spans="1:9">
      <c r="A577" s="738">
        <v>62</v>
      </c>
      <c r="B577" s="739">
        <v>6263210</v>
      </c>
      <c r="C577" s="739">
        <v>4300000076</v>
      </c>
      <c r="D577" s="739" t="s">
        <v>1395</v>
      </c>
      <c r="E577" s="740">
        <v>41000</v>
      </c>
      <c r="F577" s="740">
        <v>41000</v>
      </c>
      <c r="G577" s="739">
        <v>40</v>
      </c>
      <c r="H577" s="739">
        <v>1</v>
      </c>
      <c r="I577" s="742" t="s">
        <v>46</v>
      </c>
    </row>
    <row r="578" spans="1:9">
      <c r="A578" s="738">
        <v>62</v>
      </c>
      <c r="B578" s="739">
        <v>6263210</v>
      </c>
      <c r="C578" s="739">
        <v>4300000126</v>
      </c>
      <c r="D578" s="739" t="s">
        <v>1395</v>
      </c>
      <c r="E578" s="740">
        <v>41038</v>
      </c>
      <c r="F578" s="740">
        <v>41030</v>
      </c>
      <c r="G578" s="739">
        <v>40</v>
      </c>
      <c r="H578" s="739">
        <v>1</v>
      </c>
      <c r="I578" s="742" t="s">
        <v>46</v>
      </c>
    </row>
    <row r="579" spans="1:9">
      <c r="A579" s="738">
        <v>62</v>
      </c>
      <c r="B579" s="739">
        <v>6263210</v>
      </c>
      <c r="C579" s="739">
        <v>4300000179</v>
      </c>
      <c r="D579" s="739" t="s">
        <v>1395</v>
      </c>
      <c r="E579" s="740">
        <v>41087</v>
      </c>
      <c r="F579" s="740">
        <v>41061</v>
      </c>
      <c r="G579" s="739">
        <v>40</v>
      </c>
      <c r="H579" s="739">
        <v>1</v>
      </c>
      <c r="I579" s="742" t="s">
        <v>46</v>
      </c>
    </row>
    <row r="580" spans="1:9">
      <c r="A580" s="738">
        <v>62</v>
      </c>
      <c r="B580" s="739">
        <v>6263210</v>
      </c>
      <c r="C580" s="739">
        <v>4300000207</v>
      </c>
      <c r="D580" s="739" t="s">
        <v>1395</v>
      </c>
      <c r="E580" s="740">
        <v>41115</v>
      </c>
      <c r="F580" s="740">
        <v>41091</v>
      </c>
      <c r="G580" s="739">
        <v>40</v>
      </c>
      <c r="H580" s="739">
        <v>1</v>
      </c>
      <c r="I580" s="742" t="s">
        <v>46</v>
      </c>
    </row>
    <row r="581" spans="1:9">
      <c r="A581" s="738">
        <v>62</v>
      </c>
      <c r="B581" s="739">
        <v>6263210</v>
      </c>
      <c r="C581" s="739">
        <v>5900000017</v>
      </c>
      <c r="D581" s="739" t="s">
        <v>1398</v>
      </c>
      <c r="E581" s="740">
        <v>41115</v>
      </c>
      <c r="F581" s="740">
        <v>41091</v>
      </c>
      <c r="G581" s="739">
        <v>50</v>
      </c>
      <c r="H581" s="739">
        <v>-1</v>
      </c>
      <c r="I581" s="742" t="s">
        <v>46</v>
      </c>
    </row>
    <row r="582" spans="1:9">
      <c r="A582" s="738">
        <v>62</v>
      </c>
      <c r="B582" s="739">
        <v>6263210</v>
      </c>
      <c r="C582" s="739">
        <v>6100000006</v>
      </c>
      <c r="D582" s="739" t="s">
        <v>1396</v>
      </c>
      <c r="E582" s="740">
        <v>40939</v>
      </c>
      <c r="F582" s="740">
        <v>40939</v>
      </c>
      <c r="G582" s="739">
        <v>40</v>
      </c>
      <c r="H582" s="739">
        <v>45.45</v>
      </c>
      <c r="I582" s="742" t="s">
        <v>46</v>
      </c>
    </row>
    <row r="583" spans="1:9">
      <c r="A583" s="738">
        <v>62</v>
      </c>
      <c r="B583" s="739">
        <v>6263210</v>
      </c>
      <c r="C583" s="739">
        <v>6100000006</v>
      </c>
      <c r="D583" s="739" t="s">
        <v>1396</v>
      </c>
      <c r="E583" s="740">
        <v>40939</v>
      </c>
      <c r="F583" s="740">
        <v>40939</v>
      </c>
      <c r="G583" s="739">
        <v>40</v>
      </c>
      <c r="H583" s="739">
        <v>49.97</v>
      </c>
      <c r="I583" s="742" t="s">
        <v>46</v>
      </c>
    </row>
    <row r="584" spans="1:9">
      <c r="A584" s="738">
        <v>62</v>
      </c>
      <c r="B584" s="739">
        <v>6263210</v>
      </c>
      <c r="C584" s="739">
        <v>6100000006</v>
      </c>
      <c r="D584" s="739" t="s">
        <v>1396</v>
      </c>
      <c r="E584" s="740">
        <v>40939</v>
      </c>
      <c r="F584" s="740">
        <v>40939</v>
      </c>
      <c r="G584" s="739">
        <v>40</v>
      </c>
      <c r="H584" s="739">
        <v>30.78</v>
      </c>
      <c r="I584" s="742" t="s">
        <v>46</v>
      </c>
    </row>
    <row r="585" spans="1:9">
      <c r="A585" s="738">
        <v>62</v>
      </c>
      <c r="B585" s="739">
        <v>6263210</v>
      </c>
      <c r="C585" s="739">
        <v>6100000006</v>
      </c>
      <c r="D585" s="739" t="s">
        <v>1396</v>
      </c>
      <c r="E585" s="740">
        <v>40939</v>
      </c>
      <c r="F585" s="740">
        <v>40939</v>
      </c>
      <c r="G585" s="739">
        <v>40</v>
      </c>
      <c r="H585" s="739">
        <v>26.7</v>
      </c>
      <c r="I585" s="742" t="s">
        <v>46</v>
      </c>
    </row>
    <row r="586" spans="1:9">
      <c r="A586" s="738">
        <v>62</v>
      </c>
      <c r="B586" s="739">
        <v>6263210</v>
      </c>
      <c r="C586" s="739">
        <v>6100000006</v>
      </c>
      <c r="D586" s="739" t="s">
        <v>1396</v>
      </c>
      <c r="E586" s="740">
        <v>40939</v>
      </c>
      <c r="F586" s="740">
        <v>40939</v>
      </c>
      <c r="G586" s="739">
        <v>40</v>
      </c>
      <c r="H586" s="739">
        <v>28.22</v>
      </c>
      <c r="I586" s="742" t="s">
        <v>46</v>
      </c>
    </row>
    <row r="587" spans="1:9">
      <c r="A587" s="738">
        <v>62</v>
      </c>
      <c r="B587" s="739">
        <v>6263210</v>
      </c>
      <c r="C587" s="739">
        <v>6100000006</v>
      </c>
      <c r="D587" s="739" t="s">
        <v>1396</v>
      </c>
      <c r="E587" s="740">
        <v>40939</v>
      </c>
      <c r="F587" s="740">
        <v>40939</v>
      </c>
      <c r="G587" s="739">
        <v>40</v>
      </c>
      <c r="H587" s="739">
        <v>58.42</v>
      </c>
      <c r="I587" s="742" t="s">
        <v>46</v>
      </c>
    </row>
    <row r="588" spans="1:9">
      <c r="A588" s="738">
        <v>62</v>
      </c>
      <c r="B588" s="739">
        <v>6263210</v>
      </c>
      <c r="C588" s="739">
        <v>6100000007</v>
      </c>
      <c r="D588" s="739" t="s">
        <v>1396</v>
      </c>
      <c r="E588" s="740">
        <v>40939</v>
      </c>
      <c r="F588" s="740">
        <v>40939</v>
      </c>
      <c r="G588" s="739">
        <v>40</v>
      </c>
      <c r="H588" s="739">
        <v>60.47</v>
      </c>
      <c r="I588" s="742" t="s">
        <v>46</v>
      </c>
    </row>
    <row r="589" spans="1:9">
      <c r="A589" s="738">
        <v>62</v>
      </c>
      <c r="B589" s="739">
        <v>6263210</v>
      </c>
      <c r="C589" s="739">
        <v>6100000023</v>
      </c>
      <c r="D589" s="739" t="s">
        <v>1396</v>
      </c>
      <c r="E589" s="740">
        <v>40967</v>
      </c>
      <c r="F589" s="740">
        <v>40967</v>
      </c>
      <c r="G589" s="739">
        <v>40</v>
      </c>
      <c r="H589" s="739">
        <v>45.45</v>
      </c>
      <c r="I589" s="742" t="s">
        <v>46</v>
      </c>
    </row>
    <row r="590" spans="1:9">
      <c r="A590" s="738">
        <v>62</v>
      </c>
      <c r="B590" s="739">
        <v>6263210</v>
      </c>
      <c r="C590" s="739">
        <v>6100000023</v>
      </c>
      <c r="D590" s="739" t="s">
        <v>1396</v>
      </c>
      <c r="E590" s="740">
        <v>40967</v>
      </c>
      <c r="F590" s="740">
        <v>40967</v>
      </c>
      <c r="G590" s="739">
        <v>40</v>
      </c>
      <c r="H590" s="739">
        <v>49.97</v>
      </c>
      <c r="I590" s="742" t="s">
        <v>46</v>
      </c>
    </row>
    <row r="591" spans="1:9">
      <c r="A591" s="738">
        <v>62</v>
      </c>
      <c r="B591" s="739">
        <v>6263210</v>
      </c>
      <c r="C591" s="739">
        <v>6100000023</v>
      </c>
      <c r="D591" s="739" t="s">
        <v>1396</v>
      </c>
      <c r="E591" s="740">
        <v>40967</v>
      </c>
      <c r="F591" s="740">
        <v>40967</v>
      </c>
      <c r="G591" s="739">
        <v>40</v>
      </c>
      <c r="H591" s="739">
        <v>30.78</v>
      </c>
      <c r="I591" s="742" t="s">
        <v>46</v>
      </c>
    </row>
    <row r="592" spans="1:9">
      <c r="A592" s="738">
        <v>62</v>
      </c>
      <c r="B592" s="739">
        <v>6263210</v>
      </c>
      <c r="C592" s="739">
        <v>6100000023</v>
      </c>
      <c r="D592" s="739" t="s">
        <v>1396</v>
      </c>
      <c r="E592" s="740">
        <v>40967</v>
      </c>
      <c r="F592" s="740">
        <v>40967</v>
      </c>
      <c r="G592" s="739">
        <v>40</v>
      </c>
      <c r="H592" s="739">
        <v>26.7</v>
      </c>
      <c r="I592" s="742" t="s">
        <v>46</v>
      </c>
    </row>
    <row r="593" spans="1:9">
      <c r="A593" s="738">
        <v>62</v>
      </c>
      <c r="B593" s="739">
        <v>6263210</v>
      </c>
      <c r="C593" s="739">
        <v>6100000023</v>
      </c>
      <c r="D593" s="739" t="s">
        <v>1396</v>
      </c>
      <c r="E593" s="740">
        <v>40967</v>
      </c>
      <c r="F593" s="740">
        <v>40967</v>
      </c>
      <c r="G593" s="739">
        <v>40</v>
      </c>
      <c r="H593" s="739">
        <v>28.22</v>
      </c>
      <c r="I593" s="742" t="s">
        <v>46</v>
      </c>
    </row>
    <row r="594" spans="1:9">
      <c r="A594" s="738">
        <v>62</v>
      </c>
      <c r="B594" s="739">
        <v>6263210</v>
      </c>
      <c r="C594" s="739">
        <v>6100000023</v>
      </c>
      <c r="D594" s="739" t="s">
        <v>1396</v>
      </c>
      <c r="E594" s="740">
        <v>40967</v>
      </c>
      <c r="F594" s="740">
        <v>40967</v>
      </c>
      <c r="G594" s="739">
        <v>40</v>
      </c>
      <c r="H594" s="739">
        <v>58.42</v>
      </c>
      <c r="I594" s="742" t="s">
        <v>46</v>
      </c>
    </row>
    <row r="595" spans="1:9">
      <c r="A595" s="738">
        <v>62</v>
      </c>
      <c r="B595" s="739">
        <v>6263210</v>
      </c>
      <c r="C595" s="739">
        <v>6100000024</v>
      </c>
      <c r="D595" s="739" t="s">
        <v>1396</v>
      </c>
      <c r="E595" s="740">
        <v>40967</v>
      </c>
      <c r="F595" s="740">
        <v>40967</v>
      </c>
      <c r="G595" s="739">
        <v>40</v>
      </c>
      <c r="H595" s="739">
        <v>60.47</v>
      </c>
      <c r="I595" s="742" t="s">
        <v>46</v>
      </c>
    </row>
    <row r="596" spans="1:9">
      <c r="A596" s="738">
        <v>62</v>
      </c>
      <c r="B596" s="739">
        <v>6263210</v>
      </c>
      <c r="C596" s="739">
        <v>6100000035</v>
      </c>
      <c r="D596" s="739" t="s">
        <v>1396</v>
      </c>
      <c r="E596" s="740">
        <v>40999</v>
      </c>
      <c r="F596" s="740">
        <v>40999</v>
      </c>
      <c r="G596" s="739">
        <v>40</v>
      </c>
      <c r="H596" s="739">
        <v>45.45</v>
      </c>
      <c r="I596" s="742" t="s">
        <v>46</v>
      </c>
    </row>
    <row r="597" spans="1:9">
      <c r="A597" s="738">
        <v>62</v>
      </c>
      <c r="B597" s="739">
        <v>6263210</v>
      </c>
      <c r="C597" s="739">
        <v>6100000035</v>
      </c>
      <c r="D597" s="739" t="s">
        <v>1396</v>
      </c>
      <c r="E597" s="740">
        <v>40999</v>
      </c>
      <c r="F597" s="740">
        <v>40999</v>
      </c>
      <c r="G597" s="739">
        <v>40</v>
      </c>
      <c r="H597" s="739">
        <v>49.97</v>
      </c>
      <c r="I597" s="742" t="s">
        <v>46</v>
      </c>
    </row>
    <row r="598" spans="1:9">
      <c r="A598" s="738">
        <v>62</v>
      </c>
      <c r="B598" s="739">
        <v>6263210</v>
      </c>
      <c r="C598" s="739">
        <v>6100000035</v>
      </c>
      <c r="D598" s="739" t="s">
        <v>1396</v>
      </c>
      <c r="E598" s="740">
        <v>40999</v>
      </c>
      <c r="F598" s="740">
        <v>40999</v>
      </c>
      <c r="G598" s="739">
        <v>40</v>
      </c>
      <c r="H598" s="739">
        <v>30.78</v>
      </c>
      <c r="I598" s="742" t="s">
        <v>46</v>
      </c>
    </row>
    <row r="599" spans="1:9">
      <c r="A599" s="738">
        <v>62</v>
      </c>
      <c r="B599" s="739">
        <v>6263210</v>
      </c>
      <c r="C599" s="739">
        <v>6100000035</v>
      </c>
      <c r="D599" s="739" t="s">
        <v>1396</v>
      </c>
      <c r="E599" s="740">
        <v>40999</v>
      </c>
      <c r="F599" s="740">
        <v>40999</v>
      </c>
      <c r="G599" s="739">
        <v>40</v>
      </c>
      <c r="H599" s="739">
        <v>26.7</v>
      </c>
      <c r="I599" s="742" t="s">
        <v>46</v>
      </c>
    </row>
    <row r="600" spans="1:9">
      <c r="A600" s="738">
        <v>62</v>
      </c>
      <c r="B600" s="739">
        <v>6263210</v>
      </c>
      <c r="C600" s="739">
        <v>6100000035</v>
      </c>
      <c r="D600" s="739" t="s">
        <v>1396</v>
      </c>
      <c r="E600" s="740">
        <v>40999</v>
      </c>
      <c r="F600" s="740">
        <v>40999</v>
      </c>
      <c r="G600" s="739">
        <v>40</v>
      </c>
      <c r="H600" s="739">
        <v>28.22</v>
      </c>
      <c r="I600" s="742" t="s">
        <v>46</v>
      </c>
    </row>
    <row r="601" spans="1:9">
      <c r="A601" s="738">
        <v>62</v>
      </c>
      <c r="B601" s="739">
        <v>6263210</v>
      </c>
      <c r="C601" s="739">
        <v>6100000035</v>
      </c>
      <c r="D601" s="739" t="s">
        <v>1396</v>
      </c>
      <c r="E601" s="740">
        <v>40999</v>
      </c>
      <c r="F601" s="740">
        <v>40999</v>
      </c>
      <c r="G601" s="739">
        <v>40</v>
      </c>
      <c r="H601" s="739">
        <v>58.42</v>
      </c>
      <c r="I601" s="742" t="s">
        <v>46</v>
      </c>
    </row>
    <row r="602" spans="1:9">
      <c r="A602" s="738">
        <v>62</v>
      </c>
      <c r="B602" s="739">
        <v>6263210</v>
      </c>
      <c r="C602" s="739">
        <v>6100000036</v>
      </c>
      <c r="D602" s="739" t="s">
        <v>1396</v>
      </c>
      <c r="E602" s="740">
        <v>40999</v>
      </c>
      <c r="F602" s="740">
        <v>40999</v>
      </c>
      <c r="G602" s="739">
        <v>40</v>
      </c>
      <c r="H602" s="739">
        <v>60.47</v>
      </c>
      <c r="I602" s="742" t="s">
        <v>46</v>
      </c>
    </row>
    <row r="603" spans="1:9">
      <c r="A603" s="738">
        <v>62</v>
      </c>
      <c r="B603" s="739">
        <v>6263210</v>
      </c>
      <c r="C603" s="739">
        <v>6100000054</v>
      </c>
      <c r="D603" s="739" t="s">
        <v>1396</v>
      </c>
      <c r="E603" s="740">
        <v>40999</v>
      </c>
      <c r="F603" s="740">
        <v>40999</v>
      </c>
      <c r="G603" s="739">
        <v>50</v>
      </c>
      <c r="H603" s="739">
        <v>-136.35</v>
      </c>
      <c r="I603" s="742" t="s">
        <v>46</v>
      </c>
    </row>
    <row r="604" spans="1:9">
      <c r="A604" s="738">
        <v>62</v>
      </c>
      <c r="B604" s="739">
        <v>6263210</v>
      </c>
      <c r="C604" s="739">
        <v>6100000054</v>
      </c>
      <c r="D604" s="739" t="s">
        <v>1396</v>
      </c>
      <c r="E604" s="740">
        <v>40999</v>
      </c>
      <c r="F604" s="740">
        <v>40999</v>
      </c>
      <c r="G604" s="739">
        <v>50</v>
      </c>
      <c r="H604" s="739">
        <v>-149.91</v>
      </c>
      <c r="I604" s="742" t="s">
        <v>46</v>
      </c>
    </row>
    <row r="605" spans="1:9">
      <c r="A605" s="738">
        <v>62</v>
      </c>
      <c r="B605" s="739">
        <v>6263210</v>
      </c>
      <c r="C605" s="739">
        <v>6100000054</v>
      </c>
      <c r="D605" s="739" t="s">
        <v>1396</v>
      </c>
      <c r="E605" s="740">
        <v>40999</v>
      </c>
      <c r="F605" s="740">
        <v>40999</v>
      </c>
      <c r="G605" s="739">
        <v>50</v>
      </c>
      <c r="H605" s="739">
        <v>-92.34</v>
      </c>
      <c r="I605" s="742" t="s">
        <v>46</v>
      </c>
    </row>
    <row r="606" spans="1:9">
      <c r="A606" s="738">
        <v>62</v>
      </c>
      <c r="B606" s="739">
        <v>6263210</v>
      </c>
      <c r="C606" s="739">
        <v>6100000054</v>
      </c>
      <c r="D606" s="739" t="s">
        <v>1396</v>
      </c>
      <c r="E606" s="740">
        <v>40999</v>
      </c>
      <c r="F606" s="740">
        <v>40999</v>
      </c>
      <c r="G606" s="739">
        <v>50</v>
      </c>
      <c r="H606" s="739">
        <v>-80.099999999999994</v>
      </c>
      <c r="I606" s="742" t="s">
        <v>46</v>
      </c>
    </row>
    <row r="607" spans="1:9">
      <c r="A607" s="738">
        <v>62</v>
      </c>
      <c r="B607" s="739">
        <v>6263210</v>
      </c>
      <c r="C607" s="739">
        <v>6100000054</v>
      </c>
      <c r="D607" s="739" t="s">
        <v>1396</v>
      </c>
      <c r="E607" s="740">
        <v>40999</v>
      </c>
      <c r="F607" s="740">
        <v>40999</v>
      </c>
      <c r="G607" s="739">
        <v>50</v>
      </c>
      <c r="H607" s="739">
        <v>-84.66</v>
      </c>
      <c r="I607" s="742" t="s">
        <v>46</v>
      </c>
    </row>
    <row r="608" spans="1:9">
      <c r="A608" s="738">
        <v>62</v>
      </c>
      <c r="B608" s="739">
        <v>6263210</v>
      </c>
      <c r="C608" s="739">
        <v>6100000054</v>
      </c>
      <c r="D608" s="739" t="s">
        <v>1396</v>
      </c>
      <c r="E608" s="740">
        <v>40999</v>
      </c>
      <c r="F608" s="740">
        <v>40999</v>
      </c>
      <c r="G608" s="739">
        <v>50</v>
      </c>
      <c r="H608" s="739">
        <v>-175.26</v>
      </c>
      <c r="I608" s="742" t="s">
        <v>46</v>
      </c>
    </row>
    <row r="609" spans="1:9">
      <c r="A609" s="738">
        <v>62</v>
      </c>
      <c r="B609" s="739">
        <v>6263210</v>
      </c>
      <c r="C609" s="739">
        <v>6100000054</v>
      </c>
      <c r="D609" s="739" t="s">
        <v>1396</v>
      </c>
      <c r="E609" s="740">
        <v>40999</v>
      </c>
      <c r="F609" s="740">
        <v>40999</v>
      </c>
      <c r="G609" s="739">
        <v>50</v>
      </c>
      <c r="H609" s="739">
        <v>-181.41</v>
      </c>
      <c r="I609" s="742" t="s">
        <v>46</v>
      </c>
    </row>
    <row r="610" spans="1:9">
      <c r="A610" s="738">
        <v>62</v>
      </c>
      <c r="B610" s="739">
        <v>6263210</v>
      </c>
      <c r="C610" s="739">
        <v>6100000067</v>
      </c>
      <c r="D610" s="739" t="s">
        <v>1396</v>
      </c>
      <c r="E610" s="740">
        <v>41029</v>
      </c>
      <c r="F610" s="740">
        <v>41029</v>
      </c>
      <c r="G610" s="739">
        <v>40</v>
      </c>
      <c r="H610" s="739">
        <v>45.45</v>
      </c>
      <c r="I610" s="742" t="s">
        <v>46</v>
      </c>
    </row>
    <row r="611" spans="1:9">
      <c r="A611" s="738">
        <v>62</v>
      </c>
      <c r="B611" s="739">
        <v>6263210</v>
      </c>
      <c r="C611" s="739">
        <v>6100000067</v>
      </c>
      <c r="D611" s="739" t="s">
        <v>1396</v>
      </c>
      <c r="E611" s="740">
        <v>41029</v>
      </c>
      <c r="F611" s="740">
        <v>41029</v>
      </c>
      <c r="G611" s="739">
        <v>40</v>
      </c>
      <c r="H611" s="739">
        <v>49.97</v>
      </c>
      <c r="I611" s="742" t="s">
        <v>46</v>
      </c>
    </row>
    <row r="612" spans="1:9">
      <c r="A612" s="738">
        <v>62</v>
      </c>
      <c r="B612" s="739">
        <v>6263210</v>
      </c>
      <c r="C612" s="739">
        <v>6100000067</v>
      </c>
      <c r="D612" s="739" t="s">
        <v>1396</v>
      </c>
      <c r="E612" s="740">
        <v>41029</v>
      </c>
      <c r="F612" s="740">
        <v>41029</v>
      </c>
      <c r="G612" s="739">
        <v>40</v>
      </c>
      <c r="H612" s="739">
        <v>30.78</v>
      </c>
      <c r="I612" s="742" t="s">
        <v>46</v>
      </c>
    </row>
    <row r="613" spans="1:9">
      <c r="A613" s="738">
        <v>62</v>
      </c>
      <c r="B613" s="739">
        <v>6263210</v>
      </c>
      <c r="C613" s="739">
        <v>6100000067</v>
      </c>
      <c r="D613" s="739" t="s">
        <v>1396</v>
      </c>
      <c r="E613" s="740">
        <v>41029</v>
      </c>
      <c r="F613" s="740">
        <v>41029</v>
      </c>
      <c r="G613" s="739">
        <v>40</v>
      </c>
      <c r="H613" s="739">
        <v>26.7</v>
      </c>
      <c r="I613" s="742" t="s">
        <v>46</v>
      </c>
    </row>
    <row r="614" spans="1:9">
      <c r="A614" s="738">
        <v>62</v>
      </c>
      <c r="B614" s="739">
        <v>6263210</v>
      </c>
      <c r="C614" s="739">
        <v>6100000067</v>
      </c>
      <c r="D614" s="739" t="s">
        <v>1396</v>
      </c>
      <c r="E614" s="740">
        <v>41029</v>
      </c>
      <c r="F614" s="740">
        <v>41029</v>
      </c>
      <c r="G614" s="739">
        <v>40</v>
      </c>
      <c r="H614" s="739">
        <v>28.22</v>
      </c>
      <c r="I614" s="742" t="s">
        <v>46</v>
      </c>
    </row>
    <row r="615" spans="1:9">
      <c r="A615" s="738">
        <v>62</v>
      </c>
      <c r="B615" s="739">
        <v>6263210</v>
      </c>
      <c r="C615" s="739">
        <v>6100000067</v>
      </c>
      <c r="D615" s="739" t="s">
        <v>1396</v>
      </c>
      <c r="E615" s="740">
        <v>41029</v>
      </c>
      <c r="F615" s="740">
        <v>41029</v>
      </c>
      <c r="G615" s="739">
        <v>40</v>
      </c>
      <c r="H615" s="739">
        <v>58.42</v>
      </c>
      <c r="I615" s="742" t="s">
        <v>46</v>
      </c>
    </row>
    <row r="616" spans="1:9">
      <c r="A616" s="738">
        <v>62</v>
      </c>
      <c r="B616" s="739">
        <v>6263210</v>
      </c>
      <c r="C616" s="739">
        <v>6100000068</v>
      </c>
      <c r="D616" s="739" t="s">
        <v>1396</v>
      </c>
      <c r="E616" s="740">
        <v>41029</v>
      </c>
      <c r="F616" s="740">
        <v>41029</v>
      </c>
      <c r="G616" s="739">
        <v>40</v>
      </c>
      <c r="H616" s="739">
        <v>60.47</v>
      </c>
      <c r="I616" s="742" t="s">
        <v>46</v>
      </c>
    </row>
    <row r="617" spans="1:9">
      <c r="A617" s="738">
        <v>62</v>
      </c>
      <c r="B617" s="739">
        <v>6263210</v>
      </c>
      <c r="C617" s="739">
        <v>6100000097</v>
      </c>
      <c r="D617" s="739" t="s">
        <v>1396</v>
      </c>
      <c r="E617" s="740">
        <v>41060</v>
      </c>
      <c r="F617" s="740">
        <v>41060</v>
      </c>
      <c r="G617" s="739">
        <v>40</v>
      </c>
      <c r="H617" s="739">
        <v>45.45</v>
      </c>
      <c r="I617" s="742" t="s">
        <v>46</v>
      </c>
    </row>
    <row r="618" spans="1:9">
      <c r="A618" s="738">
        <v>62</v>
      </c>
      <c r="B618" s="739">
        <v>6263210</v>
      </c>
      <c r="C618" s="739">
        <v>6100000097</v>
      </c>
      <c r="D618" s="739" t="s">
        <v>1396</v>
      </c>
      <c r="E618" s="740">
        <v>41060</v>
      </c>
      <c r="F618" s="740">
        <v>41060</v>
      </c>
      <c r="G618" s="739">
        <v>40</v>
      </c>
      <c r="H618" s="739">
        <v>49.97</v>
      </c>
      <c r="I618" s="742" t="s">
        <v>46</v>
      </c>
    </row>
    <row r="619" spans="1:9">
      <c r="A619" s="738">
        <v>62</v>
      </c>
      <c r="B619" s="739">
        <v>6263210</v>
      </c>
      <c r="C619" s="739">
        <v>6100000097</v>
      </c>
      <c r="D619" s="739" t="s">
        <v>1396</v>
      </c>
      <c r="E619" s="740">
        <v>41060</v>
      </c>
      <c r="F619" s="740">
        <v>41060</v>
      </c>
      <c r="G619" s="739">
        <v>40</v>
      </c>
      <c r="H619" s="739">
        <v>30.78</v>
      </c>
      <c r="I619" s="742" t="s">
        <v>46</v>
      </c>
    </row>
    <row r="620" spans="1:9">
      <c r="A620" s="738">
        <v>62</v>
      </c>
      <c r="B620" s="739">
        <v>6263210</v>
      </c>
      <c r="C620" s="739">
        <v>6100000097</v>
      </c>
      <c r="D620" s="739" t="s">
        <v>1396</v>
      </c>
      <c r="E620" s="740">
        <v>41060</v>
      </c>
      <c r="F620" s="740">
        <v>41060</v>
      </c>
      <c r="G620" s="739">
        <v>40</v>
      </c>
      <c r="H620" s="739">
        <v>26.7</v>
      </c>
      <c r="I620" s="742" t="s">
        <v>46</v>
      </c>
    </row>
    <row r="621" spans="1:9">
      <c r="A621" s="738">
        <v>62</v>
      </c>
      <c r="B621" s="739">
        <v>6263210</v>
      </c>
      <c r="C621" s="739">
        <v>6100000097</v>
      </c>
      <c r="D621" s="739" t="s">
        <v>1396</v>
      </c>
      <c r="E621" s="740">
        <v>41060</v>
      </c>
      <c r="F621" s="740">
        <v>41060</v>
      </c>
      <c r="G621" s="739">
        <v>40</v>
      </c>
      <c r="H621" s="739">
        <v>28.22</v>
      </c>
      <c r="I621" s="742" t="s">
        <v>46</v>
      </c>
    </row>
    <row r="622" spans="1:9">
      <c r="A622" s="738">
        <v>62</v>
      </c>
      <c r="B622" s="739">
        <v>6263210</v>
      </c>
      <c r="C622" s="739">
        <v>6100000097</v>
      </c>
      <c r="D622" s="739" t="s">
        <v>1396</v>
      </c>
      <c r="E622" s="740">
        <v>41060</v>
      </c>
      <c r="F622" s="740">
        <v>41060</v>
      </c>
      <c r="G622" s="739">
        <v>40</v>
      </c>
      <c r="H622" s="739">
        <v>58.42</v>
      </c>
      <c r="I622" s="742" t="s">
        <v>46</v>
      </c>
    </row>
    <row r="623" spans="1:9">
      <c r="A623" s="738">
        <v>62</v>
      </c>
      <c r="B623" s="739">
        <v>6263210</v>
      </c>
      <c r="C623" s="739">
        <v>6100000098</v>
      </c>
      <c r="D623" s="739" t="s">
        <v>1396</v>
      </c>
      <c r="E623" s="740">
        <v>41060</v>
      </c>
      <c r="F623" s="740">
        <v>41060</v>
      </c>
      <c r="G623" s="739">
        <v>40</v>
      </c>
      <c r="H623" s="739">
        <v>60.47</v>
      </c>
      <c r="I623" s="742" t="s">
        <v>46</v>
      </c>
    </row>
    <row r="624" spans="1:9">
      <c r="A624" s="738">
        <v>62</v>
      </c>
      <c r="B624" s="739">
        <v>6263210</v>
      </c>
      <c r="C624" s="739">
        <v>6100000147</v>
      </c>
      <c r="D624" s="739" t="s">
        <v>1396</v>
      </c>
      <c r="E624" s="740">
        <v>41090</v>
      </c>
      <c r="F624" s="740">
        <v>41090</v>
      </c>
      <c r="G624" s="739">
        <v>40</v>
      </c>
      <c r="H624" s="739">
        <v>45.45</v>
      </c>
      <c r="I624" s="742" t="s">
        <v>46</v>
      </c>
    </row>
    <row r="625" spans="1:9">
      <c r="A625" s="738">
        <v>62</v>
      </c>
      <c r="B625" s="739">
        <v>6263210</v>
      </c>
      <c r="C625" s="739">
        <v>6100000147</v>
      </c>
      <c r="D625" s="739" t="s">
        <v>1396</v>
      </c>
      <c r="E625" s="740">
        <v>41090</v>
      </c>
      <c r="F625" s="740">
        <v>41090</v>
      </c>
      <c r="G625" s="739">
        <v>40</v>
      </c>
      <c r="H625" s="739">
        <v>49.97</v>
      </c>
      <c r="I625" s="742" t="s">
        <v>46</v>
      </c>
    </row>
    <row r="626" spans="1:9">
      <c r="A626" s="738">
        <v>62</v>
      </c>
      <c r="B626" s="739">
        <v>6263210</v>
      </c>
      <c r="C626" s="739">
        <v>6100000147</v>
      </c>
      <c r="D626" s="739" t="s">
        <v>1396</v>
      </c>
      <c r="E626" s="740">
        <v>41090</v>
      </c>
      <c r="F626" s="740">
        <v>41090</v>
      </c>
      <c r="G626" s="739">
        <v>40</v>
      </c>
      <c r="H626" s="739">
        <v>30.78</v>
      </c>
      <c r="I626" s="742" t="s">
        <v>46</v>
      </c>
    </row>
    <row r="627" spans="1:9">
      <c r="A627" s="738">
        <v>62</v>
      </c>
      <c r="B627" s="739">
        <v>6263210</v>
      </c>
      <c r="C627" s="739">
        <v>6100000147</v>
      </c>
      <c r="D627" s="739" t="s">
        <v>1396</v>
      </c>
      <c r="E627" s="740">
        <v>41090</v>
      </c>
      <c r="F627" s="740">
        <v>41090</v>
      </c>
      <c r="G627" s="739">
        <v>40</v>
      </c>
      <c r="H627" s="739">
        <v>26.7</v>
      </c>
      <c r="I627" s="742" t="s">
        <v>46</v>
      </c>
    </row>
    <row r="628" spans="1:9">
      <c r="A628" s="738">
        <v>62</v>
      </c>
      <c r="B628" s="739">
        <v>6263210</v>
      </c>
      <c r="C628" s="739">
        <v>6100000147</v>
      </c>
      <c r="D628" s="739" t="s">
        <v>1396</v>
      </c>
      <c r="E628" s="740">
        <v>41090</v>
      </c>
      <c r="F628" s="740">
        <v>41090</v>
      </c>
      <c r="G628" s="739">
        <v>40</v>
      </c>
      <c r="H628" s="739">
        <v>28.22</v>
      </c>
      <c r="I628" s="742" t="s">
        <v>46</v>
      </c>
    </row>
    <row r="629" spans="1:9">
      <c r="A629" s="738">
        <v>62</v>
      </c>
      <c r="B629" s="739">
        <v>6263210</v>
      </c>
      <c r="C629" s="739">
        <v>6100000147</v>
      </c>
      <c r="D629" s="739" t="s">
        <v>1396</v>
      </c>
      <c r="E629" s="740">
        <v>41090</v>
      </c>
      <c r="F629" s="740">
        <v>41090</v>
      </c>
      <c r="G629" s="739">
        <v>40</v>
      </c>
      <c r="H629" s="739">
        <v>58.42</v>
      </c>
      <c r="I629" s="742" t="s">
        <v>46</v>
      </c>
    </row>
    <row r="630" spans="1:9">
      <c r="A630" s="738">
        <v>62</v>
      </c>
      <c r="B630" s="739">
        <v>6263210</v>
      </c>
      <c r="C630" s="739">
        <v>6100000148</v>
      </c>
      <c r="D630" s="739" t="s">
        <v>1396</v>
      </c>
      <c r="E630" s="740">
        <v>41090</v>
      </c>
      <c r="F630" s="740">
        <v>41090</v>
      </c>
      <c r="G630" s="739">
        <v>40</v>
      </c>
      <c r="H630" s="739">
        <v>60.47</v>
      </c>
      <c r="I630" s="742" t="s">
        <v>46</v>
      </c>
    </row>
    <row r="631" spans="1:9">
      <c r="A631" s="738">
        <v>62</v>
      </c>
      <c r="B631" s="739">
        <v>6263210</v>
      </c>
      <c r="C631" s="739">
        <v>6100000186</v>
      </c>
      <c r="D631" s="739" t="s">
        <v>1396</v>
      </c>
      <c r="E631" s="740">
        <v>41121</v>
      </c>
      <c r="F631" s="740">
        <v>41121</v>
      </c>
      <c r="G631" s="739">
        <v>40</v>
      </c>
      <c r="H631" s="739">
        <v>26.1</v>
      </c>
      <c r="I631" s="742" t="s">
        <v>46</v>
      </c>
    </row>
    <row r="632" spans="1:9">
      <c r="A632" s="738">
        <v>62</v>
      </c>
      <c r="B632" s="739">
        <v>6263210</v>
      </c>
      <c r="C632" s="739">
        <v>6100000186</v>
      </c>
      <c r="D632" s="739" t="s">
        <v>1396</v>
      </c>
      <c r="E632" s="740">
        <v>41121</v>
      </c>
      <c r="F632" s="740">
        <v>41121</v>
      </c>
      <c r="G632" s="739">
        <v>40</v>
      </c>
      <c r="H632" s="739">
        <v>29.85</v>
      </c>
      <c r="I632" s="742" t="s">
        <v>46</v>
      </c>
    </row>
    <row r="633" spans="1:9">
      <c r="A633" s="738">
        <v>62</v>
      </c>
      <c r="B633" s="739">
        <v>6263210</v>
      </c>
      <c r="C633" s="739">
        <v>6100000186</v>
      </c>
      <c r="D633" s="739" t="s">
        <v>1396</v>
      </c>
      <c r="E633" s="740">
        <v>41121</v>
      </c>
      <c r="F633" s="740">
        <v>41121</v>
      </c>
      <c r="G633" s="739">
        <v>40</v>
      </c>
      <c r="H633" s="739">
        <v>26.08</v>
      </c>
      <c r="I633" s="742" t="s">
        <v>46</v>
      </c>
    </row>
    <row r="634" spans="1:9">
      <c r="A634" s="738">
        <v>62</v>
      </c>
      <c r="B634" s="739">
        <v>6263210</v>
      </c>
      <c r="C634" s="739">
        <v>6100000186</v>
      </c>
      <c r="D634" s="739" t="s">
        <v>1396</v>
      </c>
      <c r="E634" s="740">
        <v>41121</v>
      </c>
      <c r="F634" s="740">
        <v>41121</v>
      </c>
      <c r="G634" s="739">
        <v>40</v>
      </c>
      <c r="H634" s="739">
        <v>23.21</v>
      </c>
      <c r="I634" s="742" t="s">
        <v>46</v>
      </c>
    </row>
    <row r="635" spans="1:9">
      <c r="A635" s="738">
        <v>62</v>
      </c>
      <c r="B635" s="739">
        <v>6263210</v>
      </c>
      <c r="C635" s="739">
        <v>6100000186</v>
      </c>
      <c r="D635" s="739" t="s">
        <v>1396</v>
      </c>
      <c r="E635" s="740">
        <v>41121</v>
      </c>
      <c r="F635" s="740">
        <v>41121</v>
      </c>
      <c r="G635" s="739">
        <v>40</v>
      </c>
      <c r="H635" s="739">
        <v>61.58</v>
      </c>
      <c r="I635" s="742" t="s">
        <v>46</v>
      </c>
    </row>
    <row r="636" spans="1:9">
      <c r="A636" s="738">
        <v>62</v>
      </c>
      <c r="B636" s="739">
        <v>6263210</v>
      </c>
      <c r="C636" s="739">
        <v>6100000186</v>
      </c>
      <c r="D636" s="739" t="s">
        <v>1396</v>
      </c>
      <c r="E636" s="740">
        <v>41121</v>
      </c>
      <c r="F636" s="740">
        <v>41121</v>
      </c>
      <c r="G636" s="739">
        <v>40</v>
      </c>
      <c r="H636" s="739">
        <v>24.46</v>
      </c>
      <c r="I636" s="742" t="s">
        <v>46</v>
      </c>
    </row>
    <row r="637" spans="1:9">
      <c r="A637" s="738">
        <v>62</v>
      </c>
      <c r="B637" s="739">
        <v>6263210</v>
      </c>
      <c r="C637" s="739">
        <v>6100000187</v>
      </c>
      <c r="D637" s="739" t="s">
        <v>1396</v>
      </c>
      <c r="E637" s="740">
        <v>41091</v>
      </c>
      <c r="F637" s="740">
        <v>41091</v>
      </c>
      <c r="G637" s="739">
        <v>50</v>
      </c>
      <c r="H637" s="739">
        <v>-7</v>
      </c>
      <c r="I637" s="742" t="s">
        <v>46</v>
      </c>
    </row>
    <row r="638" spans="1:9">
      <c r="A638" s="738">
        <v>62</v>
      </c>
      <c r="B638" s="739">
        <v>6263210</v>
      </c>
      <c r="C638" s="739">
        <v>6100000211</v>
      </c>
      <c r="D638" s="739" t="s">
        <v>1396</v>
      </c>
      <c r="E638" s="740">
        <v>41152</v>
      </c>
      <c r="F638" s="740">
        <v>41152</v>
      </c>
      <c r="G638" s="739">
        <v>40</v>
      </c>
      <c r="H638" s="739">
        <v>26.1</v>
      </c>
      <c r="I638" s="742" t="s">
        <v>46</v>
      </c>
    </row>
    <row r="639" spans="1:9">
      <c r="A639" s="738">
        <v>62</v>
      </c>
      <c r="B639" s="739">
        <v>6263210</v>
      </c>
      <c r="C639" s="739">
        <v>6100000211</v>
      </c>
      <c r="D639" s="739" t="s">
        <v>1396</v>
      </c>
      <c r="E639" s="740">
        <v>41152</v>
      </c>
      <c r="F639" s="740">
        <v>41152</v>
      </c>
      <c r="G639" s="739">
        <v>40</v>
      </c>
      <c r="H639" s="739">
        <v>29.85</v>
      </c>
      <c r="I639" s="742" t="s">
        <v>46</v>
      </c>
    </row>
    <row r="640" spans="1:9">
      <c r="A640" s="738">
        <v>62</v>
      </c>
      <c r="B640" s="739">
        <v>6263210</v>
      </c>
      <c r="C640" s="739">
        <v>6100000211</v>
      </c>
      <c r="D640" s="739" t="s">
        <v>1396</v>
      </c>
      <c r="E640" s="740">
        <v>41152</v>
      </c>
      <c r="F640" s="740">
        <v>41152</v>
      </c>
      <c r="G640" s="739">
        <v>40</v>
      </c>
      <c r="H640" s="739">
        <v>26.08</v>
      </c>
      <c r="I640" s="742" t="s">
        <v>46</v>
      </c>
    </row>
    <row r="641" spans="1:9">
      <c r="A641" s="738">
        <v>62</v>
      </c>
      <c r="B641" s="739">
        <v>6263210</v>
      </c>
      <c r="C641" s="739">
        <v>6100000211</v>
      </c>
      <c r="D641" s="739" t="s">
        <v>1396</v>
      </c>
      <c r="E641" s="740">
        <v>41152</v>
      </c>
      <c r="F641" s="740">
        <v>41152</v>
      </c>
      <c r="G641" s="739">
        <v>40</v>
      </c>
      <c r="H641" s="739">
        <v>23.21</v>
      </c>
      <c r="I641" s="742" t="s">
        <v>46</v>
      </c>
    </row>
    <row r="642" spans="1:9">
      <c r="A642" s="738">
        <v>62</v>
      </c>
      <c r="B642" s="739">
        <v>6263210</v>
      </c>
      <c r="C642" s="739">
        <v>6100000211</v>
      </c>
      <c r="D642" s="739" t="s">
        <v>1396</v>
      </c>
      <c r="E642" s="740">
        <v>41152</v>
      </c>
      <c r="F642" s="740">
        <v>41152</v>
      </c>
      <c r="G642" s="739">
        <v>40</v>
      </c>
      <c r="H642" s="739">
        <v>61.58</v>
      </c>
      <c r="I642" s="742" t="s">
        <v>46</v>
      </c>
    </row>
    <row r="643" spans="1:9">
      <c r="A643" s="738">
        <v>62</v>
      </c>
      <c r="B643" s="739">
        <v>6263210</v>
      </c>
      <c r="C643" s="739">
        <v>6100000211</v>
      </c>
      <c r="D643" s="739" t="s">
        <v>1396</v>
      </c>
      <c r="E643" s="740">
        <v>41152</v>
      </c>
      <c r="F643" s="740">
        <v>41152</v>
      </c>
      <c r="G643" s="739">
        <v>40</v>
      </c>
      <c r="H643" s="739">
        <v>24.46</v>
      </c>
      <c r="I643" s="742" t="s">
        <v>46</v>
      </c>
    </row>
    <row r="644" spans="1:9">
      <c r="A644" s="738">
        <v>62</v>
      </c>
      <c r="B644" s="739">
        <v>6263210</v>
      </c>
      <c r="C644" s="739">
        <v>6100000240</v>
      </c>
      <c r="D644" s="739" t="s">
        <v>1396</v>
      </c>
      <c r="E644" s="740">
        <v>41182</v>
      </c>
      <c r="F644" s="740">
        <v>41182</v>
      </c>
      <c r="G644" s="739">
        <v>40</v>
      </c>
      <c r="H644" s="739">
        <v>26.1</v>
      </c>
      <c r="I644" s="742" t="s">
        <v>46</v>
      </c>
    </row>
    <row r="645" spans="1:9">
      <c r="A645" s="738">
        <v>62</v>
      </c>
      <c r="B645" s="739">
        <v>6263210</v>
      </c>
      <c r="C645" s="739">
        <v>6100000240</v>
      </c>
      <c r="D645" s="739" t="s">
        <v>1396</v>
      </c>
      <c r="E645" s="740">
        <v>41182</v>
      </c>
      <c r="F645" s="740">
        <v>41182</v>
      </c>
      <c r="G645" s="739">
        <v>40</v>
      </c>
      <c r="H645" s="739">
        <v>29.85</v>
      </c>
      <c r="I645" s="742" t="s">
        <v>46</v>
      </c>
    </row>
    <row r="646" spans="1:9">
      <c r="A646" s="738">
        <v>62</v>
      </c>
      <c r="B646" s="739">
        <v>6263210</v>
      </c>
      <c r="C646" s="739">
        <v>6100000240</v>
      </c>
      <c r="D646" s="739" t="s">
        <v>1396</v>
      </c>
      <c r="E646" s="740">
        <v>41182</v>
      </c>
      <c r="F646" s="740">
        <v>41182</v>
      </c>
      <c r="G646" s="739">
        <v>40</v>
      </c>
      <c r="H646" s="739">
        <v>26.08</v>
      </c>
      <c r="I646" s="742" t="s">
        <v>46</v>
      </c>
    </row>
    <row r="647" spans="1:9">
      <c r="A647" s="738">
        <v>62</v>
      </c>
      <c r="B647" s="739">
        <v>6263210</v>
      </c>
      <c r="C647" s="739">
        <v>6100000240</v>
      </c>
      <c r="D647" s="739" t="s">
        <v>1396</v>
      </c>
      <c r="E647" s="740">
        <v>41182</v>
      </c>
      <c r="F647" s="740">
        <v>41182</v>
      </c>
      <c r="G647" s="739">
        <v>40</v>
      </c>
      <c r="H647" s="739">
        <v>23.21</v>
      </c>
      <c r="I647" s="742" t="s">
        <v>46</v>
      </c>
    </row>
    <row r="648" spans="1:9">
      <c r="A648" s="738">
        <v>62</v>
      </c>
      <c r="B648" s="739">
        <v>6263210</v>
      </c>
      <c r="C648" s="739">
        <v>6100000240</v>
      </c>
      <c r="D648" s="739" t="s">
        <v>1396</v>
      </c>
      <c r="E648" s="740">
        <v>41182</v>
      </c>
      <c r="F648" s="740">
        <v>41182</v>
      </c>
      <c r="G648" s="739">
        <v>40</v>
      </c>
      <c r="H648" s="739">
        <v>61.58</v>
      </c>
      <c r="I648" s="742" t="s">
        <v>46</v>
      </c>
    </row>
    <row r="649" spans="1:9">
      <c r="A649" s="738">
        <v>62</v>
      </c>
      <c r="B649" s="739">
        <v>6263210</v>
      </c>
      <c r="C649" s="739">
        <v>6100000240</v>
      </c>
      <c r="D649" s="739" t="s">
        <v>1396</v>
      </c>
      <c r="E649" s="740">
        <v>41182</v>
      </c>
      <c r="F649" s="740">
        <v>41182</v>
      </c>
      <c r="G649" s="739">
        <v>40</v>
      </c>
      <c r="H649" s="739">
        <v>24.46</v>
      </c>
      <c r="I649" s="742" t="s">
        <v>46</v>
      </c>
    </row>
    <row r="650" spans="1:9">
      <c r="A650" s="738">
        <v>62</v>
      </c>
      <c r="B650" s="739">
        <v>6263210</v>
      </c>
      <c r="C650" s="739">
        <v>6100000270</v>
      </c>
      <c r="D650" s="739" t="s">
        <v>1396</v>
      </c>
      <c r="E650" s="740">
        <v>41203</v>
      </c>
      <c r="F650" s="740">
        <v>41183</v>
      </c>
      <c r="G650" s="739">
        <v>40</v>
      </c>
      <c r="H650" s="739">
        <v>78.2</v>
      </c>
      <c r="I650" s="742" t="s">
        <v>46</v>
      </c>
    </row>
    <row r="651" spans="1:9">
      <c r="A651" s="738">
        <v>62</v>
      </c>
      <c r="B651" s="739">
        <v>6263210</v>
      </c>
      <c r="C651" s="739">
        <v>6100000271</v>
      </c>
      <c r="D651" s="739" t="s">
        <v>1396</v>
      </c>
      <c r="E651" s="740">
        <v>41183</v>
      </c>
      <c r="F651" s="740">
        <v>41183</v>
      </c>
      <c r="G651" s="739">
        <v>50</v>
      </c>
      <c r="H651" s="739">
        <v>-6.98</v>
      </c>
      <c r="I651" s="742" t="s">
        <v>46</v>
      </c>
    </row>
    <row r="652" spans="1:9">
      <c r="A652" s="738">
        <v>62</v>
      </c>
      <c r="B652" s="739">
        <v>6263210</v>
      </c>
      <c r="C652" s="739">
        <v>6100000271</v>
      </c>
      <c r="D652" s="739" t="s">
        <v>1396</v>
      </c>
      <c r="E652" s="740">
        <v>41183</v>
      </c>
      <c r="F652" s="740">
        <v>41183</v>
      </c>
      <c r="G652" s="739">
        <v>50</v>
      </c>
      <c r="H652" s="739">
        <v>-7.67</v>
      </c>
      <c r="I652" s="742" t="s">
        <v>46</v>
      </c>
    </row>
    <row r="653" spans="1:9">
      <c r="A653" s="738">
        <v>62</v>
      </c>
      <c r="B653" s="739">
        <v>6263210</v>
      </c>
      <c r="C653" s="739">
        <v>6100000271</v>
      </c>
      <c r="D653" s="739" t="s">
        <v>1396</v>
      </c>
      <c r="E653" s="740">
        <v>41183</v>
      </c>
      <c r="F653" s="740">
        <v>41183</v>
      </c>
      <c r="G653" s="739">
        <v>50</v>
      </c>
      <c r="H653" s="739">
        <v>-4.72</v>
      </c>
      <c r="I653" s="742" t="s">
        <v>46</v>
      </c>
    </row>
    <row r="654" spans="1:9">
      <c r="A654" s="738">
        <v>62</v>
      </c>
      <c r="B654" s="739">
        <v>6263210</v>
      </c>
      <c r="C654" s="739">
        <v>6100000271</v>
      </c>
      <c r="D654" s="739" t="s">
        <v>1396</v>
      </c>
      <c r="E654" s="740">
        <v>41183</v>
      </c>
      <c r="F654" s="740">
        <v>41183</v>
      </c>
      <c r="G654" s="739">
        <v>50</v>
      </c>
      <c r="H654" s="739">
        <v>-4.0999999999999996</v>
      </c>
      <c r="I654" s="742" t="s">
        <v>46</v>
      </c>
    </row>
    <row r="655" spans="1:9">
      <c r="A655" s="738">
        <v>62</v>
      </c>
      <c r="B655" s="739">
        <v>6263210</v>
      </c>
      <c r="C655" s="739">
        <v>6100000271</v>
      </c>
      <c r="D655" s="739" t="s">
        <v>1396</v>
      </c>
      <c r="E655" s="740">
        <v>41183</v>
      </c>
      <c r="F655" s="740">
        <v>41183</v>
      </c>
      <c r="G655" s="739">
        <v>50</v>
      </c>
      <c r="H655" s="739">
        <v>-26.86</v>
      </c>
      <c r="I655" s="742" t="s">
        <v>46</v>
      </c>
    </row>
    <row r="656" spans="1:9">
      <c r="A656" s="738">
        <v>62</v>
      </c>
      <c r="B656" s="739">
        <v>6263210</v>
      </c>
      <c r="C656" s="739">
        <v>6100000271</v>
      </c>
      <c r="D656" s="739" t="s">
        <v>1396</v>
      </c>
      <c r="E656" s="740">
        <v>41183</v>
      </c>
      <c r="F656" s="740">
        <v>41183</v>
      </c>
      <c r="G656" s="739">
        <v>50</v>
      </c>
      <c r="H656" s="739">
        <v>-4.33</v>
      </c>
      <c r="I656" s="742" t="s">
        <v>46</v>
      </c>
    </row>
    <row r="657" spans="1:9">
      <c r="A657" s="738">
        <v>62</v>
      </c>
      <c r="B657" s="739">
        <v>6263210</v>
      </c>
      <c r="C657" s="739">
        <v>6100000271</v>
      </c>
      <c r="D657" s="739" t="s">
        <v>1396</v>
      </c>
      <c r="E657" s="740">
        <v>41183</v>
      </c>
      <c r="F657" s="740">
        <v>41183</v>
      </c>
      <c r="G657" s="739">
        <v>50</v>
      </c>
      <c r="H657" s="739">
        <v>-58.42</v>
      </c>
      <c r="I657" s="742" t="s">
        <v>46</v>
      </c>
    </row>
    <row r="658" spans="1:9">
      <c r="A658" s="738">
        <v>62</v>
      </c>
      <c r="B658" s="739">
        <v>6263210</v>
      </c>
      <c r="C658" s="739">
        <v>6100000292</v>
      </c>
      <c r="D658" s="739" t="s">
        <v>1396</v>
      </c>
      <c r="E658" s="740">
        <v>41213</v>
      </c>
      <c r="F658" s="740">
        <v>41213</v>
      </c>
      <c r="G658" s="739">
        <v>40</v>
      </c>
      <c r="H658" s="739">
        <v>26.1</v>
      </c>
      <c r="I658" s="742" t="s">
        <v>46</v>
      </c>
    </row>
    <row r="659" spans="1:9">
      <c r="A659" s="738">
        <v>62</v>
      </c>
      <c r="B659" s="739">
        <v>6263210</v>
      </c>
      <c r="C659" s="739">
        <v>6100000292</v>
      </c>
      <c r="D659" s="739" t="s">
        <v>1396</v>
      </c>
      <c r="E659" s="740">
        <v>41213</v>
      </c>
      <c r="F659" s="740">
        <v>41213</v>
      </c>
      <c r="G659" s="739">
        <v>40</v>
      </c>
      <c r="H659" s="739">
        <v>29.85</v>
      </c>
      <c r="I659" s="742" t="s">
        <v>46</v>
      </c>
    </row>
    <row r="660" spans="1:9">
      <c r="A660" s="738">
        <v>62</v>
      </c>
      <c r="B660" s="739">
        <v>6263210</v>
      </c>
      <c r="C660" s="739">
        <v>6100000292</v>
      </c>
      <c r="D660" s="739" t="s">
        <v>1396</v>
      </c>
      <c r="E660" s="740">
        <v>41213</v>
      </c>
      <c r="F660" s="740">
        <v>41213</v>
      </c>
      <c r="G660" s="739">
        <v>40</v>
      </c>
      <c r="H660" s="739">
        <v>26.08</v>
      </c>
      <c r="I660" s="742" t="s">
        <v>46</v>
      </c>
    </row>
    <row r="661" spans="1:9">
      <c r="A661" s="738">
        <v>62</v>
      </c>
      <c r="B661" s="739">
        <v>6263210</v>
      </c>
      <c r="C661" s="739">
        <v>6100000292</v>
      </c>
      <c r="D661" s="739" t="s">
        <v>1396</v>
      </c>
      <c r="E661" s="740">
        <v>41213</v>
      </c>
      <c r="F661" s="740">
        <v>41213</v>
      </c>
      <c r="G661" s="739">
        <v>40</v>
      </c>
      <c r="H661" s="739">
        <v>23.21</v>
      </c>
      <c r="I661" s="742" t="s">
        <v>46</v>
      </c>
    </row>
    <row r="662" spans="1:9">
      <c r="A662" s="738">
        <v>62</v>
      </c>
      <c r="B662" s="739">
        <v>6263210</v>
      </c>
      <c r="C662" s="739">
        <v>6100000292</v>
      </c>
      <c r="D662" s="739" t="s">
        <v>1396</v>
      </c>
      <c r="E662" s="740">
        <v>41213</v>
      </c>
      <c r="F662" s="740">
        <v>41213</v>
      </c>
      <c r="G662" s="739">
        <v>40</v>
      </c>
      <c r="H662" s="739">
        <v>61.58</v>
      </c>
      <c r="I662" s="742" t="s">
        <v>46</v>
      </c>
    </row>
    <row r="663" spans="1:9">
      <c r="A663" s="738">
        <v>62</v>
      </c>
      <c r="B663" s="739">
        <v>6263210</v>
      </c>
      <c r="C663" s="739">
        <v>6100000292</v>
      </c>
      <c r="D663" s="739" t="s">
        <v>1396</v>
      </c>
      <c r="E663" s="740">
        <v>41213</v>
      </c>
      <c r="F663" s="740">
        <v>41213</v>
      </c>
      <c r="G663" s="739">
        <v>40</v>
      </c>
      <c r="H663" s="739">
        <v>24.46</v>
      </c>
      <c r="I663" s="742" t="s">
        <v>46</v>
      </c>
    </row>
    <row r="664" spans="1:9">
      <c r="A664" s="738">
        <v>62</v>
      </c>
      <c r="B664" s="739">
        <v>6263210</v>
      </c>
      <c r="C664" s="739">
        <v>6900000032</v>
      </c>
      <c r="D664" s="739" t="s">
        <v>723</v>
      </c>
      <c r="E664" s="740">
        <v>41183</v>
      </c>
      <c r="F664" s="740">
        <v>41029</v>
      </c>
      <c r="G664" s="739">
        <v>50</v>
      </c>
      <c r="H664" s="739">
        <v>-60.47</v>
      </c>
      <c r="I664" s="742" t="s">
        <v>46</v>
      </c>
    </row>
    <row r="665" spans="1:9">
      <c r="A665" s="738">
        <v>62</v>
      </c>
      <c r="B665" s="739">
        <v>6263210</v>
      </c>
      <c r="C665" s="739">
        <v>6900000033</v>
      </c>
      <c r="D665" s="739" t="s">
        <v>723</v>
      </c>
      <c r="E665" s="740">
        <v>41183</v>
      </c>
      <c r="F665" s="740">
        <v>41060</v>
      </c>
      <c r="G665" s="739">
        <v>50</v>
      </c>
      <c r="H665" s="739">
        <v>-60.47</v>
      </c>
      <c r="I665" s="742" t="s">
        <v>46</v>
      </c>
    </row>
    <row r="666" spans="1:9">
      <c r="A666" s="738">
        <v>62</v>
      </c>
      <c r="B666" s="739">
        <v>6263210</v>
      </c>
      <c r="C666" s="739">
        <v>6900000034</v>
      </c>
      <c r="D666" s="739" t="s">
        <v>723</v>
      </c>
      <c r="E666" s="740">
        <v>41183</v>
      </c>
      <c r="F666" s="740">
        <v>41090</v>
      </c>
      <c r="G666" s="739">
        <v>50</v>
      </c>
      <c r="H666" s="739">
        <v>-60.47</v>
      </c>
      <c r="I666" s="742" t="s">
        <v>46</v>
      </c>
    </row>
    <row r="667" spans="1:9">
      <c r="A667" s="738">
        <v>62</v>
      </c>
      <c r="B667" s="739">
        <v>6263210</v>
      </c>
      <c r="C667" s="739">
        <v>6900000035</v>
      </c>
      <c r="D667" s="739" t="s">
        <v>723</v>
      </c>
      <c r="E667" s="740">
        <v>41203</v>
      </c>
      <c r="F667" s="740">
        <v>41183</v>
      </c>
      <c r="G667" s="739">
        <v>50</v>
      </c>
      <c r="H667" s="739">
        <v>-78.2</v>
      </c>
      <c r="I667" s="742" t="s">
        <v>46</v>
      </c>
    </row>
    <row r="668" spans="1:9">
      <c r="A668" s="738">
        <v>62</v>
      </c>
      <c r="B668" s="739">
        <v>6263400</v>
      </c>
      <c r="C668" s="739">
        <v>100000316</v>
      </c>
      <c r="D668" s="739" t="s">
        <v>1404</v>
      </c>
      <c r="E668" s="740">
        <v>41121</v>
      </c>
      <c r="F668" s="740">
        <v>41121</v>
      </c>
      <c r="G668" s="739">
        <v>50</v>
      </c>
      <c r="H668" s="739">
        <v>-534</v>
      </c>
      <c r="I668" s="742" t="s">
        <v>46</v>
      </c>
    </row>
    <row r="669" spans="1:9">
      <c r="A669" s="738">
        <v>62</v>
      </c>
      <c r="B669" s="739">
        <v>6263400</v>
      </c>
      <c r="C669" s="739">
        <v>6100000008</v>
      </c>
      <c r="D669" s="739" t="s">
        <v>1396</v>
      </c>
      <c r="E669" s="740">
        <v>40939</v>
      </c>
      <c r="F669" s="740">
        <v>40939</v>
      </c>
      <c r="G669" s="739">
        <v>40</v>
      </c>
      <c r="H669" s="739">
        <v>68.13</v>
      </c>
      <c r="I669" s="742" t="s">
        <v>46</v>
      </c>
    </row>
    <row r="670" spans="1:9">
      <c r="A670" s="738">
        <v>62</v>
      </c>
      <c r="B670" s="739">
        <v>6263400</v>
      </c>
      <c r="C670" s="739">
        <v>6100000025</v>
      </c>
      <c r="D670" s="739" t="s">
        <v>1396</v>
      </c>
      <c r="E670" s="740">
        <v>40967</v>
      </c>
      <c r="F670" s="740">
        <v>40967</v>
      </c>
      <c r="G670" s="739">
        <v>40</v>
      </c>
      <c r="H670" s="739">
        <v>68.13</v>
      </c>
      <c r="I670" s="742" t="s">
        <v>46</v>
      </c>
    </row>
    <row r="671" spans="1:9">
      <c r="A671" s="738">
        <v>62</v>
      </c>
      <c r="B671" s="739">
        <v>6263400</v>
      </c>
      <c r="C671" s="739">
        <v>6100000037</v>
      </c>
      <c r="D671" s="739" t="s">
        <v>1396</v>
      </c>
      <c r="E671" s="740">
        <v>40999</v>
      </c>
      <c r="F671" s="740">
        <v>40999</v>
      </c>
      <c r="G671" s="739">
        <v>40</v>
      </c>
      <c r="H671" s="739">
        <v>68.13</v>
      </c>
      <c r="I671" s="742" t="s">
        <v>46</v>
      </c>
    </row>
    <row r="672" spans="1:9">
      <c r="A672" s="738">
        <v>62</v>
      </c>
      <c r="B672" s="739">
        <v>6263400</v>
      </c>
      <c r="C672" s="739">
        <v>6100000069</v>
      </c>
      <c r="D672" s="739" t="s">
        <v>1396</v>
      </c>
      <c r="E672" s="740">
        <v>41029</v>
      </c>
      <c r="F672" s="740">
        <v>41029</v>
      </c>
      <c r="G672" s="739">
        <v>40</v>
      </c>
      <c r="H672" s="739">
        <v>68.13</v>
      </c>
      <c r="I672" s="742" t="s">
        <v>46</v>
      </c>
    </row>
    <row r="673" spans="1:9">
      <c r="A673" s="738">
        <v>62</v>
      </c>
      <c r="B673" s="739">
        <v>6263400</v>
      </c>
      <c r="C673" s="739">
        <v>6100000075</v>
      </c>
      <c r="D673" s="739" t="s">
        <v>1396</v>
      </c>
      <c r="E673" s="740">
        <v>41000</v>
      </c>
      <c r="F673" s="740">
        <v>41000</v>
      </c>
      <c r="G673" s="739">
        <v>40</v>
      </c>
      <c r="H673" s="741">
        <v>1427.86</v>
      </c>
      <c r="I673" s="742" t="s">
        <v>46</v>
      </c>
    </row>
    <row r="674" spans="1:9">
      <c r="A674" s="738">
        <v>62</v>
      </c>
      <c r="B674" s="739">
        <v>6263400</v>
      </c>
      <c r="C674" s="739">
        <v>6100000076</v>
      </c>
      <c r="D674" s="739" t="s">
        <v>1396</v>
      </c>
      <c r="E674" s="740">
        <v>41029</v>
      </c>
      <c r="F674" s="740">
        <v>41029</v>
      </c>
      <c r="G674" s="739">
        <v>40</v>
      </c>
      <c r="H674" s="739">
        <v>475.96</v>
      </c>
      <c r="I674" s="742" t="s">
        <v>46</v>
      </c>
    </row>
    <row r="675" spans="1:9">
      <c r="A675" s="738">
        <v>62</v>
      </c>
      <c r="B675" s="739">
        <v>6263400</v>
      </c>
      <c r="C675" s="739">
        <v>6100000077</v>
      </c>
      <c r="D675" s="739" t="s">
        <v>1396</v>
      </c>
      <c r="E675" s="740">
        <v>41000</v>
      </c>
      <c r="F675" s="740">
        <v>41000</v>
      </c>
      <c r="G675" s="739">
        <v>40</v>
      </c>
      <c r="H675" s="741">
        <v>2043.75</v>
      </c>
      <c r="I675" s="742" t="s">
        <v>46</v>
      </c>
    </row>
    <row r="676" spans="1:9">
      <c r="A676" s="738">
        <v>62</v>
      </c>
      <c r="B676" s="739">
        <v>6263400</v>
      </c>
      <c r="C676" s="739">
        <v>6100000078</v>
      </c>
      <c r="D676" s="739" t="s">
        <v>1396</v>
      </c>
      <c r="E676" s="740">
        <v>41029</v>
      </c>
      <c r="F676" s="740">
        <v>41029</v>
      </c>
      <c r="G676" s="739">
        <v>40</v>
      </c>
      <c r="H676" s="739">
        <v>408.75</v>
      </c>
      <c r="I676" s="742" t="s">
        <v>46</v>
      </c>
    </row>
    <row r="677" spans="1:9">
      <c r="A677" s="738">
        <v>62</v>
      </c>
      <c r="B677" s="739">
        <v>6263400</v>
      </c>
      <c r="C677" s="739">
        <v>6100000099</v>
      </c>
      <c r="D677" s="739" t="s">
        <v>1396</v>
      </c>
      <c r="E677" s="740">
        <v>41060</v>
      </c>
      <c r="F677" s="740">
        <v>41060</v>
      </c>
      <c r="G677" s="739">
        <v>40</v>
      </c>
      <c r="H677" s="739">
        <v>68.13</v>
      </c>
      <c r="I677" s="742" t="s">
        <v>46</v>
      </c>
    </row>
    <row r="678" spans="1:9">
      <c r="A678" s="738">
        <v>62</v>
      </c>
      <c r="B678" s="739">
        <v>6263400</v>
      </c>
      <c r="C678" s="739">
        <v>6100000102</v>
      </c>
      <c r="D678" s="739" t="s">
        <v>1396</v>
      </c>
      <c r="E678" s="740">
        <v>41060</v>
      </c>
      <c r="F678" s="740">
        <v>41060</v>
      </c>
      <c r="G678" s="739">
        <v>40</v>
      </c>
      <c r="H678" s="739">
        <v>408.75</v>
      </c>
      <c r="I678" s="742" t="s">
        <v>46</v>
      </c>
    </row>
    <row r="679" spans="1:9">
      <c r="A679" s="738">
        <v>62</v>
      </c>
      <c r="B679" s="739">
        <v>6263400</v>
      </c>
      <c r="C679" s="739">
        <v>6100000103</v>
      </c>
      <c r="D679" s="739" t="s">
        <v>1396</v>
      </c>
      <c r="E679" s="740">
        <v>41060</v>
      </c>
      <c r="F679" s="740">
        <v>41060</v>
      </c>
      <c r="G679" s="739">
        <v>40</v>
      </c>
      <c r="H679" s="739">
        <v>475.96</v>
      </c>
      <c r="I679" s="742" t="s">
        <v>46</v>
      </c>
    </row>
    <row r="680" spans="1:9">
      <c r="A680" s="738">
        <v>62</v>
      </c>
      <c r="B680" s="739">
        <v>6263400</v>
      </c>
      <c r="C680" s="739">
        <v>6100000149</v>
      </c>
      <c r="D680" s="739" t="s">
        <v>1396</v>
      </c>
      <c r="E680" s="740">
        <v>41090</v>
      </c>
      <c r="F680" s="740">
        <v>41090</v>
      </c>
      <c r="G680" s="739">
        <v>40</v>
      </c>
      <c r="H680" s="739">
        <v>68.13</v>
      </c>
      <c r="I680" s="742" t="s">
        <v>46</v>
      </c>
    </row>
    <row r="681" spans="1:9">
      <c r="A681" s="738">
        <v>62</v>
      </c>
      <c r="B681" s="739">
        <v>6263400</v>
      </c>
      <c r="C681" s="739">
        <v>6100000152</v>
      </c>
      <c r="D681" s="739" t="s">
        <v>1396</v>
      </c>
      <c r="E681" s="740">
        <v>41090</v>
      </c>
      <c r="F681" s="740">
        <v>41090</v>
      </c>
      <c r="G681" s="739">
        <v>40</v>
      </c>
      <c r="H681" s="739">
        <v>408.75</v>
      </c>
      <c r="I681" s="742" t="s">
        <v>46</v>
      </c>
    </row>
    <row r="682" spans="1:9">
      <c r="A682" s="738">
        <v>62</v>
      </c>
      <c r="B682" s="739">
        <v>6263400</v>
      </c>
      <c r="C682" s="739">
        <v>6100000153</v>
      </c>
      <c r="D682" s="739" t="s">
        <v>1396</v>
      </c>
      <c r="E682" s="740">
        <v>41090</v>
      </c>
      <c r="F682" s="740">
        <v>41090</v>
      </c>
      <c r="G682" s="739">
        <v>40</v>
      </c>
      <c r="H682" s="739">
        <v>475.96</v>
      </c>
      <c r="I682" s="742" t="s">
        <v>46</v>
      </c>
    </row>
    <row r="683" spans="1:9">
      <c r="A683" s="738">
        <v>62</v>
      </c>
      <c r="B683" s="739">
        <v>6263400</v>
      </c>
      <c r="C683" s="739">
        <v>6100000181</v>
      </c>
      <c r="D683" s="739" t="s">
        <v>1396</v>
      </c>
      <c r="E683" s="740">
        <v>41121</v>
      </c>
      <c r="F683" s="740">
        <v>41121</v>
      </c>
      <c r="G683" s="739">
        <v>40</v>
      </c>
      <c r="H683" s="739">
        <v>68.13</v>
      </c>
      <c r="I683" s="742" t="s">
        <v>46</v>
      </c>
    </row>
    <row r="684" spans="1:9">
      <c r="A684" s="738">
        <v>62</v>
      </c>
      <c r="B684" s="739">
        <v>6263400</v>
      </c>
      <c r="C684" s="739">
        <v>6100000184</v>
      </c>
      <c r="D684" s="739" t="s">
        <v>1396</v>
      </c>
      <c r="E684" s="740">
        <v>41121</v>
      </c>
      <c r="F684" s="740">
        <v>41121</v>
      </c>
      <c r="G684" s="739">
        <v>40</v>
      </c>
      <c r="H684" s="739">
        <v>408.75</v>
      </c>
      <c r="I684" s="742" t="s">
        <v>46</v>
      </c>
    </row>
    <row r="685" spans="1:9">
      <c r="A685" s="738">
        <v>62</v>
      </c>
      <c r="B685" s="739">
        <v>6263400</v>
      </c>
      <c r="C685" s="739">
        <v>6100000185</v>
      </c>
      <c r="D685" s="739" t="s">
        <v>1396</v>
      </c>
      <c r="E685" s="740">
        <v>41121</v>
      </c>
      <c r="F685" s="740">
        <v>41121</v>
      </c>
      <c r="G685" s="739">
        <v>40</v>
      </c>
      <c r="H685" s="739">
        <v>475.96</v>
      </c>
      <c r="I685" s="742" t="s">
        <v>46</v>
      </c>
    </row>
    <row r="686" spans="1:9">
      <c r="A686" s="738">
        <v>62</v>
      </c>
      <c r="B686" s="739">
        <v>6263400</v>
      </c>
      <c r="C686" s="739">
        <v>6100000206</v>
      </c>
      <c r="D686" s="739" t="s">
        <v>1396</v>
      </c>
      <c r="E686" s="740">
        <v>41152</v>
      </c>
      <c r="F686" s="740">
        <v>41152</v>
      </c>
      <c r="G686" s="739">
        <v>40</v>
      </c>
      <c r="H686" s="739">
        <v>68.13</v>
      </c>
      <c r="I686" s="742" t="s">
        <v>46</v>
      </c>
    </row>
    <row r="687" spans="1:9">
      <c r="A687" s="738">
        <v>62</v>
      </c>
      <c r="B687" s="739">
        <v>6263400</v>
      </c>
      <c r="C687" s="739">
        <v>6100000209</v>
      </c>
      <c r="D687" s="739" t="s">
        <v>1396</v>
      </c>
      <c r="E687" s="740">
        <v>41152</v>
      </c>
      <c r="F687" s="740">
        <v>41152</v>
      </c>
      <c r="G687" s="739">
        <v>40</v>
      </c>
      <c r="H687" s="739">
        <v>408.75</v>
      </c>
      <c r="I687" s="742" t="s">
        <v>46</v>
      </c>
    </row>
    <row r="688" spans="1:9">
      <c r="A688" s="738">
        <v>62</v>
      </c>
      <c r="B688" s="739">
        <v>6263400</v>
      </c>
      <c r="C688" s="739">
        <v>6100000210</v>
      </c>
      <c r="D688" s="739" t="s">
        <v>1396</v>
      </c>
      <c r="E688" s="740">
        <v>41152</v>
      </c>
      <c r="F688" s="740">
        <v>41152</v>
      </c>
      <c r="G688" s="739">
        <v>40</v>
      </c>
      <c r="H688" s="739">
        <v>475.96</v>
      </c>
      <c r="I688" s="742" t="s">
        <v>46</v>
      </c>
    </row>
    <row r="689" spans="1:9">
      <c r="A689" s="738">
        <v>62</v>
      </c>
      <c r="B689" s="739">
        <v>6263400</v>
      </c>
      <c r="C689" s="739">
        <v>6100000235</v>
      </c>
      <c r="D689" s="739" t="s">
        <v>1396</v>
      </c>
      <c r="E689" s="740">
        <v>41182</v>
      </c>
      <c r="F689" s="740">
        <v>41182</v>
      </c>
      <c r="G689" s="739">
        <v>40</v>
      </c>
      <c r="H689" s="739">
        <v>68.13</v>
      </c>
      <c r="I689" s="742" t="s">
        <v>46</v>
      </c>
    </row>
    <row r="690" spans="1:9">
      <c r="A690" s="738">
        <v>62</v>
      </c>
      <c r="B690" s="739">
        <v>6263400</v>
      </c>
      <c r="C690" s="739">
        <v>6100000238</v>
      </c>
      <c r="D690" s="739" t="s">
        <v>1396</v>
      </c>
      <c r="E690" s="740">
        <v>41182</v>
      </c>
      <c r="F690" s="740">
        <v>41182</v>
      </c>
      <c r="G690" s="739">
        <v>40</v>
      </c>
      <c r="H690" s="739">
        <v>408.75</v>
      </c>
      <c r="I690" s="742" t="s">
        <v>46</v>
      </c>
    </row>
    <row r="691" spans="1:9">
      <c r="A691" s="738">
        <v>62</v>
      </c>
      <c r="B691" s="739">
        <v>6263400</v>
      </c>
      <c r="C691" s="739">
        <v>6100000239</v>
      </c>
      <c r="D691" s="739" t="s">
        <v>1396</v>
      </c>
      <c r="E691" s="740">
        <v>41182</v>
      </c>
      <c r="F691" s="740">
        <v>41182</v>
      </c>
      <c r="G691" s="739">
        <v>40</v>
      </c>
      <c r="H691" s="739">
        <v>475.96</v>
      </c>
      <c r="I691" s="742" t="s">
        <v>46</v>
      </c>
    </row>
    <row r="692" spans="1:9">
      <c r="A692" s="738">
        <v>62</v>
      </c>
      <c r="B692" s="739">
        <v>6263400</v>
      </c>
      <c r="C692" s="739">
        <v>6100000274</v>
      </c>
      <c r="D692" s="739" t="s">
        <v>1396</v>
      </c>
      <c r="E692" s="740">
        <v>41203</v>
      </c>
      <c r="F692" s="740">
        <v>41183</v>
      </c>
      <c r="G692" s="739">
        <v>40</v>
      </c>
      <c r="H692" s="741">
        <v>15981.81</v>
      </c>
      <c r="I692" s="742" t="s">
        <v>46</v>
      </c>
    </row>
    <row r="693" spans="1:9">
      <c r="A693" s="738">
        <v>62</v>
      </c>
      <c r="B693" s="739">
        <v>6263400</v>
      </c>
      <c r="C693" s="739">
        <v>6100000288</v>
      </c>
      <c r="D693" s="739" t="s">
        <v>1396</v>
      </c>
      <c r="E693" s="740">
        <v>41213</v>
      </c>
      <c r="F693" s="740">
        <v>41213</v>
      </c>
      <c r="G693" s="739">
        <v>40</v>
      </c>
      <c r="H693" s="739">
        <v>68.13</v>
      </c>
      <c r="I693" s="742" t="s">
        <v>46</v>
      </c>
    </row>
    <row r="694" spans="1:9">
      <c r="A694" s="738">
        <v>62</v>
      </c>
      <c r="B694" s="739">
        <v>6263400</v>
      </c>
      <c r="C694" s="739">
        <v>6100000290</v>
      </c>
      <c r="D694" s="739" t="s">
        <v>1396</v>
      </c>
      <c r="E694" s="740">
        <v>41213</v>
      </c>
      <c r="F694" s="740">
        <v>41213</v>
      </c>
      <c r="G694" s="739">
        <v>40</v>
      </c>
      <c r="H694" s="739">
        <v>408.75</v>
      </c>
      <c r="I694" s="742" t="s">
        <v>46</v>
      </c>
    </row>
    <row r="695" spans="1:9">
      <c r="A695" s="738">
        <v>62</v>
      </c>
      <c r="B695" s="739">
        <v>6263400</v>
      </c>
      <c r="C695" s="739">
        <v>6100000291</v>
      </c>
      <c r="D695" s="739" t="s">
        <v>1396</v>
      </c>
      <c r="E695" s="740">
        <v>41213</v>
      </c>
      <c r="F695" s="740">
        <v>41213</v>
      </c>
      <c r="G695" s="739">
        <v>40</v>
      </c>
      <c r="H695" s="739">
        <v>475.96</v>
      </c>
      <c r="I695" s="742" t="s">
        <v>46</v>
      </c>
    </row>
    <row r="696" spans="1:9">
      <c r="A696" s="738">
        <v>62</v>
      </c>
      <c r="B696" s="739">
        <v>6265000</v>
      </c>
      <c r="C696" s="739">
        <v>4900000072</v>
      </c>
      <c r="D696" s="739" t="s">
        <v>1405</v>
      </c>
      <c r="E696" s="740">
        <v>40936</v>
      </c>
      <c r="F696" s="740">
        <v>40936</v>
      </c>
      <c r="G696" s="739">
        <v>40</v>
      </c>
      <c r="H696" s="739">
        <v>210.38</v>
      </c>
      <c r="I696" s="742" t="s">
        <v>46</v>
      </c>
    </row>
    <row r="697" spans="1:9">
      <c r="A697" s="738">
        <v>62</v>
      </c>
      <c r="B697" s="739">
        <v>6265000</v>
      </c>
      <c r="C697" s="739">
        <v>4900000127</v>
      </c>
      <c r="D697" s="739" t="s">
        <v>1405</v>
      </c>
      <c r="E697" s="740">
        <v>40989</v>
      </c>
      <c r="F697" s="740">
        <v>40989</v>
      </c>
      <c r="G697" s="739">
        <v>40</v>
      </c>
      <c r="H697" s="741">
        <v>2404.6799999999998</v>
      </c>
      <c r="I697" s="742" t="s">
        <v>46</v>
      </c>
    </row>
    <row r="698" spans="1:9">
      <c r="A698" s="738">
        <v>62</v>
      </c>
      <c r="B698" s="739">
        <v>6265000</v>
      </c>
      <c r="C698" s="739">
        <v>4900000190</v>
      </c>
      <c r="D698" s="739" t="s">
        <v>1405</v>
      </c>
      <c r="E698" s="740">
        <v>41027</v>
      </c>
      <c r="F698" s="740">
        <v>41027</v>
      </c>
      <c r="G698" s="739">
        <v>40</v>
      </c>
      <c r="H698" s="739">
        <v>369</v>
      </c>
      <c r="I698" s="742" t="s">
        <v>46</v>
      </c>
    </row>
    <row r="699" spans="1:9">
      <c r="A699" s="738">
        <v>62</v>
      </c>
      <c r="B699" s="739">
        <v>6265000</v>
      </c>
      <c r="C699" s="739">
        <v>4900000262</v>
      </c>
      <c r="D699" s="739" t="s">
        <v>1405</v>
      </c>
      <c r="E699" s="740">
        <v>41074</v>
      </c>
      <c r="F699" s="740">
        <v>41074</v>
      </c>
      <c r="G699" s="739">
        <v>40</v>
      </c>
      <c r="H699" s="739">
        <v>102</v>
      </c>
      <c r="I699" s="742" t="s">
        <v>46</v>
      </c>
    </row>
    <row r="700" spans="1:9">
      <c r="A700" s="738">
        <v>62</v>
      </c>
      <c r="B700" s="739">
        <v>6265000</v>
      </c>
      <c r="C700" s="739">
        <v>4900000372</v>
      </c>
      <c r="D700" s="739" t="s">
        <v>1405</v>
      </c>
      <c r="E700" s="740">
        <v>41159</v>
      </c>
      <c r="F700" s="740">
        <v>41159</v>
      </c>
      <c r="G700" s="739">
        <v>40</v>
      </c>
      <c r="H700" s="739">
        <v>105</v>
      </c>
      <c r="I700" s="742" t="s">
        <v>46</v>
      </c>
    </row>
    <row r="701" spans="1:9">
      <c r="A701" s="738">
        <v>62</v>
      </c>
      <c r="B701" s="739">
        <v>6265000</v>
      </c>
      <c r="C701" s="739">
        <v>4900000375</v>
      </c>
      <c r="D701" s="739" t="s">
        <v>1405</v>
      </c>
      <c r="E701" s="740">
        <v>41161</v>
      </c>
      <c r="F701" s="740">
        <v>41161</v>
      </c>
      <c r="G701" s="739">
        <v>40</v>
      </c>
      <c r="H701" s="739">
        <v>255</v>
      </c>
      <c r="I701" s="742" t="s">
        <v>46</v>
      </c>
    </row>
    <row r="702" spans="1:9">
      <c r="A702" s="738">
        <v>62</v>
      </c>
      <c r="B702" s="739">
        <v>6265200</v>
      </c>
      <c r="C702" s="739">
        <v>4300000025</v>
      </c>
      <c r="D702" s="739" t="s">
        <v>1395</v>
      </c>
      <c r="E702" s="740">
        <v>40939</v>
      </c>
      <c r="F702" s="740">
        <v>40733</v>
      </c>
      <c r="G702" s="739">
        <v>40</v>
      </c>
      <c r="H702" s="739">
        <v>69.11</v>
      </c>
      <c r="I702" s="742" t="s">
        <v>46</v>
      </c>
    </row>
    <row r="703" spans="1:9">
      <c r="A703" s="738">
        <v>62</v>
      </c>
      <c r="B703" s="739">
        <v>6266000</v>
      </c>
      <c r="C703" s="739">
        <v>8100000004</v>
      </c>
      <c r="D703" s="739" t="s">
        <v>1402</v>
      </c>
      <c r="E703" s="740">
        <v>40969</v>
      </c>
      <c r="F703" s="740">
        <v>40969</v>
      </c>
      <c r="G703" s="739">
        <v>40</v>
      </c>
      <c r="H703" s="739">
        <v>67.55</v>
      </c>
      <c r="I703" s="742" t="s">
        <v>46</v>
      </c>
    </row>
    <row r="704" spans="1:9">
      <c r="A704" s="738">
        <v>62</v>
      </c>
      <c r="B704" s="739">
        <v>6266000</v>
      </c>
      <c r="C704" s="739">
        <v>8100000027</v>
      </c>
      <c r="D704" s="739" t="s">
        <v>1402</v>
      </c>
      <c r="E704" s="740">
        <v>41213</v>
      </c>
      <c r="F704" s="740">
        <v>41213</v>
      </c>
      <c r="G704" s="739">
        <v>40</v>
      </c>
      <c r="H704" s="739">
        <v>46.75</v>
      </c>
      <c r="I704" s="742" t="s">
        <v>46</v>
      </c>
    </row>
    <row r="705" spans="1:9">
      <c r="A705" s="738">
        <v>62</v>
      </c>
      <c r="B705" s="739">
        <v>6267100</v>
      </c>
      <c r="C705" s="739">
        <v>4100000211</v>
      </c>
      <c r="D705" s="739" t="s">
        <v>1397</v>
      </c>
      <c r="E705" s="740">
        <v>41090</v>
      </c>
      <c r="F705" s="740">
        <v>40867</v>
      </c>
      <c r="G705" s="739">
        <v>81</v>
      </c>
      <c r="H705" s="741">
        <v>2296.21</v>
      </c>
      <c r="I705" s="742" t="s">
        <v>46</v>
      </c>
    </row>
    <row r="706" spans="1:9">
      <c r="A706" s="738">
        <v>62</v>
      </c>
      <c r="B706" s="739">
        <v>6267300</v>
      </c>
      <c r="C706" s="739">
        <v>4100000048</v>
      </c>
      <c r="D706" s="739" t="s">
        <v>1397</v>
      </c>
      <c r="E706" s="740">
        <v>40967</v>
      </c>
      <c r="F706" s="740">
        <v>40954</v>
      </c>
      <c r="G706" s="739">
        <v>81</v>
      </c>
      <c r="H706" s="741">
        <v>3620</v>
      </c>
      <c r="I706" s="742" t="s">
        <v>46</v>
      </c>
    </row>
    <row r="707" spans="1:9">
      <c r="A707" s="738">
        <v>62</v>
      </c>
      <c r="B707" s="739">
        <v>6268900</v>
      </c>
      <c r="C707" s="739">
        <v>4100000049</v>
      </c>
      <c r="D707" s="739" t="s">
        <v>1397</v>
      </c>
      <c r="E707" s="740">
        <v>40967</v>
      </c>
      <c r="F707" s="740">
        <v>40939</v>
      </c>
      <c r="G707" s="739">
        <v>81</v>
      </c>
      <c r="H707" s="741">
        <v>1085.5</v>
      </c>
      <c r="I707" s="742" t="s">
        <v>46</v>
      </c>
    </row>
    <row r="708" spans="1:9">
      <c r="A708" s="738">
        <v>62</v>
      </c>
      <c r="B708" s="739">
        <v>6268900</v>
      </c>
      <c r="C708" s="739">
        <v>4100000188</v>
      </c>
      <c r="D708" s="739" t="s">
        <v>1397</v>
      </c>
      <c r="E708" s="740">
        <v>41082</v>
      </c>
      <c r="F708" s="740">
        <v>40867</v>
      </c>
      <c r="G708" s="739">
        <v>81</v>
      </c>
      <c r="H708" s="741">
        <v>2296.21</v>
      </c>
      <c r="I708" s="742" t="s">
        <v>46</v>
      </c>
    </row>
    <row r="709" spans="1:9">
      <c r="A709" s="738">
        <v>62</v>
      </c>
      <c r="B709" s="739">
        <v>6268900</v>
      </c>
      <c r="C709" s="739">
        <v>5900000015</v>
      </c>
      <c r="D709" s="739" t="s">
        <v>1398</v>
      </c>
      <c r="E709" s="740">
        <v>41090</v>
      </c>
      <c r="F709" s="740">
        <v>40867</v>
      </c>
      <c r="G709" s="739">
        <v>91</v>
      </c>
      <c r="H709" s="741">
        <v>-2296.21</v>
      </c>
      <c r="I709" s="742" t="s">
        <v>46</v>
      </c>
    </row>
    <row r="710" spans="1:9">
      <c r="A710" s="743">
        <v>62</v>
      </c>
      <c r="B710" s="645">
        <v>6268900</v>
      </c>
      <c r="C710" s="645">
        <v>6100000293</v>
      </c>
      <c r="D710" s="645" t="s">
        <v>1396</v>
      </c>
      <c r="E710" s="646">
        <v>41213</v>
      </c>
      <c r="F710" s="646">
        <v>41121</v>
      </c>
      <c r="G710" s="645">
        <v>40</v>
      </c>
      <c r="H710" s="645">
        <v>1.63</v>
      </c>
      <c r="I710" s="744" t="s">
        <v>46</v>
      </c>
    </row>
  </sheetData>
  <mergeCells count="1">
    <mergeCell ref="A2:I2"/>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showGridLines="0" workbookViewId="0"/>
  </sheetViews>
  <sheetFormatPr defaultRowHeight="12.75" outlineLevelRow="1"/>
  <cols>
    <col min="1" max="1" width="9.140625" style="301"/>
    <col min="2" max="2" width="28.28515625" style="301" customWidth="1"/>
    <col min="3" max="3" width="11.28515625" style="301" customWidth="1"/>
    <col min="4" max="4" width="13.28515625" style="301" customWidth="1"/>
    <col min="5" max="5" width="13.140625" style="301" customWidth="1"/>
    <col min="6" max="6" width="14.42578125" style="301" customWidth="1"/>
    <col min="7" max="7" width="13.85546875" style="301" customWidth="1"/>
    <col min="8" max="8" width="13.28515625" style="301" customWidth="1"/>
    <col min="9" max="9" width="14.140625" style="301" customWidth="1"/>
    <col min="10" max="10" width="14.5703125" style="301" customWidth="1"/>
    <col min="11" max="11" width="13.7109375" style="301" customWidth="1"/>
    <col min="12" max="12" width="12.7109375" style="301" customWidth="1"/>
    <col min="13" max="13" width="6.140625" style="301" customWidth="1"/>
    <col min="14" max="257" width="9.140625" style="301"/>
    <col min="258" max="258" width="28.28515625" style="301" customWidth="1"/>
    <col min="259" max="259" width="11.28515625" style="301" customWidth="1"/>
    <col min="260" max="260" width="13.28515625" style="301" customWidth="1"/>
    <col min="261" max="261" width="13.140625" style="301" customWidth="1"/>
    <col min="262" max="262" width="14.42578125" style="301" customWidth="1"/>
    <col min="263" max="263" width="13.85546875" style="301" customWidth="1"/>
    <col min="264" max="264" width="13.28515625" style="301" customWidth="1"/>
    <col min="265" max="265" width="14.140625" style="301" customWidth="1"/>
    <col min="266" max="266" width="14.5703125" style="301" customWidth="1"/>
    <col min="267" max="267" width="13.7109375" style="301" customWidth="1"/>
    <col min="268" max="268" width="12.7109375" style="301" customWidth="1"/>
    <col min="269" max="269" width="6.140625" style="301" customWidth="1"/>
    <col min="270" max="513" width="9.140625" style="301"/>
    <col min="514" max="514" width="28.28515625" style="301" customWidth="1"/>
    <col min="515" max="515" width="11.28515625" style="301" customWidth="1"/>
    <col min="516" max="516" width="13.28515625" style="301" customWidth="1"/>
    <col min="517" max="517" width="13.140625" style="301" customWidth="1"/>
    <col min="518" max="518" width="14.42578125" style="301" customWidth="1"/>
    <col min="519" max="519" width="13.85546875" style="301" customWidth="1"/>
    <col min="520" max="520" width="13.28515625" style="301" customWidth="1"/>
    <col min="521" max="521" width="14.140625" style="301" customWidth="1"/>
    <col min="522" max="522" width="14.5703125" style="301" customWidth="1"/>
    <col min="523" max="523" width="13.7109375" style="301" customWidth="1"/>
    <col min="524" max="524" width="12.7109375" style="301" customWidth="1"/>
    <col min="525" max="525" width="6.140625" style="301" customWidth="1"/>
    <col min="526" max="769" width="9.140625" style="301"/>
    <col min="770" max="770" width="28.28515625" style="301" customWidth="1"/>
    <col min="771" max="771" width="11.28515625" style="301" customWidth="1"/>
    <col min="772" max="772" width="13.28515625" style="301" customWidth="1"/>
    <col min="773" max="773" width="13.140625" style="301" customWidth="1"/>
    <col min="774" max="774" width="14.42578125" style="301" customWidth="1"/>
    <col min="775" max="775" width="13.85546875" style="301" customWidth="1"/>
    <col min="776" max="776" width="13.28515625" style="301" customWidth="1"/>
    <col min="777" max="777" width="14.140625" style="301" customWidth="1"/>
    <col min="778" max="778" width="14.5703125" style="301" customWidth="1"/>
    <col min="779" max="779" width="13.7109375" style="301" customWidth="1"/>
    <col min="780" max="780" width="12.7109375" style="301" customWidth="1"/>
    <col min="781" max="781" width="6.140625" style="301" customWidth="1"/>
    <col min="782" max="1025" width="9.140625" style="301"/>
    <col min="1026" max="1026" width="28.28515625" style="301" customWidth="1"/>
    <col min="1027" max="1027" width="11.28515625" style="301" customWidth="1"/>
    <col min="1028" max="1028" width="13.28515625" style="301" customWidth="1"/>
    <col min="1029" max="1029" width="13.140625" style="301" customWidth="1"/>
    <col min="1030" max="1030" width="14.42578125" style="301" customWidth="1"/>
    <col min="1031" max="1031" width="13.85546875" style="301" customWidth="1"/>
    <col min="1032" max="1032" width="13.28515625" style="301" customWidth="1"/>
    <col min="1033" max="1033" width="14.140625" style="301" customWidth="1"/>
    <col min="1034" max="1034" width="14.5703125" style="301" customWidth="1"/>
    <col min="1035" max="1035" width="13.7109375" style="301" customWidth="1"/>
    <col min="1036" max="1036" width="12.7109375" style="301" customWidth="1"/>
    <col min="1037" max="1037" width="6.140625" style="301" customWidth="1"/>
    <col min="1038" max="1281" width="9.140625" style="301"/>
    <col min="1282" max="1282" width="28.28515625" style="301" customWidth="1"/>
    <col min="1283" max="1283" width="11.28515625" style="301" customWidth="1"/>
    <col min="1284" max="1284" width="13.28515625" style="301" customWidth="1"/>
    <col min="1285" max="1285" width="13.140625" style="301" customWidth="1"/>
    <col min="1286" max="1286" width="14.42578125" style="301" customWidth="1"/>
    <col min="1287" max="1287" width="13.85546875" style="301" customWidth="1"/>
    <col min="1288" max="1288" width="13.28515625" style="301" customWidth="1"/>
    <col min="1289" max="1289" width="14.140625" style="301" customWidth="1"/>
    <col min="1290" max="1290" width="14.5703125" style="301" customWidth="1"/>
    <col min="1291" max="1291" width="13.7109375" style="301" customWidth="1"/>
    <col min="1292" max="1292" width="12.7109375" style="301" customWidth="1"/>
    <col min="1293" max="1293" width="6.140625" style="301" customWidth="1"/>
    <col min="1294" max="1537" width="9.140625" style="301"/>
    <col min="1538" max="1538" width="28.28515625" style="301" customWidth="1"/>
    <col min="1539" max="1539" width="11.28515625" style="301" customWidth="1"/>
    <col min="1540" max="1540" width="13.28515625" style="301" customWidth="1"/>
    <col min="1541" max="1541" width="13.140625" style="301" customWidth="1"/>
    <col min="1542" max="1542" width="14.42578125" style="301" customWidth="1"/>
    <col min="1543" max="1543" width="13.85546875" style="301" customWidth="1"/>
    <col min="1544" max="1544" width="13.28515625" style="301" customWidth="1"/>
    <col min="1545" max="1545" width="14.140625" style="301" customWidth="1"/>
    <col min="1546" max="1546" width="14.5703125" style="301" customWidth="1"/>
    <col min="1547" max="1547" width="13.7109375" style="301" customWidth="1"/>
    <col min="1548" max="1548" width="12.7109375" style="301" customWidth="1"/>
    <col min="1549" max="1549" width="6.140625" style="301" customWidth="1"/>
    <col min="1550" max="1793" width="9.140625" style="301"/>
    <col min="1794" max="1794" width="28.28515625" style="301" customWidth="1"/>
    <col min="1795" max="1795" width="11.28515625" style="301" customWidth="1"/>
    <col min="1796" max="1796" width="13.28515625" style="301" customWidth="1"/>
    <col min="1797" max="1797" width="13.140625" style="301" customWidth="1"/>
    <col min="1798" max="1798" width="14.42578125" style="301" customWidth="1"/>
    <col min="1799" max="1799" width="13.85546875" style="301" customWidth="1"/>
    <col min="1800" max="1800" width="13.28515625" style="301" customWidth="1"/>
    <col min="1801" max="1801" width="14.140625" style="301" customWidth="1"/>
    <col min="1802" max="1802" width="14.5703125" style="301" customWidth="1"/>
    <col min="1803" max="1803" width="13.7109375" style="301" customWidth="1"/>
    <col min="1804" max="1804" width="12.7109375" style="301" customWidth="1"/>
    <col min="1805" max="1805" width="6.140625" style="301" customWidth="1"/>
    <col min="1806" max="2049" width="9.140625" style="301"/>
    <col min="2050" max="2050" width="28.28515625" style="301" customWidth="1"/>
    <col min="2051" max="2051" width="11.28515625" style="301" customWidth="1"/>
    <col min="2052" max="2052" width="13.28515625" style="301" customWidth="1"/>
    <col min="2053" max="2053" width="13.140625" style="301" customWidth="1"/>
    <col min="2054" max="2054" width="14.42578125" style="301" customWidth="1"/>
    <col min="2055" max="2055" width="13.85546875" style="301" customWidth="1"/>
    <col min="2056" max="2056" width="13.28515625" style="301" customWidth="1"/>
    <col min="2057" max="2057" width="14.140625" style="301" customWidth="1"/>
    <col min="2058" max="2058" width="14.5703125" style="301" customWidth="1"/>
    <col min="2059" max="2059" width="13.7109375" style="301" customWidth="1"/>
    <col min="2060" max="2060" width="12.7109375" style="301" customWidth="1"/>
    <col min="2061" max="2061" width="6.140625" style="301" customWidth="1"/>
    <col min="2062" max="2305" width="9.140625" style="301"/>
    <col min="2306" max="2306" width="28.28515625" style="301" customWidth="1"/>
    <col min="2307" max="2307" width="11.28515625" style="301" customWidth="1"/>
    <col min="2308" max="2308" width="13.28515625" style="301" customWidth="1"/>
    <col min="2309" max="2309" width="13.140625" style="301" customWidth="1"/>
    <col min="2310" max="2310" width="14.42578125" style="301" customWidth="1"/>
    <col min="2311" max="2311" width="13.85546875" style="301" customWidth="1"/>
    <col min="2312" max="2312" width="13.28515625" style="301" customWidth="1"/>
    <col min="2313" max="2313" width="14.140625" style="301" customWidth="1"/>
    <col min="2314" max="2314" width="14.5703125" style="301" customWidth="1"/>
    <col min="2315" max="2315" width="13.7109375" style="301" customWidth="1"/>
    <col min="2316" max="2316" width="12.7109375" style="301" customWidth="1"/>
    <col min="2317" max="2317" width="6.140625" style="301" customWidth="1"/>
    <col min="2318" max="2561" width="9.140625" style="301"/>
    <col min="2562" max="2562" width="28.28515625" style="301" customWidth="1"/>
    <col min="2563" max="2563" width="11.28515625" style="301" customWidth="1"/>
    <col min="2564" max="2564" width="13.28515625" style="301" customWidth="1"/>
    <col min="2565" max="2565" width="13.140625" style="301" customWidth="1"/>
    <col min="2566" max="2566" width="14.42578125" style="301" customWidth="1"/>
    <col min="2567" max="2567" width="13.85546875" style="301" customWidth="1"/>
    <col min="2568" max="2568" width="13.28515625" style="301" customWidth="1"/>
    <col min="2569" max="2569" width="14.140625" style="301" customWidth="1"/>
    <col min="2570" max="2570" width="14.5703125" style="301" customWidth="1"/>
    <col min="2571" max="2571" width="13.7109375" style="301" customWidth="1"/>
    <col min="2572" max="2572" width="12.7109375" style="301" customWidth="1"/>
    <col min="2573" max="2573" width="6.140625" style="301" customWidth="1"/>
    <col min="2574" max="2817" width="9.140625" style="301"/>
    <col min="2818" max="2818" width="28.28515625" style="301" customWidth="1"/>
    <col min="2819" max="2819" width="11.28515625" style="301" customWidth="1"/>
    <col min="2820" max="2820" width="13.28515625" style="301" customWidth="1"/>
    <col min="2821" max="2821" width="13.140625" style="301" customWidth="1"/>
    <col min="2822" max="2822" width="14.42578125" style="301" customWidth="1"/>
    <col min="2823" max="2823" width="13.85546875" style="301" customWidth="1"/>
    <col min="2824" max="2824" width="13.28515625" style="301" customWidth="1"/>
    <col min="2825" max="2825" width="14.140625" style="301" customWidth="1"/>
    <col min="2826" max="2826" width="14.5703125" style="301" customWidth="1"/>
    <col min="2827" max="2827" width="13.7109375" style="301" customWidth="1"/>
    <col min="2828" max="2828" width="12.7109375" style="301" customWidth="1"/>
    <col min="2829" max="2829" width="6.140625" style="301" customWidth="1"/>
    <col min="2830" max="3073" width="9.140625" style="301"/>
    <col min="3074" max="3074" width="28.28515625" style="301" customWidth="1"/>
    <col min="3075" max="3075" width="11.28515625" style="301" customWidth="1"/>
    <col min="3076" max="3076" width="13.28515625" style="301" customWidth="1"/>
    <col min="3077" max="3077" width="13.140625" style="301" customWidth="1"/>
    <col min="3078" max="3078" width="14.42578125" style="301" customWidth="1"/>
    <col min="3079" max="3079" width="13.85546875" style="301" customWidth="1"/>
    <col min="3080" max="3080" width="13.28515625" style="301" customWidth="1"/>
    <col min="3081" max="3081" width="14.140625" style="301" customWidth="1"/>
    <col min="3082" max="3082" width="14.5703125" style="301" customWidth="1"/>
    <col min="3083" max="3083" width="13.7109375" style="301" customWidth="1"/>
    <col min="3084" max="3084" width="12.7109375" style="301" customWidth="1"/>
    <col min="3085" max="3085" width="6.140625" style="301" customWidth="1"/>
    <col min="3086" max="3329" width="9.140625" style="301"/>
    <col min="3330" max="3330" width="28.28515625" style="301" customWidth="1"/>
    <col min="3331" max="3331" width="11.28515625" style="301" customWidth="1"/>
    <col min="3332" max="3332" width="13.28515625" style="301" customWidth="1"/>
    <col min="3333" max="3333" width="13.140625" style="301" customWidth="1"/>
    <col min="3334" max="3334" width="14.42578125" style="301" customWidth="1"/>
    <col min="3335" max="3335" width="13.85546875" style="301" customWidth="1"/>
    <col min="3336" max="3336" width="13.28515625" style="301" customWidth="1"/>
    <col min="3337" max="3337" width="14.140625" style="301" customWidth="1"/>
    <col min="3338" max="3338" width="14.5703125" style="301" customWidth="1"/>
    <col min="3339" max="3339" width="13.7109375" style="301" customWidth="1"/>
    <col min="3340" max="3340" width="12.7109375" style="301" customWidth="1"/>
    <col min="3341" max="3341" width="6.140625" style="301" customWidth="1"/>
    <col min="3342" max="3585" width="9.140625" style="301"/>
    <col min="3586" max="3586" width="28.28515625" style="301" customWidth="1"/>
    <col min="3587" max="3587" width="11.28515625" style="301" customWidth="1"/>
    <col min="3588" max="3588" width="13.28515625" style="301" customWidth="1"/>
    <col min="3589" max="3589" width="13.140625" style="301" customWidth="1"/>
    <col min="3590" max="3590" width="14.42578125" style="301" customWidth="1"/>
    <col min="3591" max="3591" width="13.85546875" style="301" customWidth="1"/>
    <col min="3592" max="3592" width="13.28515625" style="301" customWidth="1"/>
    <col min="3593" max="3593" width="14.140625" style="301" customWidth="1"/>
    <col min="3594" max="3594" width="14.5703125" style="301" customWidth="1"/>
    <col min="3595" max="3595" width="13.7109375" style="301" customWidth="1"/>
    <col min="3596" max="3596" width="12.7109375" style="301" customWidth="1"/>
    <col min="3597" max="3597" width="6.140625" style="301" customWidth="1"/>
    <col min="3598" max="3841" width="9.140625" style="301"/>
    <col min="3842" max="3842" width="28.28515625" style="301" customWidth="1"/>
    <col min="3843" max="3843" width="11.28515625" style="301" customWidth="1"/>
    <col min="3844" max="3844" width="13.28515625" style="301" customWidth="1"/>
    <col min="3845" max="3845" width="13.140625" style="301" customWidth="1"/>
    <col min="3846" max="3846" width="14.42578125" style="301" customWidth="1"/>
    <col min="3847" max="3847" width="13.85546875" style="301" customWidth="1"/>
    <col min="3848" max="3848" width="13.28515625" style="301" customWidth="1"/>
    <col min="3849" max="3849" width="14.140625" style="301" customWidth="1"/>
    <col min="3850" max="3850" width="14.5703125" style="301" customWidth="1"/>
    <col min="3851" max="3851" width="13.7109375" style="301" customWidth="1"/>
    <col min="3852" max="3852" width="12.7109375" style="301" customWidth="1"/>
    <col min="3853" max="3853" width="6.140625" style="301" customWidth="1"/>
    <col min="3854" max="4097" width="9.140625" style="301"/>
    <col min="4098" max="4098" width="28.28515625" style="301" customWidth="1"/>
    <col min="4099" max="4099" width="11.28515625" style="301" customWidth="1"/>
    <col min="4100" max="4100" width="13.28515625" style="301" customWidth="1"/>
    <col min="4101" max="4101" width="13.140625" style="301" customWidth="1"/>
    <col min="4102" max="4102" width="14.42578125" style="301" customWidth="1"/>
    <col min="4103" max="4103" width="13.85546875" style="301" customWidth="1"/>
    <col min="4104" max="4104" width="13.28515625" style="301" customWidth="1"/>
    <col min="4105" max="4105" width="14.140625" style="301" customWidth="1"/>
    <col min="4106" max="4106" width="14.5703125" style="301" customWidth="1"/>
    <col min="4107" max="4107" width="13.7109375" style="301" customWidth="1"/>
    <col min="4108" max="4108" width="12.7109375" style="301" customWidth="1"/>
    <col min="4109" max="4109" width="6.140625" style="301" customWidth="1"/>
    <col min="4110" max="4353" width="9.140625" style="301"/>
    <col min="4354" max="4354" width="28.28515625" style="301" customWidth="1"/>
    <col min="4355" max="4355" width="11.28515625" style="301" customWidth="1"/>
    <col min="4356" max="4356" width="13.28515625" style="301" customWidth="1"/>
    <col min="4357" max="4357" width="13.140625" style="301" customWidth="1"/>
    <col min="4358" max="4358" width="14.42578125" style="301" customWidth="1"/>
    <col min="4359" max="4359" width="13.85546875" style="301" customWidth="1"/>
    <col min="4360" max="4360" width="13.28515625" style="301" customWidth="1"/>
    <col min="4361" max="4361" width="14.140625" style="301" customWidth="1"/>
    <col min="4362" max="4362" width="14.5703125" style="301" customWidth="1"/>
    <col min="4363" max="4363" width="13.7109375" style="301" customWidth="1"/>
    <col min="4364" max="4364" width="12.7109375" style="301" customWidth="1"/>
    <col min="4365" max="4365" width="6.140625" style="301" customWidth="1"/>
    <col min="4366" max="4609" width="9.140625" style="301"/>
    <col min="4610" max="4610" width="28.28515625" style="301" customWidth="1"/>
    <col min="4611" max="4611" width="11.28515625" style="301" customWidth="1"/>
    <col min="4612" max="4612" width="13.28515625" style="301" customWidth="1"/>
    <col min="4613" max="4613" width="13.140625" style="301" customWidth="1"/>
    <col min="4614" max="4614" width="14.42578125" style="301" customWidth="1"/>
    <col min="4615" max="4615" width="13.85546875" style="301" customWidth="1"/>
    <col min="4616" max="4616" width="13.28515625" style="301" customWidth="1"/>
    <col min="4617" max="4617" width="14.140625" style="301" customWidth="1"/>
    <col min="4618" max="4618" width="14.5703125" style="301" customWidth="1"/>
    <col min="4619" max="4619" width="13.7109375" style="301" customWidth="1"/>
    <col min="4620" max="4620" width="12.7109375" style="301" customWidth="1"/>
    <col min="4621" max="4621" width="6.140625" style="301" customWidth="1"/>
    <col min="4622" max="4865" width="9.140625" style="301"/>
    <col min="4866" max="4866" width="28.28515625" style="301" customWidth="1"/>
    <col min="4867" max="4867" width="11.28515625" style="301" customWidth="1"/>
    <col min="4868" max="4868" width="13.28515625" style="301" customWidth="1"/>
    <col min="4869" max="4869" width="13.140625" style="301" customWidth="1"/>
    <col min="4870" max="4870" width="14.42578125" style="301" customWidth="1"/>
    <col min="4871" max="4871" width="13.85546875" style="301" customWidth="1"/>
    <col min="4872" max="4872" width="13.28515625" style="301" customWidth="1"/>
    <col min="4873" max="4873" width="14.140625" style="301" customWidth="1"/>
    <col min="4874" max="4874" width="14.5703125" style="301" customWidth="1"/>
    <col min="4875" max="4875" width="13.7109375" style="301" customWidth="1"/>
    <col min="4876" max="4876" width="12.7109375" style="301" customWidth="1"/>
    <col min="4877" max="4877" width="6.140625" style="301" customWidth="1"/>
    <col min="4878" max="5121" width="9.140625" style="301"/>
    <col min="5122" max="5122" width="28.28515625" style="301" customWidth="1"/>
    <col min="5123" max="5123" width="11.28515625" style="301" customWidth="1"/>
    <col min="5124" max="5124" width="13.28515625" style="301" customWidth="1"/>
    <col min="5125" max="5125" width="13.140625" style="301" customWidth="1"/>
    <col min="5126" max="5126" width="14.42578125" style="301" customWidth="1"/>
    <col min="5127" max="5127" width="13.85546875" style="301" customWidth="1"/>
    <col min="5128" max="5128" width="13.28515625" style="301" customWidth="1"/>
    <col min="5129" max="5129" width="14.140625" style="301" customWidth="1"/>
    <col min="5130" max="5130" width="14.5703125" style="301" customWidth="1"/>
    <col min="5131" max="5131" width="13.7109375" style="301" customWidth="1"/>
    <col min="5132" max="5132" width="12.7109375" style="301" customWidth="1"/>
    <col min="5133" max="5133" width="6.140625" style="301" customWidth="1"/>
    <col min="5134" max="5377" width="9.140625" style="301"/>
    <col min="5378" max="5378" width="28.28515625" style="301" customWidth="1"/>
    <col min="5379" max="5379" width="11.28515625" style="301" customWidth="1"/>
    <col min="5380" max="5380" width="13.28515625" style="301" customWidth="1"/>
    <col min="5381" max="5381" width="13.140625" style="301" customWidth="1"/>
    <col min="5382" max="5382" width="14.42578125" style="301" customWidth="1"/>
    <col min="5383" max="5383" width="13.85546875" style="301" customWidth="1"/>
    <col min="5384" max="5384" width="13.28515625" style="301" customWidth="1"/>
    <col min="5385" max="5385" width="14.140625" style="301" customWidth="1"/>
    <col min="5386" max="5386" width="14.5703125" style="301" customWidth="1"/>
    <col min="5387" max="5387" width="13.7109375" style="301" customWidth="1"/>
    <col min="5388" max="5388" width="12.7109375" style="301" customWidth="1"/>
    <col min="5389" max="5389" width="6.140625" style="301" customWidth="1"/>
    <col min="5390" max="5633" width="9.140625" style="301"/>
    <col min="5634" max="5634" width="28.28515625" style="301" customWidth="1"/>
    <col min="5635" max="5635" width="11.28515625" style="301" customWidth="1"/>
    <col min="5636" max="5636" width="13.28515625" style="301" customWidth="1"/>
    <col min="5637" max="5637" width="13.140625" style="301" customWidth="1"/>
    <col min="5638" max="5638" width="14.42578125" style="301" customWidth="1"/>
    <col min="5639" max="5639" width="13.85546875" style="301" customWidth="1"/>
    <col min="5640" max="5640" width="13.28515625" style="301" customWidth="1"/>
    <col min="5641" max="5641" width="14.140625" style="301" customWidth="1"/>
    <col min="5642" max="5642" width="14.5703125" style="301" customWidth="1"/>
    <col min="5643" max="5643" width="13.7109375" style="301" customWidth="1"/>
    <col min="5644" max="5644" width="12.7109375" style="301" customWidth="1"/>
    <col min="5645" max="5645" width="6.140625" style="301" customWidth="1"/>
    <col min="5646" max="5889" width="9.140625" style="301"/>
    <col min="5890" max="5890" width="28.28515625" style="301" customWidth="1"/>
    <col min="5891" max="5891" width="11.28515625" style="301" customWidth="1"/>
    <col min="5892" max="5892" width="13.28515625" style="301" customWidth="1"/>
    <col min="5893" max="5893" width="13.140625" style="301" customWidth="1"/>
    <col min="5894" max="5894" width="14.42578125" style="301" customWidth="1"/>
    <col min="5895" max="5895" width="13.85546875" style="301" customWidth="1"/>
    <col min="5896" max="5896" width="13.28515625" style="301" customWidth="1"/>
    <col min="5897" max="5897" width="14.140625" style="301" customWidth="1"/>
    <col min="5898" max="5898" width="14.5703125" style="301" customWidth="1"/>
    <col min="5899" max="5899" width="13.7109375" style="301" customWidth="1"/>
    <col min="5900" max="5900" width="12.7109375" style="301" customWidth="1"/>
    <col min="5901" max="5901" width="6.140625" style="301" customWidth="1"/>
    <col min="5902" max="6145" width="9.140625" style="301"/>
    <col min="6146" max="6146" width="28.28515625" style="301" customWidth="1"/>
    <col min="6147" max="6147" width="11.28515625" style="301" customWidth="1"/>
    <col min="6148" max="6148" width="13.28515625" style="301" customWidth="1"/>
    <col min="6149" max="6149" width="13.140625" style="301" customWidth="1"/>
    <col min="6150" max="6150" width="14.42578125" style="301" customWidth="1"/>
    <col min="6151" max="6151" width="13.85546875" style="301" customWidth="1"/>
    <col min="6152" max="6152" width="13.28515625" style="301" customWidth="1"/>
    <col min="6153" max="6153" width="14.140625" style="301" customWidth="1"/>
    <col min="6154" max="6154" width="14.5703125" style="301" customWidth="1"/>
    <col min="6155" max="6155" width="13.7109375" style="301" customWidth="1"/>
    <col min="6156" max="6156" width="12.7109375" style="301" customWidth="1"/>
    <col min="6157" max="6157" width="6.140625" style="301" customWidth="1"/>
    <col min="6158" max="6401" width="9.140625" style="301"/>
    <col min="6402" max="6402" width="28.28515625" style="301" customWidth="1"/>
    <col min="6403" max="6403" width="11.28515625" style="301" customWidth="1"/>
    <col min="6404" max="6404" width="13.28515625" style="301" customWidth="1"/>
    <col min="6405" max="6405" width="13.140625" style="301" customWidth="1"/>
    <col min="6406" max="6406" width="14.42578125" style="301" customWidth="1"/>
    <col min="6407" max="6407" width="13.85546875" style="301" customWidth="1"/>
    <col min="6408" max="6408" width="13.28515625" style="301" customWidth="1"/>
    <col min="6409" max="6409" width="14.140625" style="301" customWidth="1"/>
    <col min="6410" max="6410" width="14.5703125" style="301" customWidth="1"/>
    <col min="6411" max="6411" width="13.7109375" style="301" customWidth="1"/>
    <col min="6412" max="6412" width="12.7109375" style="301" customWidth="1"/>
    <col min="6413" max="6413" width="6.140625" style="301" customWidth="1"/>
    <col min="6414" max="6657" width="9.140625" style="301"/>
    <col min="6658" max="6658" width="28.28515625" style="301" customWidth="1"/>
    <col min="6659" max="6659" width="11.28515625" style="301" customWidth="1"/>
    <col min="6660" max="6660" width="13.28515625" style="301" customWidth="1"/>
    <col min="6661" max="6661" width="13.140625" style="301" customWidth="1"/>
    <col min="6662" max="6662" width="14.42578125" style="301" customWidth="1"/>
    <col min="6663" max="6663" width="13.85546875" style="301" customWidth="1"/>
    <col min="6664" max="6664" width="13.28515625" style="301" customWidth="1"/>
    <col min="6665" max="6665" width="14.140625" style="301" customWidth="1"/>
    <col min="6666" max="6666" width="14.5703125" style="301" customWidth="1"/>
    <col min="6667" max="6667" width="13.7109375" style="301" customWidth="1"/>
    <col min="6668" max="6668" width="12.7109375" style="301" customWidth="1"/>
    <col min="6669" max="6669" width="6.140625" style="301" customWidth="1"/>
    <col min="6670" max="6913" width="9.140625" style="301"/>
    <col min="6914" max="6914" width="28.28515625" style="301" customWidth="1"/>
    <col min="6915" max="6915" width="11.28515625" style="301" customWidth="1"/>
    <col min="6916" max="6916" width="13.28515625" style="301" customWidth="1"/>
    <col min="6917" max="6917" width="13.140625" style="301" customWidth="1"/>
    <col min="6918" max="6918" width="14.42578125" style="301" customWidth="1"/>
    <col min="6919" max="6919" width="13.85546875" style="301" customWidth="1"/>
    <col min="6920" max="6920" width="13.28515625" style="301" customWidth="1"/>
    <col min="6921" max="6921" width="14.140625" style="301" customWidth="1"/>
    <col min="6922" max="6922" width="14.5703125" style="301" customWidth="1"/>
    <col min="6923" max="6923" width="13.7109375" style="301" customWidth="1"/>
    <col min="6924" max="6924" width="12.7109375" style="301" customWidth="1"/>
    <col min="6925" max="6925" width="6.140625" style="301" customWidth="1"/>
    <col min="6926" max="7169" width="9.140625" style="301"/>
    <col min="7170" max="7170" width="28.28515625" style="301" customWidth="1"/>
    <col min="7171" max="7171" width="11.28515625" style="301" customWidth="1"/>
    <col min="7172" max="7172" width="13.28515625" style="301" customWidth="1"/>
    <col min="7173" max="7173" width="13.140625" style="301" customWidth="1"/>
    <col min="7174" max="7174" width="14.42578125" style="301" customWidth="1"/>
    <col min="7175" max="7175" width="13.85546875" style="301" customWidth="1"/>
    <col min="7176" max="7176" width="13.28515625" style="301" customWidth="1"/>
    <col min="7177" max="7177" width="14.140625" style="301" customWidth="1"/>
    <col min="7178" max="7178" width="14.5703125" style="301" customWidth="1"/>
    <col min="7179" max="7179" width="13.7109375" style="301" customWidth="1"/>
    <col min="7180" max="7180" width="12.7109375" style="301" customWidth="1"/>
    <col min="7181" max="7181" width="6.140625" style="301" customWidth="1"/>
    <col min="7182" max="7425" width="9.140625" style="301"/>
    <col min="7426" max="7426" width="28.28515625" style="301" customWidth="1"/>
    <col min="7427" max="7427" width="11.28515625" style="301" customWidth="1"/>
    <col min="7428" max="7428" width="13.28515625" style="301" customWidth="1"/>
    <col min="7429" max="7429" width="13.140625" style="301" customWidth="1"/>
    <col min="7430" max="7430" width="14.42578125" style="301" customWidth="1"/>
    <col min="7431" max="7431" width="13.85546875" style="301" customWidth="1"/>
    <col min="7432" max="7432" width="13.28515625" style="301" customWidth="1"/>
    <col min="7433" max="7433" width="14.140625" style="301" customWidth="1"/>
    <col min="7434" max="7434" width="14.5703125" style="301" customWidth="1"/>
    <col min="7435" max="7435" width="13.7109375" style="301" customWidth="1"/>
    <col min="7436" max="7436" width="12.7109375" style="301" customWidth="1"/>
    <col min="7437" max="7437" width="6.140625" style="301" customWidth="1"/>
    <col min="7438" max="7681" width="9.140625" style="301"/>
    <col min="7682" max="7682" width="28.28515625" style="301" customWidth="1"/>
    <col min="7683" max="7683" width="11.28515625" style="301" customWidth="1"/>
    <col min="7684" max="7684" width="13.28515625" style="301" customWidth="1"/>
    <col min="7685" max="7685" width="13.140625" style="301" customWidth="1"/>
    <col min="7686" max="7686" width="14.42578125" style="301" customWidth="1"/>
    <col min="7687" max="7687" width="13.85546875" style="301" customWidth="1"/>
    <col min="7688" max="7688" width="13.28515625" style="301" customWidth="1"/>
    <col min="7689" max="7689" width="14.140625" style="301" customWidth="1"/>
    <col min="7690" max="7690" width="14.5703125" style="301" customWidth="1"/>
    <col min="7691" max="7691" width="13.7109375" style="301" customWidth="1"/>
    <col min="7692" max="7692" width="12.7109375" style="301" customWidth="1"/>
    <col min="7693" max="7693" width="6.140625" style="301" customWidth="1"/>
    <col min="7694" max="7937" width="9.140625" style="301"/>
    <col min="7938" max="7938" width="28.28515625" style="301" customWidth="1"/>
    <col min="7939" max="7939" width="11.28515625" style="301" customWidth="1"/>
    <col min="7940" max="7940" width="13.28515625" style="301" customWidth="1"/>
    <col min="7941" max="7941" width="13.140625" style="301" customWidth="1"/>
    <col min="7942" max="7942" width="14.42578125" style="301" customWidth="1"/>
    <col min="7943" max="7943" width="13.85546875" style="301" customWidth="1"/>
    <col min="7944" max="7944" width="13.28515625" style="301" customWidth="1"/>
    <col min="7945" max="7945" width="14.140625" style="301" customWidth="1"/>
    <col min="7946" max="7946" width="14.5703125" style="301" customWidth="1"/>
    <col min="7947" max="7947" width="13.7109375" style="301" customWidth="1"/>
    <col min="7948" max="7948" width="12.7109375" style="301" customWidth="1"/>
    <col min="7949" max="7949" width="6.140625" style="301" customWidth="1"/>
    <col min="7950" max="8193" width="9.140625" style="301"/>
    <col min="8194" max="8194" width="28.28515625" style="301" customWidth="1"/>
    <col min="8195" max="8195" width="11.28515625" style="301" customWidth="1"/>
    <col min="8196" max="8196" width="13.28515625" style="301" customWidth="1"/>
    <col min="8197" max="8197" width="13.140625" style="301" customWidth="1"/>
    <col min="8198" max="8198" width="14.42578125" style="301" customWidth="1"/>
    <col min="8199" max="8199" width="13.85546875" style="301" customWidth="1"/>
    <col min="8200" max="8200" width="13.28515625" style="301" customWidth="1"/>
    <col min="8201" max="8201" width="14.140625" style="301" customWidth="1"/>
    <col min="8202" max="8202" width="14.5703125" style="301" customWidth="1"/>
    <col min="8203" max="8203" width="13.7109375" style="301" customWidth="1"/>
    <col min="8204" max="8204" width="12.7109375" style="301" customWidth="1"/>
    <col min="8205" max="8205" width="6.140625" style="301" customWidth="1"/>
    <col min="8206" max="8449" width="9.140625" style="301"/>
    <col min="8450" max="8450" width="28.28515625" style="301" customWidth="1"/>
    <col min="8451" max="8451" width="11.28515625" style="301" customWidth="1"/>
    <col min="8452" max="8452" width="13.28515625" style="301" customWidth="1"/>
    <col min="8453" max="8453" width="13.140625" style="301" customWidth="1"/>
    <col min="8454" max="8454" width="14.42578125" style="301" customWidth="1"/>
    <col min="8455" max="8455" width="13.85546875" style="301" customWidth="1"/>
    <col min="8456" max="8456" width="13.28515625" style="301" customWidth="1"/>
    <col min="8457" max="8457" width="14.140625" style="301" customWidth="1"/>
    <col min="8458" max="8458" width="14.5703125" style="301" customWidth="1"/>
    <col min="8459" max="8459" width="13.7109375" style="301" customWidth="1"/>
    <col min="8460" max="8460" width="12.7109375" style="301" customWidth="1"/>
    <col min="8461" max="8461" width="6.140625" style="301" customWidth="1"/>
    <col min="8462" max="8705" width="9.140625" style="301"/>
    <col min="8706" max="8706" width="28.28515625" style="301" customWidth="1"/>
    <col min="8707" max="8707" width="11.28515625" style="301" customWidth="1"/>
    <col min="8708" max="8708" width="13.28515625" style="301" customWidth="1"/>
    <col min="8709" max="8709" width="13.140625" style="301" customWidth="1"/>
    <col min="8710" max="8710" width="14.42578125" style="301" customWidth="1"/>
    <col min="8711" max="8711" width="13.85546875" style="301" customWidth="1"/>
    <col min="8712" max="8712" width="13.28515625" style="301" customWidth="1"/>
    <col min="8713" max="8713" width="14.140625" style="301" customWidth="1"/>
    <col min="8714" max="8714" width="14.5703125" style="301" customWidth="1"/>
    <col min="8715" max="8715" width="13.7109375" style="301" customWidth="1"/>
    <col min="8716" max="8716" width="12.7109375" style="301" customWidth="1"/>
    <col min="8717" max="8717" width="6.140625" style="301" customWidth="1"/>
    <col min="8718" max="8961" width="9.140625" style="301"/>
    <col min="8962" max="8962" width="28.28515625" style="301" customWidth="1"/>
    <col min="8963" max="8963" width="11.28515625" style="301" customWidth="1"/>
    <col min="8964" max="8964" width="13.28515625" style="301" customWidth="1"/>
    <col min="8965" max="8965" width="13.140625" style="301" customWidth="1"/>
    <col min="8966" max="8966" width="14.42578125" style="301" customWidth="1"/>
    <col min="8967" max="8967" width="13.85546875" style="301" customWidth="1"/>
    <col min="8968" max="8968" width="13.28515625" style="301" customWidth="1"/>
    <col min="8969" max="8969" width="14.140625" style="301" customWidth="1"/>
    <col min="8970" max="8970" width="14.5703125" style="301" customWidth="1"/>
    <col min="8971" max="8971" width="13.7109375" style="301" customWidth="1"/>
    <col min="8972" max="8972" width="12.7109375" style="301" customWidth="1"/>
    <col min="8973" max="8973" width="6.140625" style="301" customWidth="1"/>
    <col min="8974" max="9217" width="9.140625" style="301"/>
    <col min="9218" max="9218" width="28.28515625" style="301" customWidth="1"/>
    <col min="9219" max="9219" width="11.28515625" style="301" customWidth="1"/>
    <col min="9220" max="9220" width="13.28515625" style="301" customWidth="1"/>
    <col min="9221" max="9221" width="13.140625" style="301" customWidth="1"/>
    <col min="9222" max="9222" width="14.42578125" style="301" customWidth="1"/>
    <col min="9223" max="9223" width="13.85546875" style="301" customWidth="1"/>
    <col min="9224" max="9224" width="13.28515625" style="301" customWidth="1"/>
    <col min="9225" max="9225" width="14.140625" style="301" customWidth="1"/>
    <col min="9226" max="9226" width="14.5703125" style="301" customWidth="1"/>
    <col min="9227" max="9227" width="13.7109375" style="301" customWidth="1"/>
    <col min="9228" max="9228" width="12.7109375" style="301" customWidth="1"/>
    <col min="9229" max="9229" width="6.140625" style="301" customWidth="1"/>
    <col min="9230" max="9473" width="9.140625" style="301"/>
    <col min="9474" max="9474" width="28.28515625" style="301" customWidth="1"/>
    <col min="9475" max="9475" width="11.28515625" style="301" customWidth="1"/>
    <col min="9476" max="9476" width="13.28515625" style="301" customWidth="1"/>
    <col min="9477" max="9477" width="13.140625" style="301" customWidth="1"/>
    <col min="9478" max="9478" width="14.42578125" style="301" customWidth="1"/>
    <col min="9479" max="9479" width="13.85546875" style="301" customWidth="1"/>
    <col min="9480" max="9480" width="13.28515625" style="301" customWidth="1"/>
    <col min="9481" max="9481" width="14.140625" style="301" customWidth="1"/>
    <col min="9482" max="9482" width="14.5703125" style="301" customWidth="1"/>
    <col min="9483" max="9483" width="13.7109375" style="301" customWidth="1"/>
    <col min="9484" max="9484" width="12.7109375" style="301" customWidth="1"/>
    <col min="9485" max="9485" width="6.140625" style="301" customWidth="1"/>
    <col min="9486" max="9729" width="9.140625" style="301"/>
    <col min="9730" max="9730" width="28.28515625" style="301" customWidth="1"/>
    <col min="9731" max="9731" width="11.28515625" style="301" customWidth="1"/>
    <col min="9732" max="9732" width="13.28515625" style="301" customWidth="1"/>
    <col min="9733" max="9733" width="13.140625" style="301" customWidth="1"/>
    <col min="9734" max="9734" width="14.42578125" style="301" customWidth="1"/>
    <col min="9735" max="9735" width="13.85546875" style="301" customWidth="1"/>
    <col min="9736" max="9736" width="13.28515625" style="301" customWidth="1"/>
    <col min="9737" max="9737" width="14.140625" style="301" customWidth="1"/>
    <col min="9738" max="9738" width="14.5703125" style="301" customWidth="1"/>
    <col min="9739" max="9739" width="13.7109375" style="301" customWidth="1"/>
    <col min="9740" max="9740" width="12.7109375" style="301" customWidth="1"/>
    <col min="9741" max="9741" width="6.140625" style="301" customWidth="1"/>
    <col min="9742" max="9985" width="9.140625" style="301"/>
    <col min="9986" max="9986" width="28.28515625" style="301" customWidth="1"/>
    <col min="9987" max="9987" width="11.28515625" style="301" customWidth="1"/>
    <col min="9988" max="9988" width="13.28515625" style="301" customWidth="1"/>
    <col min="9989" max="9989" width="13.140625" style="301" customWidth="1"/>
    <col min="9990" max="9990" width="14.42578125" style="301" customWidth="1"/>
    <col min="9991" max="9991" width="13.85546875" style="301" customWidth="1"/>
    <col min="9992" max="9992" width="13.28515625" style="301" customWidth="1"/>
    <col min="9993" max="9993" width="14.140625" style="301" customWidth="1"/>
    <col min="9994" max="9994" width="14.5703125" style="301" customWidth="1"/>
    <col min="9995" max="9995" width="13.7109375" style="301" customWidth="1"/>
    <col min="9996" max="9996" width="12.7109375" style="301" customWidth="1"/>
    <col min="9997" max="9997" width="6.140625" style="301" customWidth="1"/>
    <col min="9998" max="10241" width="9.140625" style="301"/>
    <col min="10242" max="10242" width="28.28515625" style="301" customWidth="1"/>
    <col min="10243" max="10243" width="11.28515625" style="301" customWidth="1"/>
    <col min="10244" max="10244" width="13.28515625" style="301" customWidth="1"/>
    <col min="10245" max="10245" width="13.140625" style="301" customWidth="1"/>
    <col min="10246" max="10246" width="14.42578125" style="301" customWidth="1"/>
    <col min="10247" max="10247" width="13.85546875" style="301" customWidth="1"/>
    <col min="10248" max="10248" width="13.28515625" style="301" customWidth="1"/>
    <col min="10249" max="10249" width="14.140625" style="301" customWidth="1"/>
    <col min="10250" max="10250" width="14.5703125" style="301" customWidth="1"/>
    <col min="10251" max="10251" width="13.7109375" style="301" customWidth="1"/>
    <col min="10252" max="10252" width="12.7109375" style="301" customWidth="1"/>
    <col min="10253" max="10253" width="6.140625" style="301" customWidth="1"/>
    <col min="10254" max="10497" width="9.140625" style="301"/>
    <col min="10498" max="10498" width="28.28515625" style="301" customWidth="1"/>
    <col min="10499" max="10499" width="11.28515625" style="301" customWidth="1"/>
    <col min="10500" max="10500" width="13.28515625" style="301" customWidth="1"/>
    <col min="10501" max="10501" width="13.140625" style="301" customWidth="1"/>
    <col min="10502" max="10502" width="14.42578125" style="301" customWidth="1"/>
    <col min="10503" max="10503" width="13.85546875" style="301" customWidth="1"/>
    <col min="10504" max="10504" width="13.28515625" style="301" customWidth="1"/>
    <col min="10505" max="10505" width="14.140625" style="301" customWidth="1"/>
    <col min="10506" max="10506" width="14.5703125" style="301" customWidth="1"/>
    <col min="10507" max="10507" width="13.7109375" style="301" customWidth="1"/>
    <col min="10508" max="10508" width="12.7109375" style="301" customWidth="1"/>
    <col min="10509" max="10509" width="6.140625" style="301" customWidth="1"/>
    <col min="10510" max="10753" width="9.140625" style="301"/>
    <col min="10754" max="10754" width="28.28515625" style="301" customWidth="1"/>
    <col min="10755" max="10755" width="11.28515625" style="301" customWidth="1"/>
    <col min="10756" max="10756" width="13.28515625" style="301" customWidth="1"/>
    <col min="10757" max="10757" width="13.140625" style="301" customWidth="1"/>
    <col min="10758" max="10758" width="14.42578125" style="301" customWidth="1"/>
    <col min="10759" max="10759" width="13.85546875" style="301" customWidth="1"/>
    <col min="10760" max="10760" width="13.28515625" style="301" customWidth="1"/>
    <col min="10761" max="10761" width="14.140625" style="301" customWidth="1"/>
    <col min="10762" max="10762" width="14.5703125" style="301" customWidth="1"/>
    <col min="10763" max="10763" width="13.7109375" style="301" customWidth="1"/>
    <col min="10764" max="10764" width="12.7109375" style="301" customWidth="1"/>
    <col min="10765" max="10765" width="6.140625" style="301" customWidth="1"/>
    <col min="10766" max="11009" width="9.140625" style="301"/>
    <col min="11010" max="11010" width="28.28515625" style="301" customWidth="1"/>
    <col min="11011" max="11011" width="11.28515625" style="301" customWidth="1"/>
    <col min="11012" max="11012" width="13.28515625" style="301" customWidth="1"/>
    <col min="11013" max="11013" width="13.140625" style="301" customWidth="1"/>
    <col min="11014" max="11014" width="14.42578125" style="301" customWidth="1"/>
    <col min="11015" max="11015" width="13.85546875" style="301" customWidth="1"/>
    <col min="11016" max="11016" width="13.28515625" style="301" customWidth="1"/>
    <col min="11017" max="11017" width="14.140625" style="301" customWidth="1"/>
    <col min="11018" max="11018" width="14.5703125" style="301" customWidth="1"/>
    <col min="11019" max="11019" width="13.7109375" style="301" customWidth="1"/>
    <col min="11020" max="11020" width="12.7109375" style="301" customWidth="1"/>
    <col min="11021" max="11021" width="6.140625" style="301" customWidth="1"/>
    <col min="11022" max="11265" width="9.140625" style="301"/>
    <col min="11266" max="11266" width="28.28515625" style="301" customWidth="1"/>
    <col min="11267" max="11267" width="11.28515625" style="301" customWidth="1"/>
    <col min="11268" max="11268" width="13.28515625" style="301" customWidth="1"/>
    <col min="11269" max="11269" width="13.140625" style="301" customWidth="1"/>
    <col min="11270" max="11270" width="14.42578125" style="301" customWidth="1"/>
    <col min="11271" max="11271" width="13.85546875" style="301" customWidth="1"/>
    <col min="11272" max="11272" width="13.28515625" style="301" customWidth="1"/>
    <col min="11273" max="11273" width="14.140625" style="301" customWidth="1"/>
    <col min="11274" max="11274" width="14.5703125" style="301" customWidth="1"/>
    <col min="11275" max="11275" width="13.7109375" style="301" customWidth="1"/>
    <col min="11276" max="11276" width="12.7109375" style="301" customWidth="1"/>
    <col min="11277" max="11277" width="6.140625" style="301" customWidth="1"/>
    <col min="11278" max="11521" width="9.140625" style="301"/>
    <col min="11522" max="11522" width="28.28515625" style="301" customWidth="1"/>
    <col min="11523" max="11523" width="11.28515625" style="301" customWidth="1"/>
    <col min="11524" max="11524" width="13.28515625" style="301" customWidth="1"/>
    <col min="11525" max="11525" width="13.140625" style="301" customWidth="1"/>
    <col min="11526" max="11526" width="14.42578125" style="301" customWidth="1"/>
    <col min="11527" max="11527" width="13.85546875" style="301" customWidth="1"/>
    <col min="11528" max="11528" width="13.28515625" style="301" customWidth="1"/>
    <col min="11529" max="11529" width="14.140625" style="301" customWidth="1"/>
    <col min="11530" max="11530" width="14.5703125" style="301" customWidth="1"/>
    <col min="11531" max="11531" width="13.7109375" style="301" customWidth="1"/>
    <col min="11532" max="11532" width="12.7109375" style="301" customWidth="1"/>
    <col min="11533" max="11533" width="6.140625" style="301" customWidth="1"/>
    <col min="11534" max="11777" width="9.140625" style="301"/>
    <col min="11778" max="11778" width="28.28515625" style="301" customWidth="1"/>
    <col min="11779" max="11779" width="11.28515625" style="301" customWidth="1"/>
    <col min="11780" max="11780" width="13.28515625" style="301" customWidth="1"/>
    <col min="11781" max="11781" width="13.140625" style="301" customWidth="1"/>
    <col min="11782" max="11782" width="14.42578125" style="301" customWidth="1"/>
    <col min="11783" max="11783" width="13.85546875" style="301" customWidth="1"/>
    <col min="11784" max="11784" width="13.28515625" style="301" customWidth="1"/>
    <col min="11785" max="11785" width="14.140625" style="301" customWidth="1"/>
    <col min="11786" max="11786" width="14.5703125" style="301" customWidth="1"/>
    <col min="11787" max="11787" width="13.7109375" style="301" customWidth="1"/>
    <col min="11788" max="11788" width="12.7109375" style="301" customWidth="1"/>
    <col min="11789" max="11789" width="6.140625" style="301" customWidth="1"/>
    <col min="11790" max="12033" width="9.140625" style="301"/>
    <col min="12034" max="12034" width="28.28515625" style="301" customWidth="1"/>
    <col min="12035" max="12035" width="11.28515625" style="301" customWidth="1"/>
    <col min="12036" max="12036" width="13.28515625" style="301" customWidth="1"/>
    <col min="12037" max="12037" width="13.140625" style="301" customWidth="1"/>
    <col min="12038" max="12038" width="14.42578125" style="301" customWidth="1"/>
    <col min="12039" max="12039" width="13.85546875" style="301" customWidth="1"/>
    <col min="12040" max="12040" width="13.28515625" style="301" customWidth="1"/>
    <col min="12041" max="12041" width="14.140625" style="301" customWidth="1"/>
    <col min="12042" max="12042" width="14.5703125" style="301" customWidth="1"/>
    <col min="12043" max="12043" width="13.7109375" style="301" customWidth="1"/>
    <col min="12044" max="12044" width="12.7109375" style="301" customWidth="1"/>
    <col min="12045" max="12045" width="6.140625" style="301" customWidth="1"/>
    <col min="12046" max="12289" width="9.140625" style="301"/>
    <col min="12290" max="12290" width="28.28515625" style="301" customWidth="1"/>
    <col min="12291" max="12291" width="11.28515625" style="301" customWidth="1"/>
    <col min="12292" max="12292" width="13.28515625" style="301" customWidth="1"/>
    <col min="12293" max="12293" width="13.140625" style="301" customWidth="1"/>
    <col min="12294" max="12294" width="14.42578125" style="301" customWidth="1"/>
    <col min="12295" max="12295" width="13.85546875" style="301" customWidth="1"/>
    <col min="12296" max="12296" width="13.28515625" style="301" customWidth="1"/>
    <col min="12297" max="12297" width="14.140625" style="301" customWidth="1"/>
    <col min="12298" max="12298" width="14.5703125" style="301" customWidth="1"/>
    <col min="12299" max="12299" width="13.7109375" style="301" customWidth="1"/>
    <col min="12300" max="12300" width="12.7109375" style="301" customWidth="1"/>
    <col min="12301" max="12301" width="6.140625" style="301" customWidth="1"/>
    <col min="12302" max="12545" width="9.140625" style="301"/>
    <col min="12546" max="12546" width="28.28515625" style="301" customWidth="1"/>
    <col min="12547" max="12547" width="11.28515625" style="301" customWidth="1"/>
    <col min="12548" max="12548" width="13.28515625" style="301" customWidth="1"/>
    <col min="12549" max="12549" width="13.140625" style="301" customWidth="1"/>
    <col min="12550" max="12550" width="14.42578125" style="301" customWidth="1"/>
    <col min="12551" max="12551" width="13.85546875" style="301" customWidth="1"/>
    <col min="12552" max="12552" width="13.28515625" style="301" customWidth="1"/>
    <col min="12553" max="12553" width="14.140625" style="301" customWidth="1"/>
    <col min="12554" max="12554" width="14.5703125" style="301" customWidth="1"/>
    <col min="12555" max="12555" width="13.7109375" style="301" customWidth="1"/>
    <col min="12556" max="12556" width="12.7109375" style="301" customWidth="1"/>
    <col min="12557" max="12557" width="6.140625" style="301" customWidth="1"/>
    <col min="12558" max="12801" width="9.140625" style="301"/>
    <col min="12802" max="12802" width="28.28515625" style="301" customWidth="1"/>
    <col min="12803" max="12803" width="11.28515625" style="301" customWidth="1"/>
    <col min="12804" max="12804" width="13.28515625" style="301" customWidth="1"/>
    <col min="12805" max="12805" width="13.140625" style="301" customWidth="1"/>
    <col min="12806" max="12806" width="14.42578125" style="301" customWidth="1"/>
    <col min="12807" max="12807" width="13.85546875" style="301" customWidth="1"/>
    <col min="12808" max="12808" width="13.28515625" style="301" customWidth="1"/>
    <col min="12809" max="12809" width="14.140625" style="301" customWidth="1"/>
    <col min="12810" max="12810" width="14.5703125" style="301" customWidth="1"/>
    <col min="12811" max="12811" width="13.7109375" style="301" customWidth="1"/>
    <col min="12812" max="12812" width="12.7109375" style="301" customWidth="1"/>
    <col min="12813" max="12813" width="6.140625" style="301" customWidth="1"/>
    <col min="12814" max="13057" width="9.140625" style="301"/>
    <col min="13058" max="13058" width="28.28515625" style="301" customWidth="1"/>
    <col min="13059" max="13059" width="11.28515625" style="301" customWidth="1"/>
    <col min="13060" max="13060" width="13.28515625" style="301" customWidth="1"/>
    <col min="13061" max="13061" width="13.140625" style="301" customWidth="1"/>
    <col min="13062" max="13062" width="14.42578125" style="301" customWidth="1"/>
    <col min="13063" max="13063" width="13.85546875" style="301" customWidth="1"/>
    <col min="13064" max="13064" width="13.28515625" style="301" customWidth="1"/>
    <col min="13065" max="13065" width="14.140625" style="301" customWidth="1"/>
    <col min="13066" max="13066" width="14.5703125" style="301" customWidth="1"/>
    <col min="13067" max="13067" width="13.7109375" style="301" customWidth="1"/>
    <col min="13068" max="13068" width="12.7109375" style="301" customWidth="1"/>
    <col min="13069" max="13069" width="6.140625" style="301" customWidth="1"/>
    <col min="13070" max="13313" width="9.140625" style="301"/>
    <col min="13314" max="13314" width="28.28515625" style="301" customWidth="1"/>
    <col min="13315" max="13315" width="11.28515625" style="301" customWidth="1"/>
    <col min="13316" max="13316" width="13.28515625" style="301" customWidth="1"/>
    <col min="13317" max="13317" width="13.140625" style="301" customWidth="1"/>
    <col min="13318" max="13318" width="14.42578125" style="301" customWidth="1"/>
    <col min="13319" max="13319" width="13.85546875" style="301" customWidth="1"/>
    <col min="13320" max="13320" width="13.28515625" style="301" customWidth="1"/>
    <col min="13321" max="13321" width="14.140625" style="301" customWidth="1"/>
    <col min="13322" max="13322" width="14.5703125" style="301" customWidth="1"/>
    <col min="13323" max="13323" width="13.7109375" style="301" customWidth="1"/>
    <col min="13324" max="13324" width="12.7109375" style="301" customWidth="1"/>
    <col min="13325" max="13325" width="6.140625" style="301" customWidth="1"/>
    <col min="13326" max="13569" width="9.140625" style="301"/>
    <col min="13570" max="13570" width="28.28515625" style="301" customWidth="1"/>
    <col min="13571" max="13571" width="11.28515625" style="301" customWidth="1"/>
    <col min="13572" max="13572" width="13.28515625" style="301" customWidth="1"/>
    <col min="13573" max="13573" width="13.140625" style="301" customWidth="1"/>
    <col min="13574" max="13574" width="14.42578125" style="301" customWidth="1"/>
    <col min="13575" max="13575" width="13.85546875" style="301" customWidth="1"/>
    <col min="13576" max="13576" width="13.28515625" style="301" customWidth="1"/>
    <col min="13577" max="13577" width="14.140625" style="301" customWidth="1"/>
    <col min="13578" max="13578" width="14.5703125" style="301" customWidth="1"/>
    <col min="13579" max="13579" width="13.7109375" style="301" customWidth="1"/>
    <col min="13580" max="13580" width="12.7109375" style="301" customWidth="1"/>
    <col min="13581" max="13581" width="6.140625" style="301" customWidth="1"/>
    <col min="13582" max="13825" width="9.140625" style="301"/>
    <col min="13826" max="13826" width="28.28515625" style="301" customWidth="1"/>
    <col min="13827" max="13827" width="11.28515625" style="301" customWidth="1"/>
    <col min="13828" max="13828" width="13.28515625" style="301" customWidth="1"/>
    <col min="13829" max="13829" width="13.140625" style="301" customWidth="1"/>
    <col min="13830" max="13830" width="14.42578125" style="301" customWidth="1"/>
    <col min="13831" max="13831" width="13.85546875" style="301" customWidth="1"/>
    <col min="13832" max="13832" width="13.28515625" style="301" customWidth="1"/>
    <col min="13833" max="13833" width="14.140625" style="301" customWidth="1"/>
    <col min="13834" max="13834" width="14.5703125" style="301" customWidth="1"/>
    <col min="13835" max="13835" width="13.7109375" style="301" customWidth="1"/>
    <col min="13836" max="13836" width="12.7109375" style="301" customWidth="1"/>
    <col min="13837" max="13837" width="6.140625" style="301" customWidth="1"/>
    <col min="13838" max="14081" width="9.140625" style="301"/>
    <col min="14082" max="14082" width="28.28515625" style="301" customWidth="1"/>
    <col min="14083" max="14083" width="11.28515625" style="301" customWidth="1"/>
    <col min="14084" max="14084" width="13.28515625" style="301" customWidth="1"/>
    <col min="14085" max="14085" width="13.140625" style="301" customWidth="1"/>
    <col min="14086" max="14086" width="14.42578125" style="301" customWidth="1"/>
    <col min="14087" max="14087" width="13.85546875" style="301" customWidth="1"/>
    <col min="14088" max="14088" width="13.28515625" style="301" customWidth="1"/>
    <col min="14089" max="14089" width="14.140625" style="301" customWidth="1"/>
    <col min="14090" max="14090" width="14.5703125" style="301" customWidth="1"/>
    <col min="14091" max="14091" width="13.7109375" style="301" customWidth="1"/>
    <col min="14092" max="14092" width="12.7109375" style="301" customWidth="1"/>
    <col min="14093" max="14093" width="6.140625" style="301" customWidth="1"/>
    <col min="14094" max="14337" width="9.140625" style="301"/>
    <col min="14338" max="14338" width="28.28515625" style="301" customWidth="1"/>
    <col min="14339" max="14339" width="11.28515625" style="301" customWidth="1"/>
    <col min="14340" max="14340" width="13.28515625" style="301" customWidth="1"/>
    <col min="14341" max="14341" width="13.140625" style="301" customWidth="1"/>
    <col min="14342" max="14342" width="14.42578125" style="301" customWidth="1"/>
    <col min="14343" max="14343" width="13.85546875" style="301" customWidth="1"/>
    <col min="14344" max="14344" width="13.28515625" style="301" customWidth="1"/>
    <col min="14345" max="14345" width="14.140625" style="301" customWidth="1"/>
    <col min="14346" max="14346" width="14.5703125" style="301" customWidth="1"/>
    <col min="14347" max="14347" width="13.7109375" style="301" customWidth="1"/>
    <col min="14348" max="14348" width="12.7109375" style="301" customWidth="1"/>
    <col min="14349" max="14349" width="6.140625" style="301" customWidth="1"/>
    <col min="14350" max="14593" width="9.140625" style="301"/>
    <col min="14594" max="14594" width="28.28515625" style="301" customWidth="1"/>
    <col min="14595" max="14595" width="11.28515625" style="301" customWidth="1"/>
    <col min="14596" max="14596" width="13.28515625" style="301" customWidth="1"/>
    <col min="14597" max="14597" width="13.140625" style="301" customWidth="1"/>
    <col min="14598" max="14598" width="14.42578125" style="301" customWidth="1"/>
    <col min="14599" max="14599" width="13.85546875" style="301" customWidth="1"/>
    <col min="14600" max="14600" width="13.28515625" style="301" customWidth="1"/>
    <col min="14601" max="14601" width="14.140625" style="301" customWidth="1"/>
    <col min="14602" max="14602" width="14.5703125" style="301" customWidth="1"/>
    <col min="14603" max="14603" width="13.7109375" style="301" customWidth="1"/>
    <col min="14604" max="14604" width="12.7109375" style="301" customWidth="1"/>
    <col min="14605" max="14605" width="6.140625" style="301" customWidth="1"/>
    <col min="14606" max="14849" width="9.140625" style="301"/>
    <col min="14850" max="14850" width="28.28515625" style="301" customWidth="1"/>
    <col min="14851" max="14851" width="11.28515625" style="301" customWidth="1"/>
    <col min="14852" max="14852" width="13.28515625" style="301" customWidth="1"/>
    <col min="14853" max="14853" width="13.140625" style="301" customWidth="1"/>
    <col min="14854" max="14854" width="14.42578125" style="301" customWidth="1"/>
    <col min="14855" max="14855" width="13.85546875" style="301" customWidth="1"/>
    <col min="14856" max="14856" width="13.28515625" style="301" customWidth="1"/>
    <col min="14857" max="14857" width="14.140625" style="301" customWidth="1"/>
    <col min="14858" max="14858" width="14.5703125" style="301" customWidth="1"/>
    <col min="14859" max="14859" width="13.7109375" style="301" customWidth="1"/>
    <col min="14860" max="14860" width="12.7109375" style="301" customWidth="1"/>
    <col min="14861" max="14861" width="6.140625" style="301" customWidth="1"/>
    <col min="14862" max="15105" width="9.140625" style="301"/>
    <col min="15106" max="15106" width="28.28515625" style="301" customWidth="1"/>
    <col min="15107" max="15107" width="11.28515625" style="301" customWidth="1"/>
    <col min="15108" max="15108" width="13.28515625" style="301" customWidth="1"/>
    <col min="15109" max="15109" width="13.140625" style="301" customWidth="1"/>
    <col min="15110" max="15110" width="14.42578125" style="301" customWidth="1"/>
    <col min="15111" max="15111" width="13.85546875" style="301" customWidth="1"/>
    <col min="15112" max="15112" width="13.28515625" style="301" customWidth="1"/>
    <col min="15113" max="15113" width="14.140625" style="301" customWidth="1"/>
    <col min="15114" max="15114" width="14.5703125" style="301" customWidth="1"/>
    <col min="15115" max="15115" width="13.7109375" style="301" customWidth="1"/>
    <col min="15116" max="15116" width="12.7109375" style="301" customWidth="1"/>
    <col min="15117" max="15117" width="6.140625" style="301" customWidth="1"/>
    <col min="15118" max="15361" width="9.140625" style="301"/>
    <col min="15362" max="15362" width="28.28515625" style="301" customWidth="1"/>
    <col min="15363" max="15363" width="11.28515625" style="301" customWidth="1"/>
    <col min="15364" max="15364" width="13.28515625" style="301" customWidth="1"/>
    <col min="15365" max="15365" width="13.140625" style="301" customWidth="1"/>
    <col min="15366" max="15366" width="14.42578125" style="301" customWidth="1"/>
    <col min="15367" max="15367" width="13.85546875" style="301" customWidth="1"/>
    <col min="15368" max="15368" width="13.28515625" style="301" customWidth="1"/>
    <col min="15369" max="15369" width="14.140625" style="301" customWidth="1"/>
    <col min="15370" max="15370" width="14.5703125" style="301" customWidth="1"/>
    <col min="15371" max="15371" width="13.7109375" style="301" customWidth="1"/>
    <col min="15372" max="15372" width="12.7109375" style="301" customWidth="1"/>
    <col min="15373" max="15373" width="6.140625" style="301" customWidth="1"/>
    <col min="15374" max="15617" width="9.140625" style="301"/>
    <col min="15618" max="15618" width="28.28515625" style="301" customWidth="1"/>
    <col min="15619" max="15619" width="11.28515625" style="301" customWidth="1"/>
    <col min="15620" max="15620" width="13.28515625" style="301" customWidth="1"/>
    <col min="15621" max="15621" width="13.140625" style="301" customWidth="1"/>
    <col min="15622" max="15622" width="14.42578125" style="301" customWidth="1"/>
    <col min="15623" max="15623" width="13.85546875" style="301" customWidth="1"/>
    <col min="15624" max="15624" width="13.28515625" style="301" customWidth="1"/>
    <col min="15625" max="15625" width="14.140625" style="301" customWidth="1"/>
    <col min="15626" max="15626" width="14.5703125" style="301" customWidth="1"/>
    <col min="15627" max="15627" width="13.7109375" style="301" customWidth="1"/>
    <col min="15628" max="15628" width="12.7109375" style="301" customWidth="1"/>
    <col min="15629" max="15629" width="6.140625" style="301" customWidth="1"/>
    <col min="15630" max="15873" width="9.140625" style="301"/>
    <col min="15874" max="15874" width="28.28515625" style="301" customWidth="1"/>
    <col min="15875" max="15875" width="11.28515625" style="301" customWidth="1"/>
    <col min="15876" max="15876" width="13.28515625" style="301" customWidth="1"/>
    <col min="15877" max="15877" width="13.140625" style="301" customWidth="1"/>
    <col min="15878" max="15878" width="14.42578125" style="301" customWidth="1"/>
    <col min="15879" max="15879" width="13.85546875" style="301" customWidth="1"/>
    <col min="15880" max="15880" width="13.28515625" style="301" customWidth="1"/>
    <col min="15881" max="15881" width="14.140625" style="301" customWidth="1"/>
    <col min="15882" max="15882" width="14.5703125" style="301" customWidth="1"/>
    <col min="15883" max="15883" width="13.7109375" style="301" customWidth="1"/>
    <col min="15884" max="15884" width="12.7109375" style="301" customWidth="1"/>
    <col min="15885" max="15885" width="6.140625" style="301" customWidth="1"/>
    <col min="15886" max="16129" width="9.140625" style="301"/>
    <col min="16130" max="16130" width="28.28515625" style="301" customWidth="1"/>
    <col min="16131" max="16131" width="11.28515625" style="301" customWidth="1"/>
    <col min="16132" max="16132" width="13.28515625" style="301" customWidth="1"/>
    <col min="16133" max="16133" width="13.140625" style="301" customWidth="1"/>
    <col min="16134" max="16134" width="14.42578125" style="301" customWidth="1"/>
    <col min="16135" max="16135" width="13.85546875" style="301" customWidth="1"/>
    <col min="16136" max="16136" width="13.28515625" style="301" customWidth="1"/>
    <col min="16137" max="16137" width="14.140625" style="301" customWidth="1"/>
    <col min="16138" max="16138" width="14.5703125" style="301" customWidth="1"/>
    <col min="16139" max="16139" width="13.7109375" style="301" customWidth="1"/>
    <col min="16140" max="16140" width="12.7109375" style="301" customWidth="1"/>
    <col min="16141" max="16141" width="6.140625" style="301" customWidth="1"/>
    <col min="16142" max="16384" width="9.140625" style="301"/>
  </cols>
  <sheetData>
    <row r="1" spans="1:13" s="275" customFormat="1" ht="21" customHeight="1">
      <c r="A1" s="272" t="str">
        <f ca="1">"MAPA DE ANTIGUIDADE DE SALDOS EM 31/12/"&amp;YEAR(TODAY())-1</f>
        <v>MAPA DE ANTIGUIDADE DE SALDOS EM 31/12/2015</v>
      </c>
      <c r="B1" s="272"/>
      <c r="C1" s="272"/>
      <c r="D1" s="272"/>
      <c r="E1" s="272"/>
      <c r="F1" s="272"/>
      <c r="G1" s="272"/>
      <c r="H1" s="272"/>
      <c r="I1" s="272"/>
      <c r="J1" s="272"/>
      <c r="K1" s="272"/>
      <c r="L1" s="273"/>
      <c r="M1" s="274"/>
    </row>
    <row r="2" spans="1:13" s="275" customFormat="1" ht="18" customHeight="1">
      <c r="A2" s="276" t="s">
        <v>1409</v>
      </c>
      <c r="B2" s="277"/>
      <c r="C2" s="278" t="s">
        <v>1410</v>
      </c>
      <c r="D2" s="279"/>
      <c r="E2" s="277" t="s">
        <v>1411</v>
      </c>
      <c r="F2" s="277"/>
      <c r="G2" s="277"/>
      <c r="H2" s="276"/>
      <c r="I2" s="277" t="s">
        <v>1412</v>
      </c>
      <c r="J2" s="276"/>
      <c r="K2" s="279"/>
      <c r="L2" s="280"/>
      <c r="M2" s="281"/>
    </row>
    <row r="3" spans="1:13" s="275" customFormat="1" ht="18" customHeight="1">
      <c r="A3" s="282" t="s">
        <v>22</v>
      </c>
      <c r="B3" s="282" t="s">
        <v>1413</v>
      </c>
      <c r="C3" s="282" t="s">
        <v>1414</v>
      </c>
      <c r="D3" s="283" t="s">
        <v>1415</v>
      </c>
      <c r="E3" s="282" t="s">
        <v>1416</v>
      </c>
      <c r="F3" s="282" t="s">
        <v>1417</v>
      </c>
      <c r="G3" s="282" t="s">
        <v>1418</v>
      </c>
      <c r="H3" s="284" t="s">
        <v>1419</v>
      </c>
      <c r="I3" s="282" t="s">
        <v>1420</v>
      </c>
      <c r="J3" s="282" t="s">
        <v>1421</v>
      </c>
      <c r="K3" s="279" t="s">
        <v>179</v>
      </c>
      <c r="L3" s="279"/>
      <c r="M3" s="279"/>
    </row>
    <row r="4" spans="1:13" s="285" customFormat="1" ht="13.5" customHeight="1">
      <c r="A4" s="287"/>
      <c r="B4" s="288"/>
      <c r="C4" s="287"/>
      <c r="D4" s="287"/>
      <c r="E4" s="289"/>
      <c r="F4" s="289"/>
      <c r="G4" s="289"/>
      <c r="H4" s="289"/>
      <c r="I4" s="289"/>
      <c r="J4" s="289"/>
      <c r="K4" s="290"/>
      <c r="L4" s="291"/>
      <c r="M4" s="292"/>
    </row>
    <row r="5" spans="1:13" s="285" customFormat="1">
      <c r="A5" s="287"/>
      <c r="B5" s="288"/>
      <c r="C5" s="287"/>
      <c r="D5" s="287"/>
      <c r="E5" s="289"/>
      <c r="F5" s="289"/>
      <c r="G5" s="289"/>
      <c r="H5" s="289"/>
      <c r="I5" s="289"/>
      <c r="J5" s="289"/>
      <c r="K5" s="290">
        <f>SUM(D5:J5)</f>
        <v>0</v>
      </c>
      <c r="L5" s="291"/>
      <c r="M5" s="292"/>
    </row>
    <row r="6" spans="1:13" s="285" customFormat="1" ht="12.75" customHeight="1">
      <c r="A6" s="293"/>
      <c r="B6" s="294"/>
      <c r="C6" s="295"/>
      <c r="D6" s="293"/>
      <c r="E6" s="296"/>
      <c r="F6" s="296"/>
      <c r="G6" s="296"/>
      <c r="H6" s="296"/>
      <c r="I6" s="296"/>
      <c r="J6" s="296"/>
      <c r="K6" s="290">
        <f>SUM(D6:J6)</f>
        <v>0</v>
      </c>
      <c r="L6" s="291"/>
      <c r="M6" s="292"/>
    </row>
    <row r="7" spans="1:13" s="285" customFormat="1">
      <c r="A7" s="293"/>
      <c r="B7" s="294"/>
      <c r="C7" s="295"/>
      <c r="D7" s="293"/>
      <c r="E7" s="296"/>
      <c r="F7" s="296"/>
      <c r="G7" s="296"/>
      <c r="H7" s="296"/>
      <c r="I7" s="296"/>
      <c r="J7" s="289"/>
      <c r="K7" s="290">
        <f>SUM(D7:J7)</f>
        <v>0</v>
      </c>
      <c r="L7" s="291"/>
      <c r="M7" s="292"/>
    </row>
    <row r="8" spans="1:13" s="285" customFormat="1">
      <c r="A8" s="293"/>
      <c r="B8" s="294"/>
      <c r="C8" s="295"/>
      <c r="D8" s="293"/>
      <c r="E8" s="296"/>
      <c r="F8" s="296"/>
      <c r="G8" s="296"/>
      <c r="H8" s="296"/>
      <c r="I8" s="296"/>
      <c r="J8" s="289"/>
      <c r="K8" s="290">
        <f>SUM(D8:J8)</f>
        <v>0</v>
      </c>
      <c r="L8" s="291"/>
      <c r="M8" s="292"/>
    </row>
    <row r="9" spans="1:13" s="285" customFormat="1">
      <c r="A9" s="293"/>
      <c r="B9" s="294"/>
      <c r="C9" s="295"/>
      <c r="D9" s="293"/>
      <c r="E9" s="296"/>
      <c r="F9" s="296"/>
      <c r="G9" s="296"/>
      <c r="H9" s="296"/>
      <c r="I9" s="296"/>
      <c r="J9" s="289"/>
      <c r="K9" s="290">
        <f t="shared" ref="K9:K32" si="0">SUM(D9:J9)</f>
        <v>0</v>
      </c>
      <c r="L9" s="291"/>
      <c r="M9" s="292"/>
    </row>
    <row r="10" spans="1:13" s="285" customFormat="1">
      <c r="A10" s="293"/>
      <c r="B10" s="294"/>
      <c r="C10" s="295"/>
      <c r="D10" s="293"/>
      <c r="E10" s="296"/>
      <c r="F10" s="296"/>
      <c r="G10" s="296"/>
      <c r="H10" s="296"/>
      <c r="I10" s="296"/>
      <c r="J10" s="289"/>
      <c r="K10" s="290">
        <f t="shared" si="0"/>
        <v>0</v>
      </c>
      <c r="L10" s="291"/>
      <c r="M10" s="292"/>
    </row>
    <row r="11" spans="1:13" s="285" customFormat="1">
      <c r="A11" s="293"/>
      <c r="B11" s="294"/>
      <c r="C11" s="295"/>
      <c r="D11" s="293"/>
      <c r="E11" s="296"/>
      <c r="F11" s="296"/>
      <c r="G11" s="296"/>
      <c r="H11" s="296"/>
      <c r="I11" s="296"/>
      <c r="J11" s="289"/>
      <c r="K11" s="290">
        <f t="shared" si="0"/>
        <v>0</v>
      </c>
      <c r="L11" s="291"/>
      <c r="M11" s="292"/>
    </row>
    <row r="12" spans="1:13" s="285" customFormat="1">
      <c r="A12" s="293"/>
      <c r="B12" s="294"/>
      <c r="C12" s="295"/>
      <c r="D12" s="293"/>
      <c r="E12" s="296"/>
      <c r="F12" s="296"/>
      <c r="G12" s="296"/>
      <c r="H12" s="296"/>
      <c r="I12" s="296"/>
      <c r="J12" s="289"/>
      <c r="K12" s="290">
        <f t="shared" si="0"/>
        <v>0</v>
      </c>
      <c r="L12" s="291"/>
      <c r="M12" s="292"/>
    </row>
    <row r="13" spans="1:13" s="285" customFormat="1">
      <c r="A13" s="293"/>
      <c r="B13" s="294"/>
      <c r="C13" s="295"/>
      <c r="D13" s="293"/>
      <c r="E13" s="296"/>
      <c r="F13" s="296"/>
      <c r="G13" s="296"/>
      <c r="H13" s="296"/>
      <c r="I13" s="296"/>
      <c r="J13" s="289"/>
      <c r="K13" s="290">
        <f t="shared" si="0"/>
        <v>0</v>
      </c>
      <c r="L13" s="291"/>
      <c r="M13" s="292"/>
    </row>
    <row r="14" spans="1:13" s="285" customFormat="1">
      <c r="A14" s="293"/>
      <c r="B14" s="294"/>
      <c r="C14" s="295"/>
      <c r="D14" s="293"/>
      <c r="E14" s="296"/>
      <c r="F14" s="296"/>
      <c r="G14" s="296"/>
      <c r="H14" s="296"/>
      <c r="I14" s="296"/>
      <c r="J14" s="289"/>
      <c r="K14" s="290">
        <f t="shared" si="0"/>
        <v>0</v>
      </c>
      <c r="L14" s="291"/>
      <c r="M14" s="292"/>
    </row>
    <row r="15" spans="1:13" s="285" customFormat="1" hidden="1" outlineLevel="1">
      <c r="A15" s="293"/>
      <c r="B15" s="294"/>
      <c r="C15" s="295"/>
      <c r="D15" s="293"/>
      <c r="E15" s="296"/>
      <c r="F15" s="296"/>
      <c r="G15" s="296"/>
      <c r="H15" s="296"/>
      <c r="I15" s="296"/>
      <c r="J15" s="289"/>
      <c r="K15" s="290">
        <f t="shared" si="0"/>
        <v>0</v>
      </c>
      <c r="L15" s="291"/>
      <c r="M15" s="292"/>
    </row>
    <row r="16" spans="1:13" s="285" customFormat="1" hidden="1" outlineLevel="1">
      <c r="A16" s="293"/>
      <c r="B16" s="294"/>
      <c r="C16" s="295"/>
      <c r="D16" s="293"/>
      <c r="E16" s="296"/>
      <c r="F16" s="296"/>
      <c r="G16" s="296"/>
      <c r="H16" s="296"/>
      <c r="I16" s="296"/>
      <c r="J16" s="289"/>
      <c r="K16" s="290">
        <f t="shared" si="0"/>
        <v>0</v>
      </c>
      <c r="L16" s="291"/>
      <c r="M16" s="292"/>
    </row>
    <row r="17" spans="1:13" s="285" customFormat="1" hidden="1" outlineLevel="1">
      <c r="A17" s="293"/>
      <c r="B17" s="294"/>
      <c r="C17" s="295"/>
      <c r="D17" s="293"/>
      <c r="E17" s="296"/>
      <c r="F17" s="296"/>
      <c r="G17" s="296"/>
      <c r="H17" s="296"/>
      <c r="I17" s="296"/>
      <c r="J17" s="289"/>
      <c r="K17" s="290">
        <f t="shared" si="0"/>
        <v>0</v>
      </c>
      <c r="L17" s="291"/>
      <c r="M17" s="292"/>
    </row>
    <row r="18" spans="1:13" s="285" customFormat="1" hidden="1" outlineLevel="1">
      <c r="A18" s="293"/>
      <c r="B18" s="294"/>
      <c r="C18" s="295"/>
      <c r="D18" s="293"/>
      <c r="E18" s="296"/>
      <c r="F18" s="296"/>
      <c r="G18" s="296"/>
      <c r="H18" s="296"/>
      <c r="I18" s="296"/>
      <c r="J18" s="289"/>
      <c r="K18" s="290">
        <f t="shared" si="0"/>
        <v>0</v>
      </c>
      <c r="L18" s="291"/>
      <c r="M18" s="292"/>
    </row>
    <row r="19" spans="1:13" s="285" customFormat="1" hidden="1" outlineLevel="1">
      <c r="A19" s="293"/>
      <c r="B19" s="294"/>
      <c r="C19" s="295"/>
      <c r="D19" s="293"/>
      <c r="E19" s="296"/>
      <c r="F19" s="296"/>
      <c r="G19" s="296"/>
      <c r="H19" s="296"/>
      <c r="I19" s="296"/>
      <c r="J19" s="289"/>
      <c r="K19" s="290">
        <f t="shared" si="0"/>
        <v>0</v>
      </c>
      <c r="L19" s="291"/>
      <c r="M19" s="292"/>
    </row>
    <row r="20" spans="1:13" s="285" customFormat="1" hidden="1" outlineLevel="1">
      <c r="A20" s="293"/>
      <c r="B20" s="294"/>
      <c r="C20" s="295"/>
      <c r="D20" s="293"/>
      <c r="E20" s="296"/>
      <c r="F20" s="296"/>
      <c r="G20" s="296"/>
      <c r="H20" s="296"/>
      <c r="I20" s="296"/>
      <c r="J20" s="289"/>
      <c r="K20" s="290">
        <f t="shared" si="0"/>
        <v>0</v>
      </c>
      <c r="L20" s="291"/>
      <c r="M20" s="292"/>
    </row>
    <row r="21" spans="1:13" s="285" customFormat="1" hidden="1" outlineLevel="1">
      <c r="A21" s="293"/>
      <c r="B21" s="294"/>
      <c r="C21" s="295"/>
      <c r="D21" s="293"/>
      <c r="E21" s="296"/>
      <c r="F21" s="296"/>
      <c r="G21" s="296"/>
      <c r="H21" s="296"/>
      <c r="I21" s="296"/>
      <c r="J21" s="289"/>
      <c r="K21" s="290">
        <f t="shared" si="0"/>
        <v>0</v>
      </c>
      <c r="L21" s="291"/>
      <c r="M21" s="292"/>
    </row>
    <row r="22" spans="1:13" s="285" customFormat="1" hidden="1" outlineLevel="1">
      <c r="A22" s="293"/>
      <c r="B22" s="294"/>
      <c r="C22" s="295"/>
      <c r="D22" s="293"/>
      <c r="E22" s="296"/>
      <c r="F22" s="296"/>
      <c r="G22" s="296"/>
      <c r="H22" s="296"/>
      <c r="I22" s="296"/>
      <c r="J22" s="289"/>
      <c r="K22" s="290">
        <f t="shared" si="0"/>
        <v>0</v>
      </c>
      <c r="L22" s="291"/>
      <c r="M22" s="292"/>
    </row>
    <row r="23" spans="1:13" s="285" customFormat="1" hidden="1" outlineLevel="1">
      <c r="A23" s="293"/>
      <c r="B23" s="294"/>
      <c r="C23" s="295"/>
      <c r="D23" s="293"/>
      <c r="E23" s="296"/>
      <c r="F23" s="296"/>
      <c r="G23" s="296"/>
      <c r="H23" s="296"/>
      <c r="I23" s="296"/>
      <c r="J23" s="289"/>
      <c r="K23" s="290">
        <f t="shared" si="0"/>
        <v>0</v>
      </c>
      <c r="L23" s="291"/>
      <c r="M23" s="292"/>
    </row>
    <row r="24" spans="1:13" s="285" customFormat="1" hidden="1" outlineLevel="1">
      <c r="A24" s="293"/>
      <c r="B24" s="294"/>
      <c r="C24" s="295"/>
      <c r="D24" s="293"/>
      <c r="E24" s="296"/>
      <c r="F24" s="296"/>
      <c r="G24" s="296"/>
      <c r="H24" s="296"/>
      <c r="I24" s="296"/>
      <c r="J24" s="296"/>
      <c r="K24" s="290">
        <f t="shared" si="0"/>
        <v>0</v>
      </c>
      <c r="L24" s="291"/>
      <c r="M24" s="292"/>
    </row>
    <row r="25" spans="1:13" s="285" customFormat="1" hidden="1" outlineLevel="1">
      <c r="A25" s="293"/>
      <c r="B25" s="294"/>
      <c r="C25" s="295"/>
      <c r="D25" s="293"/>
      <c r="E25" s="296"/>
      <c r="F25" s="296"/>
      <c r="G25" s="296"/>
      <c r="H25" s="296"/>
      <c r="I25" s="296"/>
      <c r="J25" s="296"/>
      <c r="K25" s="290">
        <f t="shared" si="0"/>
        <v>0</v>
      </c>
      <c r="L25" s="291"/>
      <c r="M25" s="292"/>
    </row>
    <row r="26" spans="1:13" s="285" customFormat="1" hidden="1" outlineLevel="1">
      <c r="A26" s="293"/>
      <c r="B26" s="294"/>
      <c r="C26" s="295"/>
      <c r="D26" s="293"/>
      <c r="E26" s="296"/>
      <c r="F26" s="296"/>
      <c r="G26" s="296"/>
      <c r="H26" s="296"/>
      <c r="I26" s="296"/>
      <c r="J26" s="296"/>
      <c r="K26" s="290">
        <f t="shared" si="0"/>
        <v>0</v>
      </c>
      <c r="L26" s="291"/>
      <c r="M26" s="292"/>
    </row>
    <row r="27" spans="1:13" s="285" customFormat="1" hidden="1" outlineLevel="1">
      <c r="A27" s="293"/>
      <c r="B27" s="294"/>
      <c r="C27" s="295"/>
      <c r="D27" s="293"/>
      <c r="E27" s="296"/>
      <c r="F27" s="296"/>
      <c r="G27" s="296"/>
      <c r="H27" s="296"/>
      <c r="I27" s="296"/>
      <c r="J27" s="296"/>
      <c r="K27" s="290">
        <f t="shared" si="0"/>
        <v>0</v>
      </c>
      <c r="L27" s="291"/>
      <c r="M27" s="292"/>
    </row>
    <row r="28" spans="1:13" s="285" customFormat="1" hidden="1" outlineLevel="1">
      <c r="A28" s="293"/>
      <c r="B28" s="294"/>
      <c r="C28" s="295"/>
      <c r="D28" s="293"/>
      <c r="E28" s="296"/>
      <c r="F28" s="296"/>
      <c r="G28" s="296"/>
      <c r="H28" s="296"/>
      <c r="I28" s="296"/>
      <c r="J28" s="296"/>
      <c r="K28" s="290">
        <f t="shared" si="0"/>
        <v>0</v>
      </c>
      <c r="L28" s="291"/>
      <c r="M28" s="292"/>
    </row>
    <row r="29" spans="1:13" s="285" customFormat="1" hidden="1" outlineLevel="1">
      <c r="A29" s="293"/>
      <c r="B29" s="294"/>
      <c r="C29" s="295"/>
      <c r="D29" s="293"/>
      <c r="E29" s="296"/>
      <c r="F29" s="296"/>
      <c r="G29" s="296"/>
      <c r="H29" s="296"/>
      <c r="I29" s="296"/>
      <c r="J29" s="296"/>
      <c r="K29" s="290">
        <f t="shared" si="0"/>
        <v>0</v>
      </c>
      <c r="L29" s="291"/>
      <c r="M29" s="292"/>
    </row>
    <row r="30" spans="1:13" s="285" customFormat="1" hidden="1" outlineLevel="1">
      <c r="A30" s="293"/>
      <c r="B30" s="294"/>
      <c r="C30" s="295"/>
      <c r="D30" s="293"/>
      <c r="E30" s="296"/>
      <c r="F30" s="296"/>
      <c r="G30" s="296"/>
      <c r="H30" s="296"/>
      <c r="I30" s="296"/>
      <c r="J30" s="296"/>
      <c r="K30" s="290">
        <f t="shared" si="0"/>
        <v>0</v>
      </c>
      <c r="L30" s="291"/>
      <c r="M30" s="292"/>
    </row>
    <row r="31" spans="1:13" s="285" customFormat="1" hidden="1" outlineLevel="1">
      <c r="A31" s="293"/>
      <c r="B31" s="294"/>
      <c r="C31" s="295"/>
      <c r="D31" s="293"/>
      <c r="E31" s="296"/>
      <c r="F31" s="296"/>
      <c r="G31" s="296"/>
      <c r="H31" s="296"/>
      <c r="I31" s="296"/>
      <c r="J31" s="296"/>
      <c r="K31" s="290">
        <f t="shared" si="0"/>
        <v>0</v>
      </c>
      <c r="L31" s="291"/>
      <c r="M31" s="292"/>
    </row>
    <row r="32" spans="1:13" s="285" customFormat="1" hidden="1" outlineLevel="1">
      <c r="A32" s="293"/>
      <c r="B32" s="294"/>
      <c r="C32" s="295"/>
      <c r="D32" s="293"/>
      <c r="E32" s="296"/>
      <c r="F32" s="296"/>
      <c r="G32" s="296"/>
      <c r="H32" s="296"/>
      <c r="I32" s="296"/>
      <c r="J32" s="296"/>
      <c r="K32" s="290">
        <f t="shared" si="0"/>
        <v>0</v>
      </c>
      <c r="L32" s="291"/>
      <c r="M32" s="292"/>
    </row>
    <row r="33" spans="1:14" s="285" customFormat="1" collapsed="1">
      <c r="A33" s="293"/>
      <c r="B33" s="294"/>
      <c r="C33" s="295"/>
      <c r="D33" s="293"/>
      <c r="E33" s="296"/>
      <c r="F33" s="296"/>
      <c r="G33" s="296"/>
      <c r="H33" s="296"/>
      <c r="I33" s="296"/>
      <c r="J33" s="296"/>
      <c r="K33" s="290"/>
      <c r="L33" s="291"/>
      <c r="M33" s="292"/>
    </row>
    <row r="34" spans="1:14" s="285" customFormat="1" ht="8.25" customHeight="1">
      <c r="A34" s="274"/>
      <c r="B34" s="297"/>
      <c r="C34" s="274"/>
      <c r="D34" s="274"/>
      <c r="E34" s="298"/>
      <c r="F34" s="298"/>
      <c r="G34" s="298"/>
      <c r="H34" s="298"/>
      <c r="I34" s="298"/>
      <c r="J34" s="298"/>
      <c r="K34" s="298" t="s">
        <v>1422</v>
      </c>
      <c r="L34" s="286"/>
      <c r="M34" s="286"/>
    </row>
    <row r="35" spans="1:14" s="285" customFormat="1" ht="21" customHeight="1">
      <c r="A35" s="994" t="s">
        <v>1423</v>
      </c>
      <c r="B35" s="994"/>
      <c r="C35" s="994"/>
      <c r="D35" s="995"/>
      <c r="E35" s="299">
        <f t="shared" ref="E35:K35" si="1">SUM(E5:E33)</f>
        <v>0</v>
      </c>
      <c r="F35" s="299">
        <f t="shared" si="1"/>
        <v>0</v>
      </c>
      <c r="G35" s="299">
        <f t="shared" si="1"/>
        <v>0</v>
      </c>
      <c r="H35" s="299">
        <f t="shared" si="1"/>
        <v>0</v>
      </c>
      <c r="I35" s="299">
        <f t="shared" si="1"/>
        <v>0</v>
      </c>
      <c r="J35" s="299">
        <f t="shared" si="1"/>
        <v>0</v>
      </c>
      <c r="K35" s="299">
        <f t="shared" si="1"/>
        <v>0</v>
      </c>
      <c r="L35" s="300"/>
      <c r="M35" s="272"/>
      <c r="N35" s="286"/>
    </row>
    <row r="36" spans="1:14" s="285" customFormat="1">
      <c r="A36" s="301"/>
      <c r="B36" s="301"/>
      <c r="C36" s="301"/>
      <c r="D36" s="301"/>
      <c r="E36" s="301"/>
      <c r="F36" s="301"/>
      <c r="G36" s="301"/>
      <c r="H36" s="301"/>
      <c r="I36" s="301"/>
      <c r="J36" s="301"/>
      <c r="K36" s="301"/>
      <c r="L36" s="302"/>
      <c r="M36" s="302"/>
      <c r="N36" s="301"/>
    </row>
    <row r="37" spans="1:14" s="285" customFormat="1">
      <c r="A37" s="303"/>
      <c r="B37" s="304" t="s">
        <v>1424</v>
      </c>
      <c r="C37" s="303"/>
      <c r="D37" s="303"/>
      <c r="E37" s="305">
        <v>0.25</v>
      </c>
      <c r="F37" s="305">
        <v>0.5</v>
      </c>
      <c r="G37" s="305">
        <v>0.75</v>
      </c>
      <c r="H37" s="305">
        <v>1</v>
      </c>
      <c r="I37" s="305">
        <v>1</v>
      </c>
      <c r="J37" s="305">
        <v>1</v>
      </c>
      <c r="K37" s="306"/>
    </row>
    <row r="38" spans="1:14" s="285" customFormat="1">
      <c r="A38" s="303"/>
      <c r="B38" s="304" t="s">
        <v>1425</v>
      </c>
      <c r="C38" s="303"/>
      <c r="D38" s="303"/>
      <c r="E38" s="307">
        <f t="shared" ref="E38:J38" si="2">+E37*E35</f>
        <v>0</v>
      </c>
      <c r="F38" s="307">
        <f t="shared" si="2"/>
        <v>0</v>
      </c>
      <c r="G38" s="307">
        <f t="shared" si="2"/>
        <v>0</v>
      </c>
      <c r="H38" s="307">
        <f t="shared" si="2"/>
        <v>0</v>
      </c>
      <c r="I38" s="307">
        <f t="shared" si="2"/>
        <v>0</v>
      </c>
      <c r="J38" s="307">
        <f t="shared" si="2"/>
        <v>0</v>
      </c>
      <c r="K38" s="307">
        <f>SUM(E38:J38)</f>
        <v>0</v>
      </c>
    </row>
    <row r="39" spans="1:14" s="285" customFormat="1">
      <c r="A39" s="286"/>
      <c r="B39" s="308" t="s">
        <v>1426</v>
      </c>
      <c r="C39" s="286"/>
      <c r="D39" s="286"/>
      <c r="E39" s="286"/>
      <c r="F39" s="286"/>
      <c r="G39" s="286"/>
      <c r="H39" s="286"/>
      <c r="I39" s="286"/>
      <c r="J39" s="286"/>
      <c r="K39" s="309">
        <v>0</v>
      </c>
    </row>
    <row r="40" spans="1:14" s="285" customFormat="1">
      <c r="A40" s="286"/>
      <c r="B40" s="308" t="s">
        <v>1427</v>
      </c>
      <c r="C40" s="286"/>
      <c r="D40" s="286"/>
      <c r="E40" s="286"/>
      <c r="F40" s="286"/>
      <c r="G40" s="286"/>
      <c r="H40" s="286"/>
      <c r="I40" s="286"/>
      <c r="J40" s="286"/>
      <c r="K40" s="309">
        <f>K38-K39</f>
        <v>0</v>
      </c>
    </row>
    <row r="41" spans="1:14" s="285" customFormat="1"/>
    <row r="42" spans="1:14" s="285" customFormat="1"/>
    <row r="43" spans="1:14" s="285" customFormat="1"/>
    <row r="44" spans="1:14" s="285" customFormat="1">
      <c r="C44" s="122"/>
      <c r="D44" s="122"/>
      <c r="E44" s="125"/>
      <c r="F44" s="125"/>
      <c r="G44" s="125"/>
      <c r="H44" s="122"/>
      <c r="I44" s="122"/>
      <c r="J44" s="122"/>
      <c r="K44" s="122"/>
      <c r="L44" s="122"/>
    </row>
    <row r="45" spans="1:14" s="285" customFormat="1">
      <c r="C45" s="122"/>
      <c r="D45" s="111" t="s">
        <v>880</v>
      </c>
      <c r="E45" s="112"/>
      <c r="F45" s="413" t="s">
        <v>1</v>
      </c>
      <c r="G45" s="113">
        <v>41274</v>
      </c>
      <c r="H45" s="996" t="s">
        <v>862</v>
      </c>
      <c r="I45" s="997"/>
      <c r="J45" s="131">
        <v>60</v>
      </c>
      <c r="K45" s="112"/>
      <c r="L45" s="112"/>
    </row>
    <row r="46" spans="1:14" s="285" customFormat="1">
      <c r="C46" s="122"/>
      <c r="D46" s="112"/>
      <c r="E46" s="112"/>
      <c r="F46" s="112"/>
      <c r="G46" s="112"/>
      <c r="H46" s="112"/>
      <c r="I46" s="112"/>
      <c r="J46" s="112"/>
      <c r="K46" s="112"/>
      <c r="L46" s="112"/>
    </row>
    <row r="47" spans="1:14" s="285" customFormat="1" ht="26.25" thickBot="1">
      <c r="C47" s="122"/>
      <c r="D47" s="114" t="s">
        <v>7</v>
      </c>
      <c r="E47" s="114" t="s">
        <v>811</v>
      </c>
      <c r="F47" s="114" t="s">
        <v>146</v>
      </c>
      <c r="G47" s="115" t="s">
        <v>812</v>
      </c>
      <c r="H47" s="114" t="s">
        <v>4</v>
      </c>
      <c r="I47" s="115" t="s">
        <v>879</v>
      </c>
      <c r="J47" s="115" t="s">
        <v>813</v>
      </c>
      <c r="K47" s="112"/>
      <c r="L47" s="112"/>
    </row>
    <row r="48" spans="1:14" s="285" customFormat="1" ht="13.5" thickTop="1">
      <c r="C48" s="122"/>
      <c r="D48" s="112" t="s">
        <v>138</v>
      </c>
      <c r="E48" s="112">
        <v>21311000</v>
      </c>
      <c r="F48" s="112" t="s">
        <v>867</v>
      </c>
      <c r="G48" s="116">
        <v>40574</v>
      </c>
      <c r="H48" s="117">
        <v>3407.42</v>
      </c>
      <c r="I48" s="118">
        <v>2300000009</v>
      </c>
      <c r="J48" s="310">
        <f>G48+J$19</f>
        <v>40574</v>
      </c>
      <c r="K48" s="112"/>
      <c r="L48" s="112"/>
    </row>
    <row r="49" spans="3:12" s="285" customFormat="1">
      <c r="C49" s="122"/>
      <c r="D49" s="112" t="s">
        <v>138</v>
      </c>
      <c r="E49" s="112">
        <v>21311000</v>
      </c>
      <c r="F49" s="112" t="s">
        <v>818</v>
      </c>
      <c r="G49" s="116">
        <v>40574</v>
      </c>
      <c r="H49" s="117">
        <v>7447.23</v>
      </c>
      <c r="I49" s="118">
        <v>2300000010</v>
      </c>
      <c r="J49" s="116">
        <v>40634</v>
      </c>
      <c r="K49" s="112"/>
      <c r="L49" s="112"/>
    </row>
    <row r="50" spans="3:12" s="285" customFormat="1">
      <c r="C50" s="122"/>
      <c r="D50" s="112" t="s">
        <v>138</v>
      </c>
      <c r="E50" s="112">
        <v>21311000</v>
      </c>
      <c r="F50" s="112" t="s">
        <v>818</v>
      </c>
      <c r="G50" s="116">
        <v>40602</v>
      </c>
      <c r="H50" s="117">
        <v>306.7</v>
      </c>
      <c r="I50" s="118">
        <v>2300000029</v>
      </c>
      <c r="J50" s="116">
        <v>40662</v>
      </c>
      <c r="K50" s="112"/>
      <c r="L50" s="112"/>
    </row>
    <row r="51" spans="3:12" s="285" customFormat="1">
      <c r="C51" s="122"/>
      <c r="D51" s="112" t="s">
        <v>138</v>
      </c>
      <c r="E51" s="112">
        <v>21311000</v>
      </c>
      <c r="F51" s="112" t="s">
        <v>868</v>
      </c>
      <c r="G51" s="116">
        <v>40806</v>
      </c>
      <c r="H51" s="117">
        <v>-7014.29</v>
      </c>
      <c r="I51" s="118">
        <v>2300000451</v>
      </c>
      <c r="J51" s="116">
        <v>40866</v>
      </c>
      <c r="K51" s="112"/>
      <c r="L51" s="112"/>
    </row>
    <row r="52" spans="3:12">
      <c r="C52" s="122"/>
      <c r="D52" s="112" t="s">
        <v>826</v>
      </c>
      <c r="E52" s="112">
        <v>21166000</v>
      </c>
      <c r="F52" s="112" t="s">
        <v>818</v>
      </c>
      <c r="G52" s="116">
        <v>40988</v>
      </c>
      <c r="H52" s="117">
        <v>805.6</v>
      </c>
      <c r="I52" s="118">
        <v>2000000148</v>
      </c>
      <c r="J52" s="116">
        <v>41048</v>
      </c>
      <c r="K52" s="112"/>
      <c r="L52" s="112"/>
    </row>
    <row r="53" spans="3:12">
      <c r="C53" s="122"/>
      <c r="D53" s="112" t="s">
        <v>826</v>
      </c>
      <c r="E53" s="112">
        <v>21366000</v>
      </c>
      <c r="F53" s="112" t="s">
        <v>867</v>
      </c>
      <c r="G53" s="116">
        <v>41213</v>
      </c>
      <c r="H53" s="117">
        <v>163.30000000000001</v>
      </c>
      <c r="I53" s="118">
        <v>2300000398</v>
      </c>
      <c r="J53" s="116">
        <v>41273</v>
      </c>
      <c r="K53" s="112"/>
      <c r="L53" s="112"/>
    </row>
    <row r="54" spans="3:12">
      <c r="C54" s="122"/>
      <c r="D54" s="112" t="s">
        <v>826</v>
      </c>
      <c r="E54" s="112">
        <v>21366000</v>
      </c>
      <c r="F54" s="112" t="s">
        <v>867</v>
      </c>
      <c r="G54" s="116">
        <v>41243</v>
      </c>
      <c r="H54" s="117">
        <v>158.03</v>
      </c>
      <c r="I54" s="118">
        <v>2300000433</v>
      </c>
      <c r="J54" s="116">
        <v>41303</v>
      </c>
      <c r="K54" s="112"/>
      <c r="L54" s="112"/>
    </row>
    <row r="55" spans="3:12">
      <c r="C55" s="122"/>
      <c r="D55" s="112" t="s">
        <v>826</v>
      </c>
      <c r="E55" s="112">
        <v>21166000</v>
      </c>
      <c r="F55" s="112" t="s">
        <v>867</v>
      </c>
      <c r="G55" s="116">
        <v>40987</v>
      </c>
      <c r="H55" s="117">
        <v>8056</v>
      </c>
      <c r="I55" s="118">
        <v>2300000078</v>
      </c>
      <c r="J55" s="116">
        <v>41047</v>
      </c>
      <c r="K55" s="112"/>
      <c r="L55" s="112"/>
    </row>
    <row r="56" spans="3:12">
      <c r="C56" s="122"/>
      <c r="D56" s="112" t="s">
        <v>826</v>
      </c>
      <c r="E56" s="112">
        <v>21366000</v>
      </c>
      <c r="F56" s="112" t="s">
        <v>867</v>
      </c>
      <c r="G56" s="116">
        <v>41182</v>
      </c>
      <c r="H56" s="117">
        <v>3251.44</v>
      </c>
      <c r="I56" s="118">
        <v>2300000337</v>
      </c>
      <c r="J56" s="116">
        <v>41242</v>
      </c>
      <c r="K56" s="112"/>
      <c r="L56" s="112"/>
    </row>
    <row r="57" spans="3:12">
      <c r="C57" s="122"/>
      <c r="D57" s="112" t="s">
        <v>826</v>
      </c>
      <c r="E57" s="112">
        <v>21366000</v>
      </c>
      <c r="F57" s="112" t="s">
        <v>868</v>
      </c>
      <c r="G57" s="116">
        <v>41274</v>
      </c>
      <c r="H57" s="117">
        <v>-588.38</v>
      </c>
      <c r="I57" s="118">
        <v>2300000337</v>
      </c>
      <c r="J57" s="116">
        <v>41334</v>
      </c>
      <c r="K57" s="112"/>
      <c r="L57" s="112"/>
    </row>
    <row r="58" spans="3:12">
      <c r="C58" s="122"/>
      <c r="D58" s="112" t="s">
        <v>827</v>
      </c>
      <c r="E58" s="112">
        <v>21111850</v>
      </c>
      <c r="F58" s="112" t="s">
        <v>818</v>
      </c>
      <c r="G58" s="116">
        <v>41190</v>
      </c>
      <c r="H58" s="117">
        <v>1035.82</v>
      </c>
      <c r="I58" s="118">
        <v>2200000007</v>
      </c>
      <c r="J58" s="116">
        <v>41250</v>
      </c>
      <c r="K58" s="112"/>
      <c r="L58" s="112"/>
    </row>
    <row r="59" spans="3:12">
      <c r="C59" s="122"/>
      <c r="D59" s="112" t="s">
        <v>827</v>
      </c>
      <c r="E59" s="112">
        <v>21166000</v>
      </c>
      <c r="F59" s="112" t="s">
        <v>867</v>
      </c>
      <c r="G59" s="116">
        <v>40939</v>
      </c>
      <c r="H59" s="117">
        <v>76697.19</v>
      </c>
      <c r="I59" s="118">
        <v>2000000014</v>
      </c>
      <c r="J59" s="116">
        <v>40999</v>
      </c>
      <c r="K59" s="112"/>
      <c r="L59" s="112"/>
    </row>
    <row r="60" spans="3:12">
      <c r="C60" s="122"/>
      <c r="D60" s="112" t="s">
        <v>828</v>
      </c>
      <c r="E60" s="112">
        <v>21311000</v>
      </c>
      <c r="F60" s="112" t="s">
        <v>867</v>
      </c>
      <c r="G60" s="116">
        <v>41274</v>
      </c>
      <c r="H60" s="117">
        <v>24.59</v>
      </c>
      <c r="I60" s="118">
        <v>2300000473</v>
      </c>
      <c r="J60" s="116">
        <v>41334</v>
      </c>
      <c r="K60" s="112"/>
      <c r="L60" s="112"/>
    </row>
    <row r="61" spans="3:12">
      <c r="C61" s="122"/>
      <c r="D61" s="112" t="s">
        <v>828</v>
      </c>
      <c r="E61" s="112">
        <v>21111000</v>
      </c>
      <c r="F61" s="112" t="s">
        <v>818</v>
      </c>
      <c r="G61" s="116">
        <v>40982</v>
      </c>
      <c r="H61" s="117">
        <v>7242.33</v>
      </c>
      <c r="I61" s="118">
        <v>2000000118</v>
      </c>
      <c r="J61" s="116">
        <v>41042</v>
      </c>
      <c r="K61" s="112"/>
      <c r="L61" s="112"/>
    </row>
    <row r="62" spans="3:12">
      <c r="C62" s="122"/>
      <c r="D62" s="112" t="s">
        <v>828</v>
      </c>
      <c r="E62" s="112">
        <v>21111000</v>
      </c>
      <c r="F62" s="112" t="s">
        <v>868</v>
      </c>
      <c r="G62" s="116">
        <v>41078</v>
      </c>
      <c r="H62" s="117">
        <v>-7242.27</v>
      </c>
      <c r="I62" s="118">
        <v>2000000118</v>
      </c>
      <c r="J62" s="116">
        <v>41138</v>
      </c>
      <c r="K62" s="112"/>
      <c r="L62" s="112"/>
    </row>
    <row r="63" spans="3:12">
      <c r="C63" s="122"/>
      <c r="D63" s="127" t="s">
        <v>828</v>
      </c>
      <c r="E63" s="127">
        <v>21111000</v>
      </c>
      <c r="F63" s="127" t="s">
        <v>818</v>
      </c>
      <c r="G63" s="128">
        <v>41213</v>
      </c>
      <c r="H63" s="129">
        <v>82126.490000000005</v>
      </c>
      <c r="I63" s="130">
        <v>2000000475</v>
      </c>
      <c r="J63" s="128">
        <v>41273</v>
      </c>
      <c r="K63" s="112"/>
      <c r="L63" s="112"/>
    </row>
    <row r="64" spans="3:12">
      <c r="C64" s="122"/>
      <c r="D64" s="122"/>
      <c r="E64" s="122"/>
      <c r="F64" s="122"/>
      <c r="G64" s="122"/>
      <c r="H64" s="122"/>
      <c r="I64" s="122"/>
      <c r="J64" s="122"/>
      <c r="K64" s="112"/>
      <c r="L64" s="112"/>
    </row>
  </sheetData>
  <mergeCells count="2">
    <mergeCell ref="A35:D35"/>
    <mergeCell ref="H45:I45"/>
  </mergeCells>
  <printOptions horizontalCentered="1" verticalCentered="1" gridLinesSet="0"/>
  <pageMargins left="0.39370078740157483" right="0.39370078740157483" top="0.39370078740157483" bottom="0.19685039370078741" header="0.39370078740157483" footer="0.19685039370078741"/>
  <pageSetup paperSize="9" scale="70" orientation="landscape" horizontalDpi="4294967293" verticalDpi="144"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showGridLines="0" workbookViewId="0">
      <selection activeCell="B1" sqref="B1"/>
    </sheetView>
  </sheetViews>
  <sheetFormatPr defaultRowHeight="12.75" outlineLevelRow="1"/>
  <cols>
    <col min="1" max="1" width="9.140625" style="301"/>
    <col min="2" max="2" width="28.28515625" style="301" customWidth="1"/>
    <col min="3" max="3" width="11.28515625" style="301" customWidth="1"/>
    <col min="4" max="4" width="13.28515625" style="301" customWidth="1"/>
    <col min="5" max="5" width="13.140625" style="301" customWidth="1"/>
    <col min="6" max="6" width="14.42578125" style="301" customWidth="1"/>
    <col min="7" max="7" width="13.85546875" style="301" customWidth="1"/>
    <col min="8" max="8" width="13.28515625" style="301" customWidth="1"/>
    <col min="9" max="9" width="14.140625" style="301" customWidth="1"/>
    <col min="10" max="10" width="14.5703125" style="301" customWidth="1"/>
    <col min="11" max="11" width="13.7109375" style="301" customWidth="1"/>
    <col min="12" max="12" width="12.7109375" style="301" customWidth="1"/>
    <col min="13" max="13" width="6.140625" style="301" customWidth="1"/>
    <col min="14" max="257" width="9.140625" style="301"/>
    <col min="258" max="258" width="28.28515625" style="301" customWidth="1"/>
    <col min="259" max="259" width="11.28515625" style="301" customWidth="1"/>
    <col min="260" max="260" width="13.28515625" style="301" customWidth="1"/>
    <col min="261" max="261" width="13.140625" style="301" customWidth="1"/>
    <col min="262" max="262" width="14.42578125" style="301" customWidth="1"/>
    <col min="263" max="263" width="13.85546875" style="301" customWidth="1"/>
    <col min="264" max="264" width="13.28515625" style="301" customWidth="1"/>
    <col min="265" max="265" width="14.140625" style="301" customWidth="1"/>
    <col min="266" max="266" width="14.5703125" style="301" customWidth="1"/>
    <col min="267" max="267" width="13.7109375" style="301" customWidth="1"/>
    <col min="268" max="268" width="12.7109375" style="301" customWidth="1"/>
    <col min="269" max="269" width="6.140625" style="301" customWidth="1"/>
    <col min="270" max="513" width="9.140625" style="301"/>
    <col min="514" max="514" width="28.28515625" style="301" customWidth="1"/>
    <col min="515" max="515" width="11.28515625" style="301" customWidth="1"/>
    <col min="516" max="516" width="13.28515625" style="301" customWidth="1"/>
    <col min="517" max="517" width="13.140625" style="301" customWidth="1"/>
    <col min="518" max="518" width="14.42578125" style="301" customWidth="1"/>
    <col min="519" max="519" width="13.85546875" style="301" customWidth="1"/>
    <col min="520" max="520" width="13.28515625" style="301" customWidth="1"/>
    <col min="521" max="521" width="14.140625" style="301" customWidth="1"/>
    <col min="522" max="522" width="14.5703125" style="301" customWidth="1"/>
    <col min="523" max="523" width="13.7109375" style="301" customWidth="1"/>
    <col min="524" max="524" width="12.7109375" style="301" customWidth="1"/>
    <col min="525" max="525" width="6.140625" style="301" customWidth="1"/>
    <col min="526" max="769" width="9.140625" style="301"/>
    <col min="770" max="770" width="28.28515625" style="301" customWidth="1"/>
    <col min="771" max="771" width="11.28515625" style="301" customWidth="1"/>
    <col min="772" max="772" width="13.28515625" style="301" customWidth="1"/>
    <col min="773" max="773" width="13.140625" style="301" customWidth="1"/>
    <col min="774" max="774" width="14.42578125" style="301" customWidth="1"/>
    <col min="775" max="775" width="13.85546875" style="301" customWidth="1"/>
    <col min="776" max="776" width="13.28515625" style="301" customWidth="1"/>
    <col min="777" max="777" width="14.140625" style="301" customWidth="1"/>
    <col min="778" max="778" width="14.5703125" style="301" customWidth="1"/>
    <col min="779" max="779" width="13.7109375" style="301" customWidth="1"/>
    <col min="780" max="780" width="12.7109375" style="301" customWidth="1"/>
    <col min="781" max="781" width="6.140625" style="301" customWidth="1"/>
    <col min="782" max="1025" width="9.140625" style="301"/>
    <col min="1026" max="1026" width="28.28515625" style="301" customWidth="1"/>
    <col min="1027" max="1027" width="11.28515625" style="301" customWidth="1"/>
    <col min="1028" max="1028" width="13.28515625" style="301" customWidth="1"/>
    <col min="1029" max="1029" width="13.140625" style="301" customWidth="1"/>
    <col min="1030" max="1030" width="14.42578125" style="301" customWidth="1"/>
    <col min="1031" max="1031" width="13.85546875" style="301" customWidth="1"/>
    <col min="1032" max="1032" width="13.28515625" style="301" customWidth="1"/>
    <col min="1033" max="1033" width="14.140625" style="301" customWidth="1"/>
    <col min="1034" max="1034" width="14.5703125" style="301" customWidth="1"/>
    <col min="1035" max="1035" width="13.7109375" style="301" customWidth="1"/>
    <col min="1036" max="1036" width="12.7109375" style="301" customWidth="1"/>
    <col min="1037" max="1037" width="6.140625" style="301" customWidth="1"/>
    <col min="1038" max="1281" width="9.140625" style="301"/>
    <col min="1282" max="1282" width="28.28515625" style="301" customWidth="1"/>
    <col min="1283" max="1283" width="11.28515625" style="301" customWidth="1"/>
    <col min="1284" max="1284" width="13.28515625" style="301" customWidth="1"/>
    <col min="1285" max="1285" width="13.140625" style="301" customWidth="1"/>
    <col min="1286" max="1286" width="14.42578125" style="301" customWidth="1"/>
    <col min="1287" max="1287" width="13.85546875" style="301" customWidth="1"/>
    <col min="1288" max="1288" width="13.28515625" style="301" customWidth="1"/>
    <col min="1289" max="1289" width="14.140625" style="301" customWidth="1"/>
    <col min="1290" max="1290" width="14.5703125" style="301" customWidth="1"/>
    <col min="1291" max="1291" width="13.7109375" style="301" customWidth="1"/>
    <col min="1292" max="1292" width="12.7109375" style="301" customWidth="1"/>
    <col min="1293" max="1293" width="6.140625" style="301" customWidth="1"/>
    <col min="1294" max="1537" width="9.140625" style="301"/>
    <col min="1538" max="1538" width="28.28515625" style="301" customWidth="1"/>
    <col min="1539" max="1539" width="11.28515625" style="301" customWidth="1"/>
    <col min="1540" max="1540" width="13.28515625" style="301" customWidth="1"/>
    <col min="1541" max="1541" width="13.140625" style="301" customWidth="1"/>
    <col min="1542" max="1542" width="14.42578125" style="301" customWidth="1"/>
    <col min="1543" max="1543" width="13.85546875" style="301" customWidth="1"/>
    <col min="1544" max="1544" width="13.28515625" style="301" customWidth="1"/>
    <col min="1545" max="1545" width="14.140625" style="301" customWidth="1"/>
    <col min="1546" max="1546" width="14.5703125" style="301" customWidth="1"/>
    <col min="1547" max="1547" width="13.7109375" style="301" customWidth="1"/>
    <col min="1548" max="1548" width="12.7109375" style="301" customWidth="1"/>
    <col min="1549" max="1549" width="6.140625" style="301" customWidth="1"/>
    <col min="1550" max="1793" width="9.140625" style="301"/>
    <col min="1794" max="1794" width="28.28515625" style="301" customWidth="1"/>
    <col min="1795" max="1795" width="11.28515625" style="301" customWidth="1"/>
    <col min="1796" max="1796" width="13.28515625" style="301" customWidth="1"/>
    <col min="1797" max="1797" width="13.140625" style="301" customWidth="1"/>
    <col min="1798" max="1798" width="14.42578125" style="301" customWidth="1"/>
    <col min="1799" max="1799" width="13.85546875" style="301" customWidth="1"/>
    <col min="1800" max="1800" width="13.28515625" style="301" customWidth="1"/>
    <col min="1801" max="1801" width="14.140625" style="301" customWidth="1"/>
    <col min="1802" max="1802" width="14.5703125" style="301" customWidth="1"/>
    <col min="1803" max="1803" width="13.7109375" style="301" customWidth="1"/>
    <col min="1804" max="1804" width="12.7109375" style="301" customWidth="1"/>
    <col min="1805" max="1805" width="6.140625" style="301" customWidth="1"/>
    <col min="1806" max="2049" width="9.140625" style="301"/>
    <col min="2050" max="2050" width="28.28515625" style="301" customWidth="1"/>
    <col min="2051" max="2051" width="11.28515625" style="301" customWidth="1"/>
    <col min="2052" max="2052" width="13.28515625" style="301" customWidth="1"/>
    <col min="2053" max="2053" width="13.140625" style="301" customWidth="1"/>
    <col min="2054" max="2054" width="14.42578125" style="301" customWidth="1"/>
    <col min="2055" max="2055" width="13.85546875" style="301" customWidth="1"/>
    <col min="2056" max="2056" width="13.28515625" style="301" customWidth="1"/>
    <col min="2057" max="2057" width="14.140625" style="301" customWidth="1"/>
    <col min="2058" max="2058" width="14.5703125" style="301" customWidth="1"/>
    <col min="2059" max="2059" width="13.7109375" style="301" customWidth="1"/>
    <col min="2060" max="2060" width="12.7109375" style="301" customWidth="1"/>
    <col min="2061" max="2061" width="6.140625" style="301" customWidth="1"/>
    <col min="2062" max="2305" width="9.140625" style="301"/>
    <col min="2306" max="2306" width="28.28515625" style="301" customWidth="1"/>
    <col min="2307" max="2307" width="11.28515625" style="301" customWidth="1"/>
    <col min="2308" max="2308" width="13.28515625" style="301" customWidth="1"/>
    <col min="2309" max="2309" width="13.140625" style="301" customWidth="1"/>
    <col min="2310" max="2310" width="14.42578125" style="301" customWidth="1"/>
    <col min="2311" max="2311" width="13.85546875" style="301" customWidth="1"/>
    <col min="2312" max="2312" width="13.28515625" style="301" customWidth="1"/>
    <col min="2313" max="2313" width="14.140625" style="301" customWidth="1"/>
    <col min="2314" max="2314" width="14.5703125" style="301" customWidth="1"/>
    <col min="2315" max="2315" width="13.7109375" style="301" customWidth="1"/>
    <col min="2316" max="2316" width="12.7109375" style="301" customWidth="1"/>
    <col min="2317" max="2317" width="6.140625" style="301" customWidth="1"/>
    <col min="2318" max="2561" width="9.140625" style="301"/>
    <col min="2562" max="2562" width="28.28515625" style="301" customWidth="1"/>
    <col min="2563" max="2563" width="11.28515625" style="301" customWidth="1"/>
    <col min="2564" max="2564" width="13.28515625" style="301" customWidth="1"/>
    <col min="2565" max="2565" width="13.140625" style="301" customWidth="1"/>
    <col min="2566" max="2566" width="14.42578125" style="301" customWidth="1"/>
    <col min="2567" max="2567" width="13.85546875" style="301" customWidth="1"/>
    <col min="2568" max="2568" width="13.28515625" style="301" customWidth="1"/>
    <col min="2569" max="2569" width="14.140625" style="301" customWidth="1"/>
    <col min="2570" max="2570" width="14.5703125" style="301" customWidth="1"/>
    <col min="2571" max="2571" width="13.7109375" style="301" customWidth="1"/>
    <col min="2572" max="2572" width="12.7109375" style="301" customWidth="1"/>
    <col min="2573" max="2573" width="6.140625" style="301" customWidth="1"/>
    <col min="2574" max="2817" width="9.140625" style="301"/>
    <col min="2818" max="2818" width="28.28515625" style="301" customWidth="1"/>
    <col min="2819" max="2819" width="11.28515625" style="301" customWidth="1"/>
    <col min="2820" max="2820" width="13.28515625" style="301" customWidth="1"/>
    <col min="2821" max="2821" width="13.140625" style="301" customWidth="1"/>
    <col min="2822" max="2822" width="14.42578125" style="301" customWidth="1"/>
    <col min="2823" max="2823" width="13.85546875" style="301" customWidth="1"/>
    <col min="2824" max="2824" width="13.28515625" style="301" customWidth="1"/>
    <col min="2825" max="2825" width="14.140625" style="301" customWidth="1"/>
    <col min="2826" max="2826" width="14.5703125" style="301" customWidth="1"/>
    <col min="2827" max="2827" width="13.7109375" style="301" customWidth="1"/>
    <col min="2828" max="2828" width="12.7109375" style="301" customWidth="1"/>
    <col min="2829" max="2829" width="6.140625" style="301" customWidth="1"/>
    <col min="2830" max="3073" width="9.140625" style="301"/>
    <col min="3074" max="3074" width="28.28515625" style="301" customWidth="1"/>
    <col min="3075" max="3075" width="11.28515625" style="301" customWidth="1"/>
    <col min="3076" max="3076" width="13.28515625" style="301" customWidth="1"/>
    <col min="3077" max="3077" width="13.140625" style="301" customWidth="1"/>
    <col min="3078" max="3078" width="14.42578125" style="301" customWidth="1"/>
    <col min="3079" max="3079" width="13.85546875" style="301" customWidth="1"/>
    <col min="3080" max="3080" width="13.28515625" style="301" customWidth="1"/>
    <col min="3081" max="3081" width="14.140625" style="301" customWidth="1"/>
    <col min="3082" max="3082" width="14.5703125" style="301" customWidth="1"/>
    <col min="3083" max="3083" width="13.7109375" style="301" customWidth="1"/>
    <col min="3084" max="3084" width="12.7109375" style="301" customWidth="1"/>
    <col min="3085" max="3085" width="6.140625" style="301" customWidth="1"/>
    <col min="3086" max="3329" width="9.140625" style="301"/>
    <col min="3330" max="3330" width="28.28515625" style="301" customWidth="1"/>
    <col min="3331" max="3331" width="11.28515625" style="301" customWidth="1"/>
    <col min="3332" max="3332" width="13.28515625" style="301" customWidth="1"/>
    <col min="3333" max="3333" width="13.140625" style="301" customWidth="1"/>
    <col min="3334" max="3334" width="14.42578125" style="301" customWidth="1"/>
    <col min="3335" max="3335" width="13.85546875" style="301" customWidth="1"/>
    <col min="3336" max="3336" width="13.28515625" style="301" customWidth="1"/>
    <col min="3337" max="3337" width="14.140625" style="301" customWidth="1"/>
    <col min="3338" max="3338" width="14.5703125" style="301" customWidth="1"/>
    <col min="3339" max="3339" width="13.7109375" style="301" customWidth="1"/>
    <col min="3340" max="3340" width="12.7109375" style="301" customWidth="1"/>
    <col min="3341" max="3341" width="6.140625" style="301" customWidth="1"/>
    <col min="3342" max="3585" width="9.140625" style="301"/>
    <col min="3586" max="3586" width="28.28515625" style="301" customWidth="1"/>
    <col min="3587" max="3587" width="11.28515625" style="301" customWidth="1"/>
    <col min="3588" max="3588" width="13.28515625" style="301" customWidth="1"/>
    <col min="3589" max="3589" width="13.140625" style="301" customWidth="1"/>
    <col min="3590" max="3590" width="14.42578125" style="301" customWidth="1"/>
    <col min="3591" max="3591" width="13.85546875" style="301" customWidth="1"/>
    <col min="3592" max="3592" width="13.28515625" style="301" customWidth="1"/>
    <col min="3593" max="3593" width="14.140625" style="301" customWidth="1"/>
    <col min="3594" max="3594" width="14.5703125" style="301" customWidth="1"/>
    <col min="3595" max="3595" width="13.7109375" style="301" customWidth="1"/>
    <col min="3596" max="3596" width="12.7109375" style="301" customWidth="1"/>
    <col min="3597" max="3597" width="6.140625" style="301" customWidth="1"/>
    <col min="3598" max="3841" width="9.140625" style="301"/>
    <col min="3842" max="3842" width="28.28515625" style="301" customWidth="1"/>
    <col min="3843" max="3843" width="11.28515625" style="301" customWidth="1"/>
    <col min="3844" max="3844" width="13.28515625" style="301" customWidth="1"/>
    <col min="3845" max="3845" width="13.140625" style="301" customWidth="1"/>
    <col min="3846" max="3846" width="14.42578125" style="301" customWidth="1"/>
    <col min="3847" max="3847" width="13.85546875" style="301" customWidth="1"/>
    <col min="3848" max="3848" width="13.28515625" style="301" customWidth="1"/>
    <col min="3849" max="3849" width="14.140625" style="301" customWidth="1"/>
    <col min="3850" max="3850" width="14.5703125" style="301" customWidth="1"/>
    <col min="3851" max="3851" width="13.7109375" style="301" customWidth="1"/>
    <col min="3852" max="3852" width="12.7109375" style="301" customWidth="1"/>
    <col min="3853" max="3853" width="6.140625" style="301" customWidth="1"/>
    <col min="3854" max="4097" width="9.140625" style="301"/>
    <col min="4098" max="4098" width="28.28515625" style="301" customWidth="1"/>
    <col min="4099" max="4099" width="11.28515625" style="301" customWidth="1"/>
    <col min="4100" max="4100" width="13.28515625" style="301" customWidth="1"/>
    <col min="4101" max="4101" width="13.140625" style="301" customWidth="1"/>
    <col min="4102" max="4102" width="14.42578125" style="301" customWidth="1"/>
    <col min="4103" max="4103" width="13.85546875" style="301" customWidth="1"/>
    <col min="4104" max="4104" width="13.28515625" style="301" customWidth="1"/>
    <col min="4105" max="4105" width="14.140625" style="301" customWidth="1"/>
    <col min="4106" max="4106" width="14.5703125" style="301" customWidth="1"/>
    <col min="4107" max="4107" width="13.7109375" style="301" customWidth="1"/>
    <col min="4108" max="4108" width="12.7109375" style="301" customWidth="1"/>
    <col min="4109" max="4109" width="6.140625" style="301" customWidth="1"/>
    <col min="4110" max="4353" width="9.140625" style="301"/>
    <col min="4354" max="4354" width="28.28515625" style="301" customWidth="1"/>
    <col min="4355" max="4355" width="11.28515625" style="301" customWidth="1"/>
    <col min="4356" max="4356" width="13.28515625" style="301" customWidth="1"/>
    <col min="4357" max="4357" width="13.140625" style="301" customWidth="1"/>
    <col min="4358" max="4358" width="14.42578125" style="301" customWidth="1"/>
    <col min="4359" max="4359" width="13.85546875" style="301" customWidth="1"/>
    <col min="4360" max="4360" width="13.28515625" style="301" customWidth="1"/>
    <col min="4361" max="4361" width="14.140625" style="301" customWidth="1"/>
    <col min="4362" max="4362" width="14.5703125" style="301" customWidth="1"/>
    <col min="4363" max="4363" width="13.7109375" style="301" customWidth="1"/>
    <col min="4364" max="4364" width="12.7109375" style="301" customWidth="1"/>
    <col min="4365" max="4365" width="6.140625" style="301" customWidth="1"/>
    <col min="4366" max="4609" width="9.140625" style="301"/>
    <col min="4610" max="4610" width="28.28515625" style="301" customWidth="1"/>
    <col min="4611" max="4611" width="11.28515625" style="301" customWidth="1"/>
    <col min="4612" max="4612" width="13.28515625" style="301" customWidth="1"/>
    <col min="4613" max="4613" width="13.140625" style="301" customWidth="1"/>
    <col min="4614" max="4614" width="14.42578125" style="301" customWidth="1"/>
    <col min="4615" max="4615" width="13.85546875" style="301" customWidth="1"/>
    <col min="4616" max="4616" width="13.28515625" style="301" customWidth="1"/>
    <col min="4617" max="4617" width="14.140625" style="301" customWidth="1"/>
    <col min="4618" max="4618" width="14.5703125" style="301" customWidth="1"/>
    <col min="4619" max="4619" width="13.7109375" style="301" customWidth="1"/>
    <col min="4620" max="4620" width="12.7109375" style="301" customWidth="1"/>
    <col min="4621" max="4621" width="6.140625" style="301" customWidth="1"/>
    <col min="4622" max="4865" width="9.140625" style="301"/>
    <col min="4866" max="4866" width="28.28515625" style="301" customWidth="1"/>
    <col min="4867" max="4867" width="11.28515625" style="301" customWidth="1"/>
    <col min="4868" max="4868" width="13.28515625" style="301" customWidth="1"/>
    <col min="4869" max="4869" width="13.140625" style="301" customWidth="1"/>
    <col min="4870" max="4870" width="14.42578125" style="301" customWidth="1"/>
    <col min="4871" max="4871" width="13.85546875" style="301" customWidth="1"/>
    <col min="4872" max="4872" width="13.28515625" style="301" customWidth="1"/>
    <col min="4873" max="4873" width="14.140625" style="301" customWidth="1"/>
    <col min="4874" max="4874" width="14.5703125" style="301" customWidth="1"/>
    <col min="4875" max="4875" width="13.7109375" style="301" customWidth="1"/>
    <col min="4876" max="4876" width="12.7109375" style="301" customWidth="1"/>
    <col min="4877" max="4877" width="6.140625" style="301" customWidth="1"/>
    <col min="4878" max="5121" width="9.140625" style="301"/>
    <col min="5122" max="5122" width="28.28515625" style="301" customWidth="1"/>
    <col min="5123" max="5123" width="11.28515625" style="301" customWidth="1"/>
    <col min="5124" max="5124" width="13.28515625" style="301" customWidth="1"/>
    <col min="5125" max="5125" width="13.140625" style="301" customWidth="1"/>
    <col min="5126" max="5126" width="14.42578125" style="301" customWidth="1"/>
    <col min="5127" max="5127" width="13.85546875" style="301" customWidth="1"/>
    <col min="5128" max="5128" width="13.28515625" style="301" customWidth="1"/>
    <col min="5129" max="5129" width="14.140625" style="301" customWidth="1"/>
    <col min="5130" max="5130" width="14.5703125" style="301" customWidth="1"/>
    <col min="5131" max="5131" width="13.7109375" style="301" customWidth="1"/>
    <col min="5132" max="5132" width="12.7109375" style="301" customWidth="1"/>
    <col min="5133" max="5133" width="6.140625" style="301" customWidth="1"/>
    <col min="5134" max="5377" width="9.140625" style="301"/>
    <col min="5378" max="5378" width="28.28515625" style="301" customWidth="1"/>
    <col min="5379" max="5379" width="11.28515625" style="301" customWidth="1"/>
    <col min="5380" max="5380" width="13.28515625" style="301" customWidth="1"/>
    <col min="5381" max="5381" width="13.140625" style="301" customWidth="1"/>
    <col min="5382" max="5382" width="14.42578125" style="301" customWidth="1"/>
    <col min="5383" max="5383" width="13.85546875" style="301" customWidth="1"/>
    <col min="5384" max="5384" width="13.28515625" style="301" customWidth="1"/>
    <col min="5385" max="5385" width="14.140625" style="301" customWidth="1"/>
    <col min="5386" max="5386" width="14.5703125" style="301" customWidth="1"/>
    <col min="5387" max="5387" width="13.7109375" style="301" customWidth="1"/>
    <col min="5388" max="5388" width="12.7109375" style="301" customWidth="1"/>
    <col min="5389" max="5389" width="6.140625" style="301" customWidth="1"/>
    <col min="5390" max="5633" width="9.140625" style="301"/>
    <col min="5634" max="5634" width="28.28515625" style="301" customWidth="1"/>
    <col min="5635" max="5635" width="11.28515625" style="301" customWidth="1"/>
    <col min="5636" max="5636" width="13.28515625" style="301" customWidth="1"/>
    <col min="5637" max="5637" width="13.140625" style="301" customWidth="1"/>
    <col min="5638" max="5638" width="14.42578125" style="301" customWidth="1"/>
    <col min="5639" max="5639" width="13.85546875" style="301" customWidth="1"/>
    <col min="5640" max="5640" width="13.28515625" style="301" customWidth="1"/>
    <col min="5641" max="5641" width="14.140625" style="301" customWidth="1"/>
    <col min="5642" max="5642" width="14.5703125" style="301" customWidth="1"/>
    <col min="5643" max="5643" width="13.7109375" style="301" customWidth="1"/>
    <col min="5644" max="5644" width="12.7109375" style="301" customWidth="1"/>
    <col min="5645" max="5645" width="6.140625" style="301" customWidth="1"/>
    <col min="5646" max="5889" width="9.140625" style="301"/>
    <col min="5890" max="5890" width="28.28515625" style="301" customWidth="1"/>
    <col min="5891" max="5891" width="11.28515625" style="301" customWidth="1"/>
    <col min="5892" max="5892" width="13.28515625" style="301" customWidth="1"/>
    <col min="5893" max="5893" width="13.140625" style="301" customWidth="1"/>
    <col min="5894" max="5894" width="14.42578125" style="301" customWidth="1"/>
    <col min="5895" max="5895" width="13.85546875" style="301" customWidth="1"/>
    <col min="5896" max="5896" width="13.28515625" style="301" customWidth="1"/>
    <col min="5897" max="5897" width="14.140625" style="301" customWidth="1"/>
    <col min="5898" max="5898" width="14.5703125" style="301" customWidth="1"/>
    <col min="5899" max="5899" width="13.7109375" style="301" customWidth="1"/>
    <col min="5900" max="5900" width="12.7109375" style="301" customWidth="1"/>
    <col min="5901" max="5901" width="6.140625" style="301" customWidth="1"/>
    <col min="5902" max="6145" width="9.140625" style="301"/>
    <col min="6146" max="6146" width="28.28515625" style="301" customWidth="1"/>
    <col min="6147" max="6147" width="11.28515625" style="301" customWidth="1"/>
    <col min="6148" max="6148" width="13.28515625" style="301" customWidth="1"/>
    <col min="6149" max="6149" width="13.140625" style="301" customWidth="1"/>
    <col min="6150" max="6150" width="14.42578125" style="301" customWidth="1"/>
    <col min="6151" max="6151" width="13.85546875" style="301" customWidth="1"/>
    <col min="6152" max="6152" width="13.28515625" style="301" customWidth="1"/>
    <col min="6153" max="6153" width="14.140625" style="301" customWidth="1"/>
    <col min="6154" max="6154" width="14.5703125" style="301" customWidth="1"/>
    <col min="6155" max="6155" width="13.7109375" style="301" customWidth="1"/>
    <col min="6156" max="6156" width="12.7109375" style="301" customWidth="1"/>
    <col min="6157" max="6157" width="6.140625" style="301" customWidth="1"/>
    <col min="6158" max="6401" width="9.140625" style="301"/>
    <col min="6402" max="6402" width="28.28515625" style="301" customWidth="1"/>
    <col min="6403" max="6403" width="11.28515625" style="301" customWidth="1"/>
    <col min="6404" max="6404" width="13.28515625" style="301" customWidth="1"/>
    <col min="6405" max="6405" width="13.140625" style="301" customWidth="1"/>
    <col min="6406" max="6406" width="14.42578125" style="301" customWidth="1"/>
    <col min="6407" max="6407" width="13.85546875" style="301" customWidth="1"/>
    <col min="6408" max="6408" width="13.28515625" style="301" customWidth="1"/>
    <col min="6409" max="6409" width="14.140625" style="301" customWidth="1"/>
    <col min="6410" max="6410" width="14.5703125" style="301" customWidth="1"/>
    <col min="6411" max="6411" width="13.7109375" style="301" customWidth="1"/>
    <col min="6412" max="6412" width="12.7109375" style="301" customWidth="1"/>
    <col min="6413" max="6413" width="6.140625" style="301" customWidth="1"/>
    <col min="6414" max="6657" width="9.140625" style="301"/>
    <col min="6658" max="6658" width="28.28515625" style="301" customWidth="1"/>
    <col min="6659" max="6659" width="11.28515625" style="301" customWidth="1"/>
    <col min="6660" max="6660" width="13.28515625" style="301" customWidth="1"/>
    <col min="6661" max="6661" width="13.140625" style="301" customWidth="1"/>
    <col min="6662" max="6662" width="14.42578125" style="301" customWidth="1"/>
    <col min="6663" max="6663" width="13.85546875" style="301" customWidth="1"/>
    <col min="6664" max="6664" width="13.28515625" style="301" customWidth="1"/>
    <col min="6665" max="6665" width="14.140625" style="301" customWidth="1"/>
    <col min="6666" max="6666" width="14.5703125" style="301" customWidth="1"/>
    <col min="6667" max="6667" width="13.7109375" style="301" customWidth="1"/>
    <col min="6668" max="6668" width="12.7109375" style="301" customWidth="1"/>
    <col min="6669" max="6669" width="6.140625" style="301" customWidth="1"/>
    <col min="6670" max="6913" width="9.140625" style="301"/>
    <col min="6914" max="6914" width="28.28515625" style="301" customWidth="1"/>
    <col min="6915" max="6915" width="11.28515625" style="301" customWidth="1"/>
    <col min="6916" max="6916" width="13.28515625" style="301" customWidth="1"/>
    <col min="6917" max="6917" width="13.140625" style="301" customWidth="1"/>
    <col min="6918" max="6918" width="14.42578125" style="301" customWidth="1"/>
    <col min="6919" max="6919" width="13.85546875" style="301" customWidth="1"/>
    <col min="6920" max="6920" width="13.28515625" style="301" customWidth="1"/>
    <col min="6921" max="6921" width="14.140625" style="301" customWidth="1"/>
    <col min="6922" max="6922" width="14.5703125" style="301" customWidth="1"/>
    <col min="6923" max="6923" width="13.7109375" style="301" customWidth="1"/>
    <col min="6924" max="6924" width="12.7109375" style="301" customWidth="1"/>
    <col min="6925" max="6925" width="6.140625" style="301" customWidth="1"/>
    <col min="6926" max="7169" width="9.140625" style="301"/>
    <col min="7170" max="7170" width="28.28515625" style="301" customWidth="1"/>
    <col min="7171" max="7171" width="11.28515625" style="301" customWidth="1"/>
    <col min="7172" max="7172" width="13.28515625" style="301" customWidth="1"/>
    <col min="7173" max="7173" width="13.140625" style="301" customWidth="1"/>
    <col min="7174" max="7174" width="14.42578125" style="301" customWidth="1"/>
    <col min="7175" max="7175" width="13.85546875" style="301" customWidth="1"/>
    <col min="7176" max="7176" width="13.28515625" style="301" customWidth="1"/>
    <col min="7177" max="7177" width="14.140625" style="301" customWidth="1"/>
    <col min="7178" max="7178" width="14.5703125" style="301" customWidth="1"/>
    <col min="7179" max="7179" width="13.7109375" style="301" customWidth="1"/>
    <col min="7180" max="7180" width="12.7109375" style="301" customWidth="1"/>
    <col min="7181" max="7181" width="6.140625" style="301" customWidth="1"/>
    <col min="7182" max="7425" width="9.140625" style="301"/>
    <col min="7426" max="7426" width="28.28515625" style="301" customWidth="1"/>
    <col min="7427" max="7427" width="11.28515625" style="301" customWidth="1"/>
    <col min="7428" max="7428" width="13.28515625" style="301" customWidth="1"/>
    <col min="7429" max="7429" width="13.140625" style="301" customWidth="1"/>
    <col min="7430" max="7430" width="14.42578125" style="301" customWidth="1"/>
    <col min="7431" max="7431" width="13.85546875" style="301" customWidth="1"/>
    <col min="7432" max="7432" width="13.28515625" style="301" customWidth="1"/>
    <col min="7433" max="7433" width="14.140625" style="301" customWidth="1"/>
    <col min="7434" max="7434" width="14.5703125" style="301" customWidth="1"/>
    <col min="7435" max="7435" width="13.7109375" style="301" customWidth="1"/>
    <col min="7436" max="7436" width="12.7109375" style="301" customWidth="1"/>
    <col min="7437" max="7437" width="6.140625" style="301" customWidth="1"/>
    <col min="7438" max="7681" width="9.140625" style="301"/>
    <col min="7682" max="7682" width="28.28515625" style="301" customWidth="1"/>
    <col min="7683" max="7683" width="11.28515625" style="301" customWidth="1"/>
    <col min="7684" max="7684" width="13.28515625" style="301" customWidth="1"/>
    <col min="7685" max="7685" width="13.140625" style="301" customWidth="1"/>
    <col min="7686" max="7686" width="14.42578125" style="301" customWidth="1"/>
    <col min="7687" max="7687" width="13.85546875" style="301" customWidth="1"/>
    <col min="7688" max="7688" width="13.28515625" style="301" customWidth="1"/>
    <col min="7689" max="7689" width="14.140625" style="301" customWidth="1"/>
    <col min="7690" max="7690" width="14.5703125" style="301" customWidth="1"/>
    <col min="7691" max="7691" width="13.7109375" style="301" customWidth="1"/>
    <col min="7692" max="7692" width="12.7109375" style="301" customWidth="1"/>
    <col min="7693" max="7693" width="6.140625" style="301" customWidth="1"/>
    <col min="7694" max="7937" width="9.140625" style="301"/>
    <col min="7938" max="7938" width="28.28515625" style="301" customWidth="1"/>
    <col min="7939" max="7939" width="11.28515625" style="301" customWidth="1"/>
    <col min="7940" max="7940" width="13.28515625" style="301" customWidth="1"/>
    <col min="7941" max="7941" width="13.140625" style="301" customWidth="1"/>
    <col min="7942" max="7942" width="14.42578125" style="301" customWidth="1"/>
    <col min="7943" max="7943" width="13.85546875" style="301" customWidth="1"/>
    <col min="7944" max="7944" width="13.28515625" style="301" customWidth="1"/>
    <col min="7945" max="7945" width="14.140625" style="301" customWidth="1"/>
    <col min="7946" max="7946" width="14.5703125" style="301" customWidth="1"/>
    <col min="7947" max="7947" width="13.7109375" style="301" customWidth="1"/>
    <col min="7948" max="7948" width="12.7109375" style="301" customWidth="1"/>
    <col min="7949" max="7949" width="6.140625" style="301" customWidth="1"/>
    <col min="7950" max="8193" width="9.140625" style="301"/>
    <col min="8194" max="8194" width="28.28515625" style="301" customWidth="1"/>
    <col min="8195" max="8195" width="11.28515625" style="301" customWidth="1"/>
    <col min="8196" max="8196" width="13.28515625" style="301" customWidth="1"/>
    <col min="8197" max="8197" width="13.140625" style="301" customWidth="1"/>
    <col min="8198" max="8198" width="14.42578125" style="301" customWidth="1"/>
    <col min="8199" max="8199" width="13.85546875" style="301" customWidth="1"/>
    <col min="8200" max="8200" width="13.28515625" style="301" customWidth="1"/>
    <col min="8201" max="8201" width="14.140625" style="301" customWidth="1"/>
    <col min="8202" max="8202" width="14.5703125" style="301" customWidth="1"/>
    <col min="8203" max="8203" width="13.7109375" style="301" customWidth="1"/>
    <col min="8204" max="8204" width="12.7109375" style="301" customWidth="1"/>
    <col min="8205" max="8205" width="6.140625" style="301" customWidth="1"/>
    <col min="8206" max="8449" width="9.140625" style="301"/>
    <col min="8450" max="8450" width="28.28515625" style="301" customWidth="1"/>
    <col min="8451" max="8451" width="11.28515625" style="301" customWidth="1"/>
    <col min="8452" max="8452" width="13.28515625" style="301" customWidth="1"/>
    <col min="8453" max="8453" width="13.140625" style="301" customWidth="1"/>
    <col min="8454" max="8454" width="14.42578125" style="301" customWidth="1"/>
    <col min="8455" max="8455" width="13.85546875" style="301" customWidth="1"/>
    <col min="8456" max="8456" width="13.28515625" style="301" customWidth="1"/>
    <col min="8457" max="8457" width="14.140625" style="301" customWidth="1"/>
    <col min="8458" max="8458" width="14.5703125" style="301" customWidth="1"/>
    <col min="8459" max="8459" width="13.7109375" style="301" customWidth="1"/>
    <col min="8460" max="8460" width="12.7109375" style="301" customWidth="1"/>
    <col min="8461" max="8461" width="6.140625" style="301" customWidth="1"/>
    <col min="8462" max="8705" width="9.140625" style="301"/>
    <col min="8706" max="8706" width="28.28515625" style="301" customWidth="1"/>
    <col min="8707" max="8707" width="11.28515625" style="301" customWidth="1"/>
    <col min="8708" max="8708" width="13.28515625" style="301" customWidth="1"/>
    <col min="8709" max="8709" width="13.140625" style="301" customWidth="1"/>
    <col min="8710" max="8710" width="14.42578125" style="301" customWidth="1"/>
    <col min="8711" max="8711" width="13.85546875" style="301" customWidth="1"/>
    <col min="8712" max="8712" width="13.28515625" style="301" customWidth="1"/>
    <col min="8713" max="8713" width="14.140625" style="301" customWidth="1"/>
    <col min="8714" max="8714" width="14.5703125" style="301" customWidth="1"/>
    <col min="8715" max="8715" width="13.7109375" style="301" customWidth="1"/>
    <col min="8716" max="8716" width="12.7109375" style="301" customWidth="1"/>
    <col min="8717" max="8717" width="6.140625" style="301" customWidth="1"/>
    <col min="8718" max="8961" width="9.140625" style="301"/>
    <col min="8962" max="8962" width="28.28515625" style="301" customWidth="1"/>
    <col min="8963" max="8963" width="11.28515625" style="301" customWidth="1"/>
    <col min="8964" max="8964" width="13.28515625" style="301" customWidth="1"/>
    <col min="8965" max="8965" width="13.140625" style="301" customWidth="1"/>
    <col min="8966" max="8966" width="14.42578125" style="301" customWidth="1"/>
    <col min="8967" max="8967" width="13.85546875" style="301" customWidth="1"/>
    <col min="8968" max="8968" width="13.28515625" style="301" customWidth="1"/>
    <col min="8969" max="8969" width="14.140625" style="301" customWidth="1"/>
    <col min="8970" max="8970" width="14.5703125" style="301" customWidth="1"/>
    <col min="8971" max="8971" width="13.7109375" style="301" customWidth="1"/>
    <col min="8972" max="8972" width="12.7109375" style="301" customWidth="1"/>
    <col min="8973" max="8973" width="6.140625" style="301" customWidth="1"/>
    <col min="8974" max="9217" width="9.140625" style="301"/>
    <col min="9218" max="9218" width="28.28515625" style="301" customWidth="1"/>
    <col min="9219" max="9219" width="11.28515625" style="301" customWidth="1"/>
    <col min="9220" max="9220" width="13.28515625" style="301" customWidth="1"/>
    <col min="9221" max="9221" width="13.140625" style="301" customWidth="1"/>
    <col min="9222" max="9222" width="14.42578125" style="301" customWidth="1"/>
    <col min="9223" max="9223" width="13.85546875" style="301" customWidth="1"/>
    <col min="9224" max="9224" width="13.28515625" style="301" customWidth="1"/>
    <col min="9225" max="9225" width="14.140625" style="301" customWidth="1"/>
    <col min="9226" max="9226" width="14.5703125" style="301" customWidth="1"/>
    <col min="9227" max="9227" width="13.7109375" style="301" customWidth="1"/>
    <col min="9228" max="9228" width="12.7109375" style="301" customWidth="1"/>
    <col min="9229" max="9229" width="6.140625" style="301" customWidth="1"/>
    <col min="9230" max="9473" width="9.140625" style="301"/>
    <col min="9474" max="9474" width="28.28515625" style="301" customWidth="1"/>
    <col min="9475" max="9475" width="11.28515625" style="301" customWidth="1"/>
    <col min="9476" max="9476" width="13.28515625" style="301" customWidth="1"/>
    <col min="9477" max="9477" width="13.140625" style="301" customWidth="1"/>
    <col min="9478" max="9478" width="14.42578125" style="301" customWidth="1"/>
    <col min="9479" max="9479" width="13.85546875" style="301" customWidth="1"/>
    <col min="9480" max="9480" width="13.28515625" style="301" customWidth="1"/>
    <col min="9481" max="9481" width="14.140625" style="301" customWidth="1"/>
    <col min="9482" max="9482" width="14.5703125" style="301" customWidth="1"/>
    <col min="9483" max="9483" width="13.7109375" style="301" customWidth="1"/>
    <col min="9484" max="9484" width="12.7109375" style="301" customWidth="1"/>
    <col min="9485" max="9485" width="6.140625" style="301" customWidth="1"/>
    <col min="9486" max="9729" width="9.140625" style="301"/>
    <col min="9730" max="9730" width="28.28515625" style="301" customWidth="1"/>
    <col min="9731" max="9731" width="11.28515625" style="301" customWidth="1"/>
    <col min="9732" max="9732" width="13.28515625" style="301" customWidth="1"/>
    <col min="9733" max="9733" width="13.140625" style="301" customWidth="1"/>
    <col min="9734" max="9734" width="14.42578125" style="301" customWidth="1"/>
    <col min="9735" max="9735" width="13.85546875" style="301" customWidth="1"/>
    <col min="9736" max="9736" width="13.28515625" style="301" customWidth="1"/>
    <col min="9737" max="9737" width="14.140625" style="301" customWidth="1"/>
    <col min="9738" max="9738" width="14.5703125" style="301" customWidth="1"/>
    <col min="9739" max="9739" width="13.7109375" style="301" customWidth="1"/>
    <col min="9740" max="9740" width="12.7109375" style="301" customWidth="1"/>
    <col min="9741" max="9741" width="6.140625" style="301" customWidth="1"/>
    <col min="9742" max="9985" width="9.140625" style="301"/>
    <col min="9986" max="9986" width="28.28515625" style="301" customWidth="1"/>
    <col min="9987" max="9987" width="11.28515625" style="301" customWidth="1"/>
    <col min="9988" max="9988" width="13.28515625" style="301" customWidth="1"/>
    <col min="9989" max="9989" width="13.140625" style="301" customWidth="1"/>
    <col min="9990" max="9990" width="14.42578125" style="301" customWidth="1"/>
    <col min="9991" max="9991" width="13.85546875" style="301" customWidth="1"/>
    <col min="9992" max="9992" width="13.28515625" style="301" customWidth="1"/>
    <col min="9993" max="9993" width="14.140625" style="301" customWidth="1"/>
    <col min="9994" max="9994" width="14.5703125" style="301" customWidth="1"/>
    <col min="9995" max="9995" width="13.7109375" style="301" customWidth="1"/>
    <col min="9996" max="9996" width="12.7109375" style="301" customWidth="1"/>
    <col min="9997" max="9997" width="6.140625" style="301" customWidth="1"/>
    <col min="9998" max="10241" width="9.140625" style="301"/>
    <col min="10242" max="10242" width="28.28515625" style="301" customWidth="1"/>
    <col min="10243" max="10243" width="11.28515625" style="301" customWidth="1"/>
    <col min="10244" max="10244" width="13.28515625" style="301" customWidth="1"/>
    <col min="10245" max="10245" width="13.140625" style="301" customWidth="1"/>
    <col min="10246" max="10246" width="14.42578125" style="301" customWidth="1"/>
    <col min="10247" max="10247" width="13.85546875" style="301" customWidth="1"/>
    <col min="10248" max="10248" width="13.28515625" style="301" customWidth="1"/>
    <col min="10249" max="10249" width="14.140625" style="301" customWidth="1"/>
    <col min="10250" max="10250" width="14.5703125" style="301" customWidth="1"/>
    <col min="10251" max="10251" width="13.7109375" style="301" customWidth="1"/>
    <col min="10252" max="10252" width="12.7109375" style="301" customWidth="1"/>
    <col min="10253" max="10253" width="6.140625" style="301" customWidth="1"/>
    <col min="10254" max="10497" width="9.140625" style="301"/>
    <col min="10498" max="10498" width="28.28515625" style="301" customWidth="1"/>
    <col min="10499" max="10499" width="11.28515625" style="301" customWidth="1"/>
    <col min="10500" max="10500" width="13.28515625" style="301" customWidth="1"/>
    <col min="10501" max="10501" width="13.140625" style="301" customWidth="1"/>
    <col min="10502" max="10502" width="14.42578125" style="301" customWidth="1"/>
    <col min="10503" max="10503" width="13.85546875" style="301" customWidth="1"/>
    <col min="10504" max="10504" width="13.28515625" style="301" customWidth="1"/>
    <col min="10505" max="10505" width="14.140625" style="301" customWidth="1"/>
    <col min="10506" max="10506" width="14.5703125" style="301" customWidth="1"/>
    <col min="10507" max="10507" width="13.7109375" style="301" customWidth="1"/>
    <col min="10508" max="10508" width="12.7109375" style="301" customWidth="1"/>
    <col min="10509" max="10509" width="6.140625" style="301" customWidth="1"/>
    <col min="10510" max="10753" width="9.140625" style="301"/>
    <col min="10754" max="10754" width="28.28515625" style="301" customWidth="1"/>
    <col min="10755" max="10755" width="11.28515625" style="301" customWidth="1"/>
    <col min="10756" max="10756" width="13.28515625" style="301" customWidth="1"/>
    <col min="10757" max="10757" width="13.140625" style="301" customWidth="1"/>
    <col min="10758" max="10758" width="14.42578125" style="301" customWidth="1"/>
    <col min="10759" max="10759" width="13.85546875" style="301" customWidth="1"/>
    <col min="10760" max="10760" width="13.28515625" style="301" customWidth="1"/>
    <col min="10761" max="10761" width="14.140625" style="301" customWidth="1"/>
    <col min="10762" max="10762" width="14.5703125" style="301" customWidth="1"/>
    <col min="10763" max="10763" width="13.7109375" style="301" customWidth="1"/>
    <col min="10764" max="10764" width="12.7109375" style="301" customWidth="1"/>
    <col min="10765" max="10765" width="6.140625" style="301" customWidth="1"/>
    <col min="10766" max="11009" width="9.140625" style="301"/>
    <col min="11010" max="11010" width="28.28515625" style="301" customWidth="1"/>
    <col min="11011" max="11011" width="11.28515625" style="301" customWidth="1"/>
    <col min="11012" max="11012" width="13.28515625" style="301" customWidth="1"/>
    <col min="11013" max="11013" width="13.140625" style="301" customWidth="1"/>
    <col min="11014" max="11014" width="14.42578125" style="301" customWidth="1"/>
    <col min="11015" max="11015" width="13.85546875" style="301" customWidth="1"/>
    <col min="11016" max="11016" width="13.28515625" style="301" customWidth="1"/>
    <col min="11017" max="11017" width="14.140625" style="301" customWidth="1"/>
    <col min="11018" max="11018" width="14.5703125" style="301" customWidth="1"/>
    <col min="11019" max="11019" width="13.7109375" style="301" customWidth="1"/>
    <col min="11020" max="11020" width="12.7109375" style="301" customWidth="1"/>
    <col min="11021" max="11021" width="6.140625" style="301" customWidth="1"/>
    <col min="11022" max="11265" width="9.140625" style="301"/>
    <col min="11266" max="11266" width="28.28515625" style="301" customWidth="1"/>
    <col min="11267" max="11267" width="11.28515625" style="301" customWidth="1"/>
    <col min="11268" max="11268" width="13.28515625" style="301" customWidth="1"/>
    <col min="11269" max="11269" width="13.140625" style="301" customWidth="1"/>
    <col min="11270" max="11270" width="14.42578125" style="301" customWidth="1"/>
    <col min="11271" max="11271" width="13.85546875" style="301" customWidth="1"/>
    <col min="11272" max="11272" width="13.28515625" style="301" customWidth="1"/>
    <col min="11273" max="11273" width="14.140625" style="301" customWidth="1"/>
    <col min="11274" max="11274" width="14.5703125" style="301" customWidth="1"/>
    <col min="11275" max="11275" width="13.7109375" style="301" customWidth="1"/>
    <col min="11276" max="11276" width="12.7109375" style="301" customWidth="1"/>
    <col min="11277" max="11277" width="6.140625" style="301" customWidth="1"/>
    <col min="11278" max="11521" width="9.140625" style="301"/>
    <col min="11522" max="11522" width="28.28515625" style="301" customWidth="1"/>
    <col min="11523" max="11523" width="11.28515625" style="301" customWidth="1"/>
    <col min="11524" max="11524" width="13.28515625" style="301" customWidth="1"/>
    <col min="11525" max="11525" width="13.140625" style="301" customWidth="1"/>
    <col min="11526" max="11526" width="14.42578125" style="301" customWidth="1"/>
    <col min="11527" max="11527" width="13.85546875" style="301" customWidth="1"/>
    <col min="11528" max="11528" width="13.28515625" style="301" customWidth="1"/>
    <col min="11529" max="11529" width="14.140625" style="301" customWidth="1"/>
    <col min="11530" max="11530" width="14.5703125" style="301" customWidth="1"/>
    <col min="11531" max="11531" width="13.7109375" style="301" customWidth="1"/>
    <col min="11532" max="11532" width="12.7109375" style="301" customWidth="1"/>
    <col min="11533" max="11533" width="6.140625" style="301" customWidth="1"/>
    <col min="11534" max="11777" width="9.140625" style="301"/>
    <col min="11778" max="11778" width="28.28515625" style="301" customWidth="1"/>
    <col min="11779" max="11779" width="11.28515625" style="301" customWidth="1"/>
    <col min="11780" max="11780" width="13.28515625" style="301" customWidth="1"/>
    <col min="11781" max="11781" width="13.140625" style="301" customWidth="1"/>
    <col min="11782" max="11782" width="14.42578125" style="301" customWidth="1"/>
    <col min="11783" max="11783" width="13.85546875" style="301" customWidth="1"/>
    <col min="11784" max="11784" width="13.28515625" style="301" customWidth="1"/>
    <col min="11785" max="11785" width="14.140625" style="301" customWidth="1"/>
    <col min="11786" max="11786" width="14.5703125" style="301" customWidth="1"/>
    <col min="11787" max="11787" width="13.7109375" style="301" customWidth="1"/>
    <col min="11788" max="11788" width="12.7109375" style="301" customWidth="1"/>
    <col min="11789" max="11789" width="6.140625" style="301" customWidth="1"/>
    <col min="11790" max="12033" width="9.140625" style="301"/>
    <col min="12034" max="12034" width="28.28515625" style="301" customWidth="1"/>
    <col min="12035" max="12035" width="11.28515625" style="301" customWidth="1"/>
    <col min="12036" max="12036" width="13.28515625" style="301" customWidth="1"/>
    <col min="12037" max="12037" width="13.140625" style="301" customWidth="1"/>
    <col min="12038" max="12038" width="14.42578125" style="301" customWidth="1"/>
    <col min="12039" max="12039" width="13.85546875" style="301" customWidth="1"/>
    <col min="12040" max="12040" width="13.28515625" style="301" customWidth="1"/>
    <col min="12041" max="12041" width="14.140625" style="301" customWidth="1"/>
    <col min="12042" max="12042" width="14.5703125" style="301" customWidth="1"/>
    <col min="12043" max="12043" width="13.7109375" style="301" customWidth="1"/>
    <col min="12044" max="12044" width="12.7109375" style="301" customWidth="1"/>
    <col min="12045" max="12045" width="6.140625" style="301" customWidth="1"/>
    <col min="12046" max="12289" width="9.140625" style="301"/>
    <col min="12290" max="12290" width="28.28515625" style="301" customWidth="1"/>
    <col min="12291" max="12291" width="11.28515625" style="301" customWidth="1"/>
    <col min="12292" max="12292" width="13.28515625" style="301" customWidth="1"/>
    <col min="12293" max="12293" width="13.140625" style="301" customWidth="1"/>
    <col min="12294" max="12294" width="14.42578125" style="301" customWidth="1"/>
    <col min="12295" max="12295" width="13.85546875" style="301" customWidth="1"/>
    <col min="12296" max="12296" width="13.28515625" style="301" customWidth="1"/>
    <col min="12297" max="12297" width="14.140625" style="301" customWidth="1"/>
    <col min="12298" max="12298" width="14.5703125" style="301" customWidth="1"/>
    <col min="12299" max="12299" width="13.7109375" style="301" customWidth="1"/>
    <col min="12300" max="12300" width="12.7109375" style="301" customWidth="1"/>
    <col min="12301" max="12301" width="6.140625" style="301" customWidth="1"/>
    <col min="12302" max="12545" width="9.140625" style="301"/>
    <col min="12546" max="12546" width="28.28515625" style="301" customWidth="1"/>
    <col min="12547" max="12547" width="11.28515625" style="301" customWidth="1"/>
    <col min="12548" max="12548" width="13.28515625" style="301" customWidth="1"/>
    <col min="12549" max="12549" width="13.140625" style="301" customWidth="1"/>
    <col min="12550" max="12550" width="14.42578125" style="301" customWidth="1"/>
    <col min="12551" max="12551" width="13.85546875" style="301" customWidth="1"/>
    <col min="12552" max="12552" width="13.28515625" style="301" customWidth="1"/>
    <col min="12553" max="12553" width="14.140625" style="301" customWidth="1"/>
    <col min="12554" max="12554" width="14.5703125" style="301" customWidth="1"/>
    <col min="12555" max="12555" width="13.7109375" style="301" customWidth="1"/>
    <col min="12556" max="12556" width="12.7109375" style="301" customWidth="1"/>
    <col min="12557" max="12557" width="6.140625" style="301" customWidth="1"/>
    <col min="12558" max="12801" width="9.140625" style="301"/>
    <col min="12802" max="12802" width="28.28515625" style="301" customWidth="1"/>
    <col min="12803" max="12803" width="11.28515625" style="301" customWidth="1"/>
    <col min="12804" max="12804" width="13.28515625" style="301" customWidth="1"/>
    <col min="12805" max="12805" width="13.140625" style="301" customWidth="1"/>
    <col min="12806" max="12806" width="14.42578125" style="301" customWidth="1"/>
    <col min="12807" max="12807" width="13.85546875" style="301" customWidth="1"/>
    <col min="12808" max="12808" width="13.28515625" style="301" customWidth="1"/>
    <col min="12809" max="12809" width="14.140625" style="301" customWidth="1"/>
    <col min="12810" max="12810" width="14.5703125" style="301" customWidth="1"/>
    <col min="12811" max="12811" width="13.7109375" style="301" customWidth="1"/>
    <col min="12812" max="12812" width="12.7109375" style="301" customWidth="1"/>
    <col min="12813" max="12813" width="6.140625" style="301" customWidth="1"/>
    <col min="12814" max="13057" width="9.140625" style="301"/>
    <col min="13058" max="13058" width="28.28515625" style="301" customWidth="1"/>
    <col min="13059" max="13059" width="11.28515625" style="301" customWidth="1"/>
    <col min="13060" max="13060" width="13.28515625" style="301" customWidth="1"/>
    <col min="13061" max="13061" width="13.140625" style="301" customWidth="1"/>
    <col min="13062" max="13062" width="14.42578125" style="301" customWidth="1"/>
    <col min="13063" max="13063" width="13.85546875" style="301" customWidth="1"/>
    <col min="13064" max="13064" width="13.28515625" style="301" customWidth="1"/>
    <col min="13065" max="13065" width="14.140625" style="301" customWidth="1"/>
    <col min="13066" max="13066" width="14.5703125" style="301" customWidth="1"/>
    <col min="13067" max="13067" width="13.7109375" style="301" customWidth="1"/>
    <col min="13068" max="13068" width="12.7109375" style="301" customWidth="1"/>
    <col min="13069" max="13069" width="6.140625" style="301" customWidth="1"/>
    <col min="13070" max="13313" width="9.140625" style="301"/>
    <col min="13314" max="13314" width="28.28515625" style="301" customWidth="1"/>
    <col min="13315" max="13315" width="11.28515625" style="301" customWidth="1"/>
    <col min="13316" max="13316" width="13.28515625" style="301" customWidth="1"/>
    <col min="13317" max="13317" width="13.140625" style="301" customWidth="1"/>
    <col min="13318" max="13318" width="14.42578125" style="301" customWidth="1"/>
    <col min="13319" max="13319" width="13.85546875" style="301" customWidth="1"/>
    <col min="13320" max="13320" width="13.28515625" style="301" customWidth="1"/>
    <col min="13321" max="13321" width="14.140625" style="301" customWidth="1"/>
    <col min="13322" max="13322" width="14.5703125" style="301" customWidth="1"/>
    <col min="13323" max="13323" width="13.7109375" style="301" customWidth="1"/>
    <col min="13324" max="13324" width="12.7109375" style="301" customWidth="1"/>
    <col min="13325" max="13325" width="6.140625" style="301" customWidth="1"/>
    <col min="13326" max="13569" width="9.140625" style="301"/>
    <col min="13570" max="13570" width="28.28515625" style="301" customWidth="1"/>
    <col min="13571" max="13571" width="11.28515625" style="301" customWidth="1"/>
    <col min="13572" max="13572" width="13.28515625" style="301" customWidth="1"/>
    <col min="13573" max="13573" width="13.140625" style="301" customWidth="1"/>
    <col min="13574" max="13574" width="14.42578125" style="301" customWidth="1"/>
    <col min="13575" max="13575" width="13.85546875" style="301" customWidth="1"/>
    <col min="13576" max="13576" width="13.28515625" style="301" customWidth="1"/>
    <col min="13577" max="13577" width="14.140625" style="301" customWidth="1"/>
    <col min="13578" max="13578" width="14.5703125" style="301" customWidth="1"/>
    <col min="13579" max="13579" width="13.7109375" style="301" customWidth="1"/>
    <col min="13580" max="13580" width="12.7109375" style="301" customWidth="1"/>
    <col min="13581" max="13581" width="6.140625" style="301" customWidth="1"/>
    <col min="13582" max="13825" width="9.140625" style="301"/>
    <col min="13826" max="13826" width="28.28515625" style="301" customWidth="1"/>
    <col min="13827" max="13827" width="11.28515625" style="301" customWidth="1"/>
    <col min="13828" max="13828" width="13.28515625" style="301" customWidth="1"/>
    <col min="13829" max="13829" width="13.140625" style="301" customWidth="1"/>
    <col min="13830" max="13830" width="14.42578125" style="301" customWidth="1"/>
    <col min="13831" max="13831" width="13.85546875" style="301" customWidth="1"/>
    <col min="13832" max="13832" width="13.28515625" style="301" customWidth="1"/>
    <col min="13833" max="13833" width="14.140625" style="301" customWidth="1"/>
    <col min="13834" max="13834" width="14.5703125" style="301" customWidth="1"/>
    <col min="13835" max="13835" width="13.7109375" style="301" customWidth="1"/>
    <col min="13836" max="13836" width="12.7109375" style="301" customWidth="1"/>
    <col min="13837" max="13837" width="6.140625" style="301" customWidth="1"/>
    <col min="13838" max="14081" width="9.140625" style="301"/>
    <col min="14082" max="14082" width="28.28515625" style="301" customWidth="1"/>
    <col min="14083" max="14083" width="11.28515625" style="301" customWidth="1"/>
    <col min="14084" max="14084" width="13.28515625" style="301" customWidth="1"/>
    <col min="14085" max="14085" width="13.140625" style="301" customWidth="1"/>
    <col min="14086" max="14086" width="14.42578125" style="301" customWidth="1"/>
    <col min="14087" max="14087" width="13.85546875" style="301" customWidth="1"/>
    <col min="14088" max="14088" width="13.28515625" style="301" customWidth="1"/>
    <col min="14089" max="14089" width="14.140625" style="301" customWidth="1"/>
    <col min="14090" max="14090" width="14.5703125" style="301" customWidth="1"/>
    <col min="14091" max="14091" width="13.7109375" style="301" customWidth="1"/>
    <col min="14092" max="14092" width="12.7109375" style="301" customWidth="1"/>
    <col min="14093" max="14093" width="6.140625" style="301" customWidth="1"/>
    <col min="14094" max="14337" width="9.140625" style="301"/>
    <col min="14338" max="14338" width="28.28515625" style="301" customWidth="1"/>
    <col min="14339" max="14339" width="11.28515625" style="301" customWidth="1"/>
    <col min="14340" max="14340" width="13.28515625" style="301" customWidth="1"/>
    <col min="14341" max="14341" width="13.140625" style="301" customWidth="1"/>
    <col min="14342" max="14342" width="14.42578125" style="301" customWidth="1"/>
    <col min="14343" max="14343" width="13.85546875" style="301" customWidth="1"/>
    <col min="14344" max="14344" width="13.28515625" style="301" customWidth="1"/>
    <col min="14345" max="14345" width="14.140625" style="301" customWidth="1"/>
    <col min="14346" max="14346" width="14.5703125" style="301" customWidth="1"/>
    <col min="14347" max="14347" width="13.7109375" style="301" customWidth="1"/>
    <col min="14348" max="14348" width="12.7109375" style="301" customWidth="1"/>
    <col min="14349" max="14349" width="6.140625" style="301" customWidth="1"/>
    <col min="14350" max="14593" width="9.140625" style="301"/>
    <col min="14594" max="14594" width="28.28515625" style="301" customWidth="1"/>
    <col min="14595" max="14595" width="11.28515625" style="301" customWidth="1"/>
    <col min="14596" max="14596" width="13.28515625" style="301" customWidth="1"/>
    <col min="14597" max="14597" width="13.140625" style="301" customWidth="1"/>
    <col min="14598" max="14598" width="14.42578125" style="301" customWidth="1"/>
    <col min="14599" max="14599" width="13.85546875" style="301" customWidth="1"/>
    <col min="14600" max="14600" width="13.28515625" style="301" customWidth="1"/>
    <col min="14601" max="14601" width="14.140625" style="301" customWidth="1"/>
    <col min="14602" max="14602" width="14.5703125" style="301" customWidth="1"/>
    <col min="14603" max="14603" width="13.7109375" style="301" customWidth="1"/>
    <col min="14604" max="14604" width="12.7109375" style="301" customWidth="1"/>
    <col min="14605" max="14605" width="6.140625" style="301" customWidth="1"/>
    <col min="14606" max="14849" width="9.140625" style="301"/>
    <col min="14850" max="14850" width="28.28515625" style="301" customWidth="1"/>
    <col min="14851" max="14851" width="11.28515625" style="301" customWidth="1"/>
    <col min="14852" max="14852" width="13.28515625" style="301" customWidth="1"/>
    <col min="14853" max="14853" width="13.140625" style="301" customWidth="1"/>
    <col min="14854" max="14854" width="14.42578125" style="301" customWidth="1"/>
    <col min="14855" max="14855" width="13.85546875" style="301" customWidth="1"/>
    <col min="14856" max="14856" width="13.28515625" style="301" customWidth="1"/>
    <col min="14857" max="14857" width="14.140625" style="301" customWidth="1"/>
    <col min="14858" max="14858" width="14.5703125" style="301" customWidth="1"/>
    <col min="14859" max="14859" width="13.7109375" style="301" customWidth="1"/>
    <col min="14860" max="14860" width="12.7109375" style="301" customWidth="1"/>
    <col min="14861" max="14861" width="6.140625" style="301" customWidth="1"/>
    <col min="14862" max="15105" width="9.140625" style="301"/>
    <col min="15106" max="15106" width="28.28515625" style="301" customWidth="1"/>
    <col min="15107" max="15107" width="11.28515625" style="301" customWidth="1"/>
    <col min="15108" max="15108" width="13.28515625" style="301" customWidth="1"/>
    <col min="15109" max="15109" width="13.140625" style="301" customWidth="1"/>
    <col min="15110" max="15110" width="14.42578125" style="301" customWidth="1"/>
    <col min="15111" max="15111" width="13.85546875" style="301" customWidth="1"/>
    <col min="15112" max="15112" width="13.28515625" style="301" customWidth="1"/>
    <col min="15113" max="15113" width="14.140625" style="301" customWidth="1"/>
    <col min="15114" max="15114" width="14.5703125" style="301" customWidth="1"/>
    <col min="15115" max="15115" width="13.7109375" style="301" customWidth="1"/>
    <col min="15116" max="15116" width="12.7109375" style="301" customWidth="1"/>
    <col min="15117" max="15117" width="6.140625" style="301" customWidth="1"/>
    <col min="15118" max="15361" width="9.140625" style="301"/>
    <col min="15362" max="15362" width="28.28515625" style="301" customWidth="1"/>
    <col min="15363" max="15363" width="11.28515625" style="301" customWidth="1"/>
    <col min="15364" max="15364" width="13.28515625" style="301" customWidth="1"/>
    <col min="15365" max="15365" width="13.140625" style="301" customWidth="1"/>
    <col min="15366" max="15366" width="14.42578125" style="301" customWidth="1"/>
    <col min="15367" max="15367" width="13.85546875" style="301" customWidth="1"/>
    <col min="15368" max="15368" width="13.28515625" style="301" customWidth="1"/>
    <col min="15369" max="15369" width="14.140625" style="301" customWidth="1"/>
    <col min="15370" max="15370" width="14.5703125" style="301" customWidth="1"/>
    <col min="15371" max="15371" width="13.7109375" style="301" customWidth="1"/>
    <col min="15372" max="15372" width="12.7109375" style="301" customWidth="1"/>
    <col min="15373" max="15373" width="6.140625" style="301" customWidth="1"/>
    <col min="15374" max="15617" width="9.140625" style="301"/>
    <col min="15618" max="15618" width="28.28515625" style="301" customWidth="1"/>
    <col min="15619" max="15619" width="11.28515625" style="301" customWidth="1"/>
    <col min="15620" max="15620" width="13.28515625" style="301" customWidth="1"/>
    <col min="15621" max="15621" width="13.140625" style="301" customWidth="1"/>
    <col min="15622" max="15622" width="14.42578125" style="301" customWidth="1"/>
    <col min="15623" max="15623" width="13.85546875" style="301" customWidth="1"/>
    <col min="15624" max="15624" width="13.28515625" style="301" customWidth="1"/>
    <col min="15625" max="15625" width="14.140625" style="301" customWidth="1"/>
    <col min="15626" max="15626" width="14.5703125" style="301" customWidth="1"/>
    <col min="15627" max="15627" width="13.7109375" style="301" customWidth="1"/>
    <col min="15628" max="15628" width="12.7109375" style="301" customWidth="1"/>
    <col min="15629" max="15629" width="6.140625" style="301" customWidth="1"/>
    <col min="15630" max="15873" width="9.140625" style="301"/>
    <col min="15874" max="15874" width="28.28515625" style="301" customWidth="1"/>
    <col min="15875" max="15875" width="11.28515625" style="301" customWidth="1"/>
    <col min="15876" max="15876" width="13.28515625" style="301" customWidth="1"/>
    <col min="15877" max="15877" width="13.140625" style="301" customWidth="1"/>
    <col min="15878" max="15878" width="14.42578125" style="301" customWidth="1"/>
    <col min="15879" max="15879" width="13.85546875" style="301" customWidth="1"/>
    <col min="15880" max="15880" width="13.28515625" style="301" customWidth="1"/>
    <col min="15881" max="15881" width="14.140625" style="301" customWidth="1"/>
    <col min="15882" max="15882" width="14.5703125" style="301" customWidth="1"/>
    <col min="15883" max="15883" width="13.7109375" style="301" customWidth="1"/>
    <col min="15884" max="15884" width="12.7109375" style="301" customWidth="1"/>
    <col min="15885" max="15885" width="6.140625" style="301" customWidth="1"/>
    <col min="15886" max="16129" width="9.140625" style="301"/>
    <col min="16130" max="16130" width="28.28515625" style="301" customWidth="1"/>
    <col min="16131" max="16131" width="11.28515625" style="301" customWidth="1"/>
    <col min="16132" max="16132" width="13.28515625" style="301" customWidth="1"/>
    <col min="16133" max="16133" width="13.140625" style="301" customWidth="1"/>
    <col min="16134" max="16134" width="14.42578125" style="301" customWidth="1"/>
    <col min="16135" max="16135" width="13.85546875" style="301" customWidth="1"/>
    <col min="16136" max="16136" width="13.28515625" style="301" customWidth="1"/>
    <col min="16137" max="16137" width="14.140625" style="301" customWidth="1"/>
    <col min="16138" max="16138" width="14.5703125" style="301" customWidth="1"/>
    <col min="16139" max="16139" width="13.7109375" style="301" customWidth="1"/>
    <col min="16140" max="16140" width="12.7109375" style="301" customWidth="1"/>
    <col min="16141" max="16141" width="6.140625" style="301" customWidth="1"/>
    <col min="16142" max="16384" width="9.140625" style="301"/>
  </cols>
  <sheetData>
    <row r="1" spans="1:13" s="275" customFormat="1" ht="21" customHeight="1">
      <c r="A1" s="272" t="str">
        <f ca="1">"MAPA DE ANTIGUIDADE DE SALDOS EM 31/12/"&amp;YEAR(TODAY())-1</f>
        <v>MAPA DE ANTIGUIDADE DE SALDOS EM 31/12/2015</v>
      </c>
      <c r="B1" s="272"/>
      <c r="C1" s="272"/>
      <c r="D1" s="272"/>
      <c r="E1" s="272"/>
      <c r="F1" s="272"/>
      <c r="G1" s="272"/>
      <c r="H1" s="272"/>
      <c r="I1" s="272"/>
      <c r="J1" s="272"/>
      <c r="K1" s="272"/>
      <c r="L1" s="273"/>
      <c r="M1" s="274"/>
    </row>
    <row r="2" spans="1:13" s="275" customFormat="1" ht="18" customHeight="1">
      <c r="A2" s="276" t="s">
        <v>1409</v>
      </c>
      <c r="B2" s="277"/>
      <c r="C2" s="278" t="s">
        <v>1410</v>
      </c>
      <c r="D2" s="279"/>
      <c r="E2" s="277" t="s">
        <v>1411</v>
      </c>
      <c r="F2" s="277"/>
      <c r="G2" s="277"/>
      <c r="H2" s="276"/>
      <c r="I2" s="277" t="s">
        <v>1412</v>
      </c>
      <c r="J2" s="276"/>
      <c r="K2" s="279"/>
      <c r="L2" s="280"/>
      <c r="M2" s="281"/>
    </row>
    <row r="3" spans="1:13" s="275" customFormat="1" ht="18" customHeight="1">
      <c r="A3" s="282" t="s">
        <v>22</v>
      </c>
      <c r="B3" s="282" t="s">
        <v>1413</v>
      </c>
      <c r="C3" s="282" t="s">
        <v>1414</v>
      </c>
      <c r="D3" s="283" t="s">
        <v>1415</v>
      </c>
      <c r="E3" s="282" t="s">
        <v>1416</v>
      </c>
      <c r="F3" s="282" t="s">
        <v>1417</v>
      </c>
      <c r="G3" s="282" t="s">
        <v>1418</v>
      </c>
      <c r="H3" s="284" t="s">
        <v>1419</v>
      </c>
      <c r="I3" s="282" t="s">
        <v>1420</v>
      </c>
      <c r="J3" s="282" t="s">
        <v>1421</v>
      </c>
      <c r="K3" s="279" t="s">
        <v>179</v>
      </c>
      <c r="L3" s="279"/>
      <c r="M3" s="279"/>
    </row>
    <row r="4" spans="1:13" s="285" customFormat="1" ht="15" customHeight="1">
      <c r="A4" s="293"/>
      <c r="B4" s="313" t="s">
        <v>138</v>
      </c>
      <c r="C4" s="293"/>
      <c r="D4" s="315">
        <f>SUMIFS($H$48:$H$63,$K$48:$K$63,D$41,$D$48:$D$63,$B4)-SUM($C4:C4)</f>
        <v>0</v>
      </c>
      <c r="E4" s="315">
        <f>SUMIFS($H$48:$H$63,$K$48:$K$63,E$41,$D$48:$D$63,$B4)-SUM($C4:D4)</f>
        <v>0</v>
      </c>
      <c r="F4" s="315">
        <f>SUMIFS($H$48:$H$63,$K$48:$K$63,F$41,$D$48:$D$63,$B4)-SUM($C4:E4)</f>
        <v>-7014.29</v>
      </c>
      <c r="G4" s="315">
        <f>SUMIFS($H$48:$H$63,$K$48:$K$63,G$41,$D$48:$D$63,$B4)-SUM($C4:F4)</f>
        <v>11161.35</v>
      </c>
      <c r="H4" s="315">
        <f>SUMIFS($H$48:$H$63,$K$48:$K$63,H$41,$D$48:$D$63,$B4)-SUM($C4:G4)</f>
        <v>0</v>
      </c>
      <c r="I4" s="296"/>
      <c r="J4" s="296"/>
      <c r="K4" s="290">
        <f>SUM(D4:J4)</f>
        <v>4147.0600000000004</v>
      </c>
      <c r="L4" s="286"/>
      <c r="M4" s="286"/>
    </row>
    <row r="5" spans="1:13" s="285" customFormat="1">
      <c r="A5" s="293"/>
      <c r="B5" s="313" t="s">
        <v>826</v>
      </c>
      <c r="C5" s="293"/>
      <c r="D5" s="315">
        <f>SUMIFS($H$48:$H$63,$K$48:$K$63,D$41,$D$48:$D$63,$B5)-SUM($C5:C5)</f>
        <v>3414.7400000000002</v>
      </c>
      <c r="E5" s="315">
        <f>SUMIFS($H$48:$H$63,$K$48:$K$63,E$41,$D$48:$D$63,$B5)-SUM($C5:D5)</f>
        <v>8861.6</v>
      </c>
      <c r="F5" s="315">
        <f>SUMIFS($H$48:$H$63,$K$48:$K$63,F$41,$D$48:$D$63,$B5)-SUM($C5:E5)</f>
        <v>0</v>
      </c>
      <c r="G5" s="315">
        <f>SUMIFS($H$48:$H$63,$K$48:$K$63,G$41,$D$48:$D$63,$B5)-SUM($C5:F5)</f>
        <v>0</v>
      </c>
      <c r="H5" s="315">
        <f>SUMIFS($H$48:$H$63,$K$48:$K$63,H$41,$D$48:$D$63,$B5)-SUM($C5:G5)</f>
        <v>0</v>
      </c>
      <c r="I5" s="296"/>
      <c r="J5" s="296"/>
      <c r="K5" s="290">
        <f t="shared" ref="K5:K7" si="0">SUM(D5:J5)</f>
        <v>12276.34</v>
      </c>
      <c r="L5" s="291"/>
      <c r="M5" s="292"/>
    </row>
    <row r="6" spans="1:13" s="285" customFormat="1" ht="12.75" customHeight="1">
      <c r="A6" s="293"/>
      <c r="B6" s="313" t="s">
        <v>827</v>
      </c>
      <c r="C6" s="314"/>
      <c r="D6" s="315">
        <f>SUMIFS($H$48:$H$63,$K$48:$K$63,D$41,$D$48:$D$63,$B6)-SUM($C6:C6)</f>
        <v>1035.82</v>
      </c>
      <c r="E6" s="315">
        <f>SUMIFS($H$48:$H$63,$K$48:$K$63,E$41,$D$48:$D$63,$B6)-SUM($C6:D6)</f>
        <v>76697.19</v>
      </c>
      <c r="F6" s="315">
        <f>SUMIFS($H$48:$H$63,$K$48:$K$63,F$41,$D$48:$D$63,$B6)-SUM($C6:E6)</f>
        <v>0</v>
      </c>
      <c r="G6" s="315">
        <f>SUMIFS($H$48:$H$63,$K$48:$K$63,G$41,$D$48:$D$63,$B6)-SUM($C6:F6)</f>
        <v>0</v>
      </c>
      <c r="H6" s="315">
        <f>SUMIFS($H$48:$H$63,$K$48:$K$63,H$41,$D$48:$D$63,$B6)-SUM($C6:G6)</f>
        <v>0</v>
      </c>
      <c r="I6" s="296"/>
      <c r="J6" s="296"/>
      <c r="K6" s="290">
        <f t="shared" si="0"/>
        <v>77733.010000000009</v>
      </c>
      <c r="L6" s="291"/>
      <c r="M6" s="292"/>
    </row>
    <row r="7" spans="1:13" s="285" customFormat="1">
      <c r="A7" s="293"/>
      <c r="B7" s="313" t="s">
        <v>828</v>
      </c>
      <c r="C7" s="314"/>
      <c r="D7" s="315">
        <f>SUMIFS($H$48:$H$63,$K$48:$K$63,D$41,$D$48:$D$63,$B7)-SUM($C7:C7)</f>
        <v>74884.22</v>
      </c>
      <c r="E7" s="315">
        <f>SUMIFS($H$48:$H$63,$K$48:$K$63,E$41,$D$48:$D$63,$B7)-SUM($C7:D7)</f>
        <v>7242.3300000000017</v>
      </c>
      <c r="F7" s="315">
        <f>SUMIFS($H$48:$H$63,$K$48:$K$63,F$41,$D$48:$D$63,$B7)-SUM($C7:E7)</f>
        <v>0</v>
      </c>
      <c r="G7" s="315">
        <f>SUMIFS($H$48:$H$63,$K$48:$K$63,G$41,$D$48:$D$63,$B7)-SUM($C7:F7)</f>
        <v>0</v>
      </c>
      <c r="H7" s="315">
        <f>SUMIFS($H$48:$H$63,$K$48:$K$63,H$41,$D$48:$D$63,$B7)-SUM($C7:G7)</f>
        <v>0</v>
      </c>
      <c r="I7" s="296"/>
      <c r="J7" s="296"/>
      <c r="K7" s="290">
        <f t="shared" si="0"/>
        <v>82126.55</v>
      </c>
      <c r="L7" s="291"/>
      <c r="M7" s="292"/>
    </row>
    <row r="8" spans="1:13" s="285" customFormat="1">
      <c r="A8" s="293"/>
      <c r="B8" s="294"/>
      <c r="C8" s="295"/>
      <c r="D8" s="315"/>
      <c r="E8" s="315"/>
      <c r="F8" s="315"/>
      <c r="G8" s="315"/>
      <c r="H8" s="315"/>
      <c r="I8" s="296"/>
      <c r="J8" s="289"/>
      <c r="K8" s="290">
        <f>SUM(D8:J8)</f>
        <v>0</v>
      </c>
      <c r="L8" s="291"/>
      <c r="M8" s="292"/>
    </row>
    <row r="9" spans="1:13" s="285" customFormat="1">
      <c r="A9" s="293"/>
      <c r="B9" s="294"/>
      <c r="C9" s="295"/>
      <c r="D9" s="293"/>
      <c r="E9" s="296"/>
      <c r="F9" s="296"/>
      <c r="G9" s="296"/>
      <c r="H9" s="296"/>
      <c r="I9" s="296"/>
      <c r="J9" s="289"/>
      <c r="K9" s="290">
        <f t="shared" ref="K9:K32" si="1">SUM(D9:J9)</f>
        <v>0</v>
      </c>
      <c r="L9" s="291"/>
      <c r="M9" s="292"/>
    </row>
    <row r="10" spans="1:13" s="285" customFormat="1">
      <c r="A10" s="293"/>
      <c r="B10" s="294"/>
      <c r="C10" s="295"/>
      <c r="D10" s="293"/>
      <c r="E10" s="296"/>
      <c r="F10" s="296"/>
      <c r="G10" s="296"/>
      <c r="H10" s="296"/>
      <c r="I10" s="296"/>
      <c r="J10" s="289"/>
      <c r="K10" s="290">
        <f t="shared" si="1"/>
        <v>0</v>
      </c>
      <c r="L10" s="291"/>
      <c r="M10" s="292"/>
    </row>
    <row r="11" spans="1:13" s="285" customFormat="1">
      <c r="A11" s="293"/>
      <c r="B11" s="294"/>
      <c r="C11" s="295"/>
      <c r="D11" s="293"/>
      <c r="E11" s="296"/>
      <c r="F11" s="296"/>
      <c r="G11" s="296"/>
      <c r="H11" s="296"/>
      <c r="I11" s="296"/>
      <c r="J11" s="289"/>
      <c r="K11" s="290">
        <f t="shared" si="1"/>
        <v>0</v>
      </c>
      <c r="L11" s="291"/>
      <c r="M11" s="292"/>
    </row>
    <row r="12" spans="1:13" s="285" customFormat="1">
      <c r="A12" s="293"/>
      <c r="B12" s="294"/>
      <c r="C12" s="295"/>
      <c r="D12" s="293"/>
      <c r="E12" s="296"/>
      <c r="F12" s="296"/>
      <c r="G12" s="296"/>
      <c r="H12" s="296"/>
      <c r="I12" s="296"/>
      <c r="J12" s="289"/>
      <c r="K12" s="290">
        <f t="shared" si="1"/>
        <v>0</v>
      </c>
      <c r="L12" s="291"/>
      <c r="M12" s="292"/>
    </row>
    <row r="13" spans="1:13" s="285" customFormat="1">
      <c r="A13" s="293"/>
      <c r="B13" s="294"/>
      <c r="C13" s="295"/>
      <c r="D13" s="293"/>
      <c r="E13" s="296"/>
      <c r="F13" s="296"/>
      <c r="G13" s="296"/>
      <c r="H13" s="296"/>
      <c r="I13" s="296"/>
      <c r="J13" s="289"/>
      <c r="K13" s="290">
        <f t="shared" si="1"/>
        <v>0</v>
      </c>
      <c r="L13" s="291"/>
      <c r="M13" s="292"/>
    </row>
    <row r="14" spans="1:13" s="285" customFormat="1">
      <c r="A14" s="293"/>
      <c r="B14" s="294"/>
      <c r="C14" s="295"/>
      <c r="D14" s="293"/>
      <c r="E14" s="296"/>
      <c r="F14" s="296"/>
      <c r="G14" s="296"/>
      <c r="H14" s="296"/>
      <c r="I14" s="296"/>
      <c r="J14" s="289"/>
      <c r="K14" s="290">
        <f t="shared" si="1"/>
        <v>0</v>
      </c>
      <c r="L14" s="291"/>
      <c r="M14" s="292"/>
    </row>
    <row r="15" spans="1:13" s="285" customFormat="1" hidden="1" outlineLevel="1">
      <c r="A15" s="293"/>
      <c r="B15" s="294"/>
      <c r="C15" s="295"/>
      <c r="D15" s="293"/>
      <c r="E15" s="296"/>
      <c r="F15" s="296"/>
      <c r="G15" s="296"/>
      <c r="H15" s="296"/>
      <c r="I15" s="296"/>
      <c r="J15" s="289"/>
      <c r="K15" s="290">
        <f t="shared" si="1"/>
        <v>0</v>
      </c>
      <c r="L15" s="291"/>
      <c r="M15" s="292"/>
    </row>
    <row r="16" spans="1:13" s="285" customFormat="1" hidden="1" outlineLevel="1">
      <c r="A16" s="293"/>
      <c r="B16" s="294"/>
      <c r="C16" s="295"/>
      <c r="D16" s="293"/>
      <c r="E16" s="296"/>
      <c r="F16" s="296"/>
      <c r="G16" s="296"/>
      <c r="H16" s="296"/>
      <c r="I16" s="296"/>
      <c r="J16" s="289"/>
      <c r="K16" s="290">
        <f t="shared" si="1"/>
        <v>0</v>
      </c>
      <c r="L16" s="291"/>
      <c r="M16" s="292"/>
    </row>
    <row r="17" spans="1:13" s="285" customFormat="1" hidden="1" outlineLevel="1">
      <c r="A17" s="293"/>
      <c r="B17" s="294"/>
      <c r="C17" s="295"/>
      <c r="D17" s="293"/>
      <c r="E17" s="296"/>
      <c r="F17" s="296"/>
      <c r="G17" s="296"/>
      <c r="H17" s="296"/>
      <c r="I17" s="296"/>
      <c r="J17" s="289"/>
      <c r="K17" s="290">
        <f t="shared" si="1"/>
        <v>0</v>
      </c>
      <c r="L17" s="291"/>
      <c r="M17" s="292"/>
    </row>
    <row r="18" spans="1:13" s="285" customFormat="1" hidden="1" outlineLevel="1">
      <c r="A18" s="293"/>
      <c r="B18" s="294"/>
      <c r="C18" s="295"/>
      <c r="D18" s="293"/>
      <c r="E18" s="296"/>
      <c r="F18" s="296"/>
      <c r="G18" s="296"/>
      <c r="H18" s="296"/>
      <c r="I18" s="296"/>
      <c r="J18" s="289"/>
      <c r="K18" s="290">
        <f t="shared" si="1"/>
        <v>0</v>
      </c>
      <c r="L18" s="291"/>
      <c r="M18" s="292"/>
    </row>
    <row r="19" spans="1:13" s="285" customFormat="1" hidden="1" outlineLevel="1">
      <c r="A19" s="293"/>
      <c r="B19" s="294"/>
      <c r="C19" s="295"/>
      <c r="D19" s="293"/>
      <c r="E19" s="296"/>
      <c r="F19" s="296"/>
      <c r="G19" s="296"/>
      <c r="H19" s="296"/>
      <c r="I19" s="296"/>
      <c r="J19" s="289"/>
      <c r="K19" s="290">
        <f t="shared" si="1"/>
        <v>0</v>
      </c>
      <c r="L19" s="291"/>
      <c r="M19" s="292"/>
    </row>
    <row r="20" spans="1:13" s="285" customFormat="1" hidden="1" outlineLevel="1">
      <c r="A20" s="293"/>
      <c r="B20" s="294"/>
      <c r="C20" s="295"/>
      <c r="D20" s="293"/>
      <c r="E20" s="296"/>
      <c r="F20" s="296"/>
      <c r="G20" s="296"/>
      <c r="H20" s="296"/>
      <c r="I20" s="296"/>
      <c r="J20" s="289"/>
      <c r="K20" s="290">
        <f t="shared" si="1"/>
        <v>0</v>
      </c>
      <c r="L20" s="291"/>
      <c r="M20" s="292"/>
    </row>
    <row r="21" spans="1:13" s="285" customFormat="1" hidden="1" outlineLevel="1">
      <c r="A21" s="293"/>
      <c r="B21" s="294"/>
      <c r="C21" s="295"/>
      <c r="D21" s="293"/>
      <c r="E21" s="296"/>
      <c r="F21" s="296"/>
      <c r="G21" s="296"/>
      <c r="H21" s="296"/>
      <c r="I21" s="296"/>
      <c r="J21" s="289"/>
      <c r="K21" s="290">
        <f t="shared" si="1"/>
        <v>0</v>
      </c>
      <c r="L21" s="291"/>
      <c r="M21" s="292"/>
    </row>
    <row r="22" spans="1:13" s="285" customFormat="1" hidden="1" outlineLevel="1">
      <c r="A22" s="293"/>
      <c r="B22" s="294"/>
      <c r="C22" s="295"/>
      <c r="D22" s="293"/>
      <c r="E22" s="296"/>
      <c r="F22" s="296"/>
      <c r="G22" s="296"/>
      <c r="H22" s="296"/>
      <c r="I22" s="296"/>
      <c r="J22" s="289"/>
      <c r="K22" s="290">
        <f t="shared" si="1"/>
        <v>0</v>
      </c>
      <c r="L22" s="291"/>
      <c r="M22" s="292"/>
    </row>
    <row r="23" spans="1:13" s="285" customFormat="1" hidden="1" outlineLevel="1">
      <c r="A23" s="293"/>
      <c r="B23" s="294"/>
      <c r="C23" s="295"/>
      <c r="D23" s="293"/>
      <c r="E23" s="296"/>
      <c r="F23" s="296"/>
      <c r="G23" s="296"/>
      <c r="H23" s="296"/>
      <c r="I23" s="296"/>
      <c r="J23" s="289"/>
      <c r="K23" s="290">
        <f t="shared" si="1"/>
        <v>0</v>
      </c>
      <c r="L23" s="291"/>
      <c r="M23" s="292"/>
    </row>
    <row r="24" spans="1:13" s="285" customFormat="1" hidden="1" outlineLevel="1">
      <c r="A24" s="293"/>
      <c r="B24" s="294"/>
      <c r="C24" s="295"/>
      <c r="D24" s="293"/>
      <c r="E24" s="296"/>
      <c r="F24" s="296"/>
      <c r="G24" s="296"/>
      <c r="H24" s="296"/>
      <c r="I24" s="296"/>
      <c r="J24" s="296"/>
      <c r="K24" s="290">
        <f t="shared" si="1"/>
        <v>0</v>
      </c>
      <c r="L24" s="291"/>
      <c r="M24" s="292"/>
    </row>
    <row r="25" spans="1:13" s="285" customFormat="1" hidden="1" outlineLevel="1">
      <c r="A25" s="293"/>
      <c r="B25" s="294"/>
      <c r="C25" s="295"/>
      <c r="D25" s="293"/>
      <c r="E25" s="296"/>
      <c r="F25" s="296"/>
      <c r="G25" s="296"/>
      <c r="H25" s="296"/>
      <c r="I25" s="296"/>
      <c r="J25" s="296"/>
      <c r="K25" s="290">
        <f t="shared" si="1"/>
        <v>0</v>
      </c>
      <c r="L25" s="291"/>
      <c r="M25" s="292"/>
    </row>
    <row r="26" spans="1:13" s="285" customFormat="1" hidden="1" outlineLevel="1">
      <c r="A26" s="293"/>
      <c r="B26" s="294"/>
      <c r="C26" s="295"/>
      <c r="D26" s="293"/>
      <c r="E26" s="296"/>
      <c r="F26" s="296"/>
      <c r="G26" s="296"/>
      <c r="H26" s="296"/>
      <c r="I26" s="296"/>
      <c r="J26" s="296"/>
      <c r="K26" s="290">
        <f t="shared" si="1"/>
        <v>0</v>
      </c>
      <c r="L26" s="291"/>
      <c r="M26" s="292"/>
    </row>
    <row r="27" spans="1:13" s="285" customFormat="1" hidden="1" outlineLevel="1">
      <c r="A27" s="293"/>
      <c r="B27" s="294"/>
      <c r="C27" s="295"/>
      <c r="D27" s="293"/>
      <c r="E27" s="296"/>
      <c r="F27" s="296"/>
      <c r="G27" s="296"/>
      <c r="H27" s="296"/>
      <c r="I27" s="296"/>
      <c r="J27" s="296"/>
      <c r="K27" s="290">
        <f t="shared" si="1"/>
        <v>0</v>
      </c>
      <c r="L27" s="291"/>
      <c r="M27" s="292"/>
    </row>
    <row r="28" spans="1:13" s="285" customFormat="1" hidden="1" outlineLevel="1">
      <c r="A28" s="293"/>
      <c r="B28" s="294"/>
      <c r="C28" s="295"/>
      <c r="D28" s="293"/>
      <c r="E28" s="296"/>
      <c r="F28" s="296"/>
      <c r="G28" s="296"/>
      <c r="H28" s="296"/>
      <c r="I28" s="296"/>
      <c r="J28" s="296"/>
      <c r="K28" s="290">
        <f t="shared" si="1"/>
        <v>0</v>
      </c>
      <c r="L28" s="291"/>
      <c r="M28" s="292"/>
    </row>
    <row r="29" spans="1:13" s="285" customFormat="1" hidden="1" outlineLevel="1">
      <c r="A29" s="293"/>
      <c r="B29" s="294"/>
      <c r="C29" s="295"/>
      <c r="D29" s="293"/>
      <c r="E29" s="296"/>
      <c r="F29" s="296"/>
      <c r="G29" s="296"/>
      <c r="H29" s="296"/>
      <c r="I29" s="296"/>
      <c r="J29" s="296"/>
      <c r="K29" s="290">
        <f t="shared" si="1"/>
        <v>0</v>
      </c>
      <c r="L29" s="291"/>
      <c r="M29" s="292"/>
    </row>
    <row r="30" spans="1:13" s="285" customFormat="1" hidden="1" outlineLevel="1">
      <c r="A30" s="293"/>
      <c r="B30" s="294"/>
      <c r="C30" s="295"/>
      <c r="D30" s="293"/>
      <c r="E30" s="296"/>
      <c r="F30" s="296"/>
      <c r="G30" s="296"/>
      <c r="H30" s="296"/>
      <c r="I30" s="296"/>
      <c r="J30" s="296"/>
      <c r="K30" s="290">
        <f t="shared" si="1"/>
        <v>0</v>
      </c>
      <c r="L30" s="291"/>
      <c r="M30" s="292"/>
    </row>
    <row r="31" spans="1:13" s="285" customFormat="1" hidden="1" outlineLevel="1">
      <c r="A31" s="293"/>
      <c r="B31" s="294"/>
      <c r="C31" s="295"/>
      <c r="D31" s="293"/>
      <c r="E31" s="296"/>
      <c r="F31" s="296"/>
      <c r="G31" s="296"/>
      <c r="H31" s="296"/>
      <c r="I31" s="296"/>
      <c r="J31" s="296"/>
      <c r="K31" s="290">
        <f t="shared" si="1"/>
        <v>0</v>
      </c>
      <c r="L31" s="291"/>
      <c r="M31" s="292"/>
    </row>
    <row r="32" spans="1:13" s="285" customFormat="1" hidden="1" outlineLevel="1">
      <c r="A32" s="293"/>
      <c r="B32" s="294"/>
      <c r="C32" s="295"/>
      <c r="D32" s="293"/>
      <c r="E32" s="296"/>
      <c r="F32" s="296"/>
      <c r="G32" s="296"/>
      <c r="H32" s="296"/>
      <c r="I32" s="296"/>
      <c r="J32" s="296"/>
      <c r="K32" s="290">
        <f t="shared" si="1"/>
        <v>0</v>
      </c>
      <c r="L32" s="291"/>
      <c r="M32" s="292"/>
    </row>
    <row r="33" spans="1:14" s="285" customFormat="1" collapsed="1">
      <c r="A33" s="293"/>
      <c r="B33" s="294"/>
      <c r="C33" s="295"/>
      <c r="D33" s="293"/>
      <c r="E33" s="296"/>
      <c r="F33" s="296"/>
      <c r="G33" s="296"/>
      <c r="H33" s="296"/>
      <c r="I33" s="296"/>
      <c r="J33" s="296"/>
      <c r="K33" s="290"/>
      <c r="L33" s="291"/>
      <c r="M33" s="292"/>
    </row>
    <row r="34" spans="1:14" s="285" customFormat="1" ht="8.25" customHeight="1">
      <c r="A34" s="274"/>
      <c r="B34" s="297"/>
      <c r="C34" s="274"/>
      <c r="D34" s="274"/>
      <c r="E34" s="298"/>
      <c r="F34" s="298"/>
      <c r="G34" s="298"/>
      <c r="H34" s="298"/>
      <c r="I34" s="298"/>
      <c r="J34" s="298"/>
      <c r="K34" s="298" t="s">
        <v>1422</v>
      </c>
      <c r="L34" s="286"/>
      <c r="M34" s="286"/>
    </row>
    <row r="35" spans="1:14" s="285" customFormat="1" ht="21" customHeight="1">
      <c r="A35" s="994" t="s">
        <v>1423</v>
      </c>
      <c r="B35" s="994"/>
      <c r="C35" s="994"/>
      <c r="D35" s="995"/>
      <c r="E35" s="299">
        <f>SUM(E4:E33)</f>
        <v>92801.12000000001</v>
      </c>
      <c r="F35" s="299">
        <f t="shared" ref="F35:J35" si="2">SUM(F4:F33)</f>
        <v>-7014.29</v>
      </c>
      <c r="G35" s="299">
        <f t="shared" si="2"/>
        <v>11161.35</v>
      </c>
      <c r="H35" s="299">
        <f t="shared" si="2"/>
        <v>0</v>
      </c>
      <c r="I35" s="299">
        <f t="shared" si="2"/>
        <v>0</v>
      </c>
      <c r="J35" s="299">
        <f t="shared" si="2"/>
        <v>0</v>
      </c>
      <c r="K35" s="299">
        <f>SUM(K4:K33)</f>
        <v>176282.96000000002</v>
      </c>
      <c r="L35" s="300"/>
      <c r="M35" s="272"/>
      <c r="N35" s="286"/>
    </row>
    <row r="36" spans="1:14" s="285" customFormat="1">
      <c r="A36" s="301"/>
      <c r="B36" s="301"/>
      <c r="C36" s="301"/>
      <c r="D36" s="301"/>
      <c r="E36" s="301"/>
      <c r="F36" s="301"/>
      <c r="G36" s="301"/>
      <c r="H36" s="301"/>
      <c r="I36" s="301"/>
      <c r="J36" s="301"/>
      <c r="K36" s="301"/>
      <c r="L36" s="302"/>
      <c r="M36" s="302"/>
      <c r="N36" s="301"/>
    </row>
    <row r="37" spans="1:14" s="285" customFormat="1">
      <c r="A37" s="303"/>
      <c r="B37" s="304" t="s">
        <v>1424</v>
      </c>
      <c r="C37" s="303"/>
      <c r="D37" s="303"/>
      <c r="E37" s="305">
        <v>0.25</v>
      </c>
      <c r="F37" s="305">
        <v>0.5</v>
      </c>
      <c r="G37" s="305">
        <v>0.75</v>
      </c>
      <c r="H37" s="305">
        <v>1</v>
      </c>
      <c r="I37" s="305">
        <v>1</v>
      </c>
      <c r="J37" s="305">
        <v>1</v>
      </c>
      <c r="K37" s="306"/>
    </row>
    <row r="38" spans="1:14" s="285" customFormat="1">
      <c r="A38" s="303"/>
      <c r="B38" s="304" t="s">
        <v>1425</v>
      </c>
      <c r="C38" s="303"/>
      <c r="D38" s="303"/>
      <c r="E38" s="307">
        <f t="shared" ref="E38:J38" si="3">+E37*E35</f>
        <v>23200.280000000002</v>
      </c>
      <c r="F38" s="307">
        <f t="shared" si="3"/>
        <v>-3507.145</v>
      </c>
      <c r="G38" s="307">
        <f t="shared" si="3"/>
        <v>8371.0125000000007</v>
      </c>
      <c r="H38" s="307">
        <f t="shared" si="3"/>
        <v>0</v>
      </c>
      <c r="I38" s="307">
        <f t="shared" si="3"/>
        <v>0</v>
      </c>
      <c r="J38" s="307">
        <f t="shared" si="3"/>
        <v>0</v>
      </c>
      <c r="K38" s="307">
        <f>SUM(E38:J38)</f>
        <v>28064.147500000003</v>
      </c>
    </row>
    <row r="39" spans="1:14" s="285" customFormat="1">
      <c r="A39" s="286"/>
      <c r="B39" s="308" t="s">
        <v>1426</v>
      </c>
      <c r="C39" s="286"/>
      <c r="D39" s="286"/>
      <c r="E39" s="286"/>
      <c r="F39" s="286"/>
      <c r="G39" s="286"/>
      <c r="H39" s="286"/>
      <c r="I39" s="286"/>
      <c r="J39" s="286"/>
      <c r="K39" s="309">
        <v>0</v>
      </c>
    </row>
    <row r="40" spans="1:14" s="285" customFormat="1">
      <c r="A40" s="286"/>
      <c r="B40" s="308" t="s">
        <v>1427</v>
      </c>
      <c r="C40" s="286"/>
      <c r="D40" s="286"/>
      <c r="E40" s="286"/>
      <c r="F40" s="286"/>
      <c r="G40" s="286"/>
      <c r="H40" s="286"/>
      <c r="I40" s="286"/>
      <c r="J40" s="286"/>
      <c r="K40" s="309">
        <f>K38-K39</f>
        <v>28064.147500000003</v>
      </c>
    </row>
    <row r="41" spans="1:14" s="285" customFormat="1">
      <c r="D41" s="316" t="s">
        <v>1428</v>
      </c>
      <c r="E41" s="316" t="s">
        <v>1429</v>
      </c>
      <c r="F41" s="316" t="s">
        <v>1430</v>
      </c>
      <c r="G41" s="316" t="s">
        <v>1431</v>
      </c>
      <c r="H41" s="316" t="s">
        <v>1432</v>
      </c>
    </row>
    <row r="42" spans="1:14" s="285" customFormat="1"/>
    <row r="43" spans="1:14" s="285" customFormat="1"/>
    <row r="44" spans="1:14" s="285" customFormat="1">
      <c r="C44" s="122"/>
      <c r="D44" s="122"/>
      <c r="E44" s="125"/>
      <c r="F44" s="125"/>
      <c r="G44" s="125"/>
      <c r="H44" s="122"/>
      <c r="I44" s="122"/>
      <c r="J44" s="122"/>
      <c r="K44" s="122"/>
      <c r="L44" s="122"/>
    </row>
    <row r="45" spans="1:14" s="285" customFormat="1">
      <c r="C45" s="122"/>
      <c r="D45" s="111" t="s">
        <v>880</v>
      </c>
      <c r="E45" s="112"/>
      <c r="F45" s="412" t="s">
        <v>1</v>
      </c>
      <c r="G45" s="113">
        <v>41274</v>
      </c>
      <c r="H45" s="998" t="s">
        <v>862</v>
      </c>
      <c r="I45" s="999"/>
      <c r="J45" s="131">
        <v>60</v>
      </c>
      <c r="K45" s="112"/>
      <c r="L45" s="112"/>
    </row>
    <row r="46" spans="1:14" s="285" customFormat="1">
      <c r="C46" s="122"/>
      <c r="D46" s="112"/>
      <c r="E46" s="112"/>
      <c r="F46" s="112"/>
      <c r="G46" s="112"/>
      <c r="H46" s="112"/>
      <c r="I46" s="112"/>
      <c r="J46" s="112"/>
      <c r="K46" s="112"/>
      <c r="L46" s="112"/>
    </row>
    <row r="47" spans="1:14" s="285" customFormat="1" ht="26.25" thickBot="1">
      <c r="C47" s="122"/>
      <c r="D47" s="114" t="str">
        <f>B3</f>
        <v>Nome do Cliente</v>
      </c>
      <c r="E47" s="114" t="s">
        <v>811</v>
      </c>
      <c r="F47" s="114" t="s">
        <v>146</v>
      </c>
      <c r="G47" s="115" t="s">
        <v>812</v>
      </c>
      <c r="H47" s="114" t="s">
        <v>4</v>
      </c>
      <c r="I47" s="115" t="s">
        <v>879</v>
      </c>
      <c r="J47" s="115" t="s">
        <v>813</v>
      </c>
      <c r="K47" s="115" t="s">
        <v>863</v>
      </c>
      <c r="L47" s="112"/>
    </row>
    <row r="48" spans="1:14" s="285" customFormat="1" ht="13.5" thickTop="1">
      <c r="B48" s="285" t="str">
        <f>D47</f>
        <v>Nome do Cliente</v>
      </c>
      <c r="C48" s="122"/>
      <c r="D48" s="112" t="s">
        <v>138</v>
      </c>
      <c r="E48" s="112">
        <v>21311000</v>
      </c>
      <c r="F48" s="112" t="s">
        <v>867</v>
      </c>
      <c r="G48" s="116">
        <v>40574</v>
      </c>
      <c r="H48" s="117">
        <v>3407.42</v>
      </c>
      <c r="I48" s="118">
        <v>2300000009</v>
      </c>
      <c r="J48" s="414">
        <f>G48+J$45</f>
        <v>40634</v>
      </c>
      <c r="K48" s="415">
        <f>IF(G$45-J48&lt;=0,"Por vencer",G$45-J48)</f>
        <v>640</v>
      </c>
      <c r="L48" s="112"/>
    </row>
    <row r="49" spans="2:12" s="285" customFormat="1">
      <c r="B49" s="285" t="s">
        <v>876</v>
      </c>
      <c r="C49" s="122"/>
      <c r="D49" s="112" t="s">
        <v>138</v>
      </c>
      <c r="E49" s="112">
        <v>21311000</v>
      </c>
      <c r="F49" s="112" t="s">
        <v>818</v>
      </c>
      <c r="G49" s="116">
        <v>40574</v>
      </c>
      <c r="H49" s="117">
        <v>7447.23</v>
      </c>
      <c r="I49" s="118">
        <v>2300000010</v>
      </c>
      <c r="J49" s="116">
        <f t="shared" ref="J49:J63" si="4">G49+J$45</f>
        <v>40634</v>
      </c>
      <c r="K49" s="311">
        <f t="shared" ref="K49:K63" si="5">IF(G$45-J49&lt;=0,"Por vencer",G$45-J49)</f>
        <v>640</v>
      </c>
      <c r="L49" s="112"/>
    </row>
    <row r="50" spans="2:12" s="285" customFormat="1">
      <c r="C50" s="122"/>
      <c r="D50" s="112" t="s">
        <v>138</v>
      </c>
      <c r="E50" s="112">
        <v>21311000</v>
      </c>
      <c r="F50" s="112" t="s">
        <v>818</v>
      </c>
      <c r="G50" s="116">
        <v>40602</v>
      </c>
      <c r="H50" s="117">
        <v>306.7</v>
      </c>
      <c r="I50" s="118">
        <v>2300000029</v>
      </c>
      <c r="J50" s="116">
        <f t="shared" si="4"/>
        <v>40662</v>
      </c>
      <c r="K50" s="311">
        <f t="shared" si="5"/>
        <v>612</v>
      </c>
      <c r="L50" s="112"/>
    </row>
    <row r="51" spans="2:12" s="285" customFormat="1">
      <c r="C51" s="122"/>
      <c r="D51" s="112" t="s">
        <v>138</v>
      </c>
      <c r="E51" s="112">
        <v>21311000</v>
      </c>
      <c r="F51" s="112" t="s">
        <v>868</v>
      </c>
      <c r="G51" s="116">
        <v>40806</v>
      </c>
      <c r="H51" s="117">
        <v>-7014.29</v>
      </c>
      <c r="I51" s="118">
        <v>2300000451</v>
      </c>
      <c r="J51" s="116">
        <f t="shared" si="4"/>
        <v>40866</v>
      </c>
      <c r="K51" s="311">
        <f t="shared" si="5"/>
        <v>408</v>
      </c>
      <c r="L51" s="112"/>
    </row>
    <row r="52" spans="2:12">
      <c r="C52" s="122"/>
      <c r="D52" s="112" t="s">
        <v>826</v>
      </c>
      <c r="E52" s="112">
        <v>21166000</v>
      </c>
      <c r="F52" s="112" t="s">
        <v>818</v>
      </c>
      <c r="G52" s="116">
        <v>40988</v>
      </c>
      <c r="H52" s="117">
        <v>805.6</v>
      </c>
      <c r="I52" s="118">
        <v>2000000148</v>
      </c>
      <c r="J52" s="116">
        <f t="shared" si="4"/>
        <v>41048</v>
      </c>
      <c r="K52" s="311">
        <f t="shared" si="5"/>
        <v>226</v>
      </c>
      <c r="L52" s="112"/>
    </row>
    <row r="53" spans="2:12">
      <c r="C53" s="122"/>
      <c r="D53" s="112" t="s">
        <v>826</v>
      </c>
      <c r="E53" s="112">
        <v>21366000</v>
      </c>
      <c r="F53" s="112" t="s">
        <v>867</v>
      </c>
      <c r="G53" s="116">
        <v>41213</v>
      </c>
      <c r="H53" s="117">
        <v>163.30000000000001</v>
      </c>
      <c r="I53" s="118">
        <v>2300000398</v>
      </c>
      <c r="J53" s="116">
        <f t="shared" si="4"/>
        <v>41273</v>
      </c>
      <c r="K53" s="311">
        <f t="shared" si="5"/>
        <v>1</v>
      </c>
      <c r="L53" s="112"/>
    </row>
    <row r="54" spans="2:12">
      <c r="C54" s="122"/>
      <c r="D54" s="112" t="s">
        <v>826</v>
      </c>
      <c r="E54" s="112">
        <v>21366000</v>
      </c>
      <c r="F54" s="112" t="s">
        <v>867</v>
      </c>
      <c r="G54" s="116">
        <v>41243</v>
      </c>
      <c r="H54" s="117">
        <v>158.03</v>
      </c>
      <c r="I54" s="118">
        <v>2300000433</v>
      </c>
      <c r="J54" s="116">
        <f t="shared" si="4"/>
        <v>41303</v>
      </c>
      <c r="K54" s="311" t="str">
        <f t="shared" si="5"/>
        <v>Por vencer</v>
      </c>
      <c r="L54" s="112"/>
    </row>
    <row r="55" spans="2:12">
      <c r="C55" s="122"/>
      <c r="D55" s="112" t="s">
        <v>826</v>
      </c>
      <c r="E55" s="112">
        <v>21166000</v>
      </c>
      <c r="F55" s="112" t="s">
        <v>867</v>
      </c>
      <c r="G55" s="116">
        <v>40987</v>
      </c>
      <c r="H55" s="117">
        <v>8056</v>
      </c>
      <c r="I55" s="118">
        <v>2300000078</v>
      </c>
      <c r="J55" s="116">
        <f t="shared" si="4"/>
        <v>41047</v>
      </c>
      <c r="K55" s="311">
        <f t="shared" si="5"/>
        <v>227</v>
      </c>
      <c r="L55" s="112"/>
    </row>
    <row r="56" spans="2:12">
      <c r="C56" s="122"/>
      <c r="D56" s="112" t="s">
        <v>826</v>
      </c>
      <c r="E56" s="112">
        <v>21366000</v>
      </c>
      <c r="F56" s="112" t="s">
        <v>867</v>
      </c>
      <c r="G56" s="116">
        <v>41182</v>
      </c>
      <c r="H56" s="117">
        <v>3251.44</v>
      </c>
      <c r="I56" s="118">
        <v>2300000337</v>
      </c>
      <c r="J56" s="116">
        <f t="shared" si="4"/>
        <v>41242</v>
      </c>
      <c r="K56" s="311">
        <f t="shared" si="5"/>
        <v>32</v>
      </c>
      <c r="L56" s="112"/>
    </row>
    <row r="57" spans="2:12">
      <c r="C57" s="122"/>
      <c r="D57" s="112" t="s">
        <v>826</v>
      </c>
      <c r="E57" s="112">
        <v>21366000</v>
      </c>
      <c r="F57" s="112" t="s">
        <v>868</v>
      </c>
      <c r="G57" s="116">
        <v>41274</v>
      </c>
      <c r="H57" s="117">
        <v>-588.38</v>
      </c>
      <c r="I57" s="118">
        <v>2300000337</v>
      </c>
      <c r="J57" s="116">
        <f t="shared" si="4"/>
        <v>41334</v>
      </c>
      <c r="K57" s="311" t="str">
        <f t="shared" si="5"/>
        <v>Por vencer</v>
      </c>
      <c r="L57" s="112"/>
    </row>
    <row r="58" spans="2:12">
      <c r="C58" s="122"/>
      <c r="D58" s="112" t="s">
        <v>827</v>
      </c>
      <c r="E58" s="112">
        <v>21111850</v>
      </c>
      <c r="F58" s="112" t="s">
        <v>818</v>
      </c>
      <c r="G58" s="116">
        <v>41190</v>
      </c>
      <c r="H58" s="117">
        <v>1035.82</v>
      </c>
      <c r="I58" s="118">
        <v>2200000007</v>
      </c>
      <c r="J58" s="116">
        <f t="shared" si="4"/>
        <v>41250</v>
      </c>
      <c r="K58" s="311">
        <f t="shared" si="5"/>
        <v>24</v>
      </c>
      <c r="L58" s="112"/>
    </row>
    <row r="59" spans="2:12">
      <c r="C59" s="122"/>
      <c r="D59" s="112" t="s">
        <v>827</v>
      </c>
      <c r="E59" s="112">
        <v>21166000</v>
      </c>
      <c r="F59" s="112" t="s">
        <v>867</v>
      </c>
      <c r="G59" s="116">
        <v>40939</v>
      </c>
      <c r="H59" s="117">
        <v>76697.19</v>
      </c>
      <c r="I59" s="118">
        <v>2000000014</v>
      </c>
      <c r="J59" s="116">
        <f t="shared" si="4"/>
        <v>40999</v>
      </c>
      <c r="K59" s="311">
        <f t="shared" si="5"/>
        <v>275</v>
      </c>
      <c r="L59" s="112"/>
    </row>
    <row r="60" spans="2:12">
      <c r="C60" s="122"/>
      <c r="D60" s="112" t="s">
        <v>828</v>
      </c>
      <c r="E60" s="112">
        <v>21311000</v>
      </c>
      <c r="F60" s="112" t="s">
        <v>867</v>
      </c>
      <c r="G60" s="116">
        <v>41274</v>
      </c>
      <c r="H60" s="117">
        <v>24.59</v>
      </c>
      <c r="I60" s="118">
        <v>2300000473</v>
      </c>
      <c r="J60" s="116">
        <f t="shared" si="4"/>
        <v>41334</v>
      </c>
      <c r="K60" s="311" t="str">
        <f t="shared" si="5"/>
        <v>Por vencer</v>
      </c>
      <c r="L60" s="112"/>
    </row>
    <row r="61" spans="2:12">
      <c r="C61" s="122"/>
      <c r="D61" s="112" t="s">
        <v>828</v>
      </c>
      <c r="E61" s="112">
        <v>21111000</v>
      </c>
      <c r="F61" s="112" t="s">
        <v>818</v>
      </c>
      <c r="G61" s="116">
        <v>40982</v>
      </c>
      <c r="H61" s="117">
        <v>7242.33</v>
      </c>
      <c r="I61" s="118">
        <v>2000000118</v>
      </c>
      <c r="J61" s="116">
        <f t="shared" si="4"/>
        <v>41042</v>
      </c>
      <c r="K61" s="311">
        <f t="shared" si="5"/>
        <v>232</v>
      </c>
      <c r="L61" s="112"/>
    </row>
    <row r="62" spans="2:12">
      <c r="C62" s="122"/>
      <c r="D62" s="112" t="s">
        <v>828</v>
      </c>
      <c r="E62" s="112">
        <v>21111000</v>
      </c>
      <c r="F62" s="112" t="s">
        <v>868</v>
      </c>
      <c r="G62" s="116">
        <v>41078</v>
      </c>
      <c r="H62" s="117">
        <v>-7242.27</v>
      </c>
      <c r="I62" s="118">
        <v>2000000118</v>
      </c>
      <c r="J62" s="116">
        <f t="shared" si="4"/>
        <v>41138</v>
      </c>
      <c r="K62" s="311">
        <f t="shared" si="5"/>
        <v>136</v>
      </c>
      <c r="L62" s="112"/>
    </row>
    <row r="63" spans="2:12">
      <c r="C63" s="122"/>
      <c r="D63" s="127" t="s">
        <v>828</v>
      </c>
      <c r="E63" s="127">
        <v>21111000</v>
      </c>
      <c r="F63" s="127" t="s">
        <v>818</v>
      </c>
      <c r="G63" s="128">
        <v>41213</v>
      </c>
      <c r="H63" s="129">
        <v>82126.490000000005</v>
      </c>
      <c r="I63" s="130">
        <v>2000000475</v>
      </c>
      <c r="J63" s="128">
        <f t="shared" si="4"/>
        <v>41273</v>
      </c>
      <c r="K63" s="312">
        <f t="shared" si="5"/>
        <v>1</v>
      </c>
      <c r="L63" s="112"/>
    </row>
    <row r="64" spans="2:12">
      <c r="C64" s="122"/>
      <c r="D64" s="122"/>
      <c r="E64" s="122"/>
      <c r="F64" s="122"/>
      <c r="G64" s="122"/>
      <c r="H64" s="122"/>
      <c r="I64" s="122"/>
      <c r="J64" s="122"/>
      <c r="K64" s="122"/>
      <c r="L64" s="112"/>
    </row>
  </sheetData>
  <mergeCells count="2">
    <mergeCell ref="H45:I45"/>
    <mergeCell ref="A35:D35"/>
  </mergeCells>
  <printOptions horizontalCentered="1" verticalCentered="1" gridLinesSet="0"/>
  <pageMargins left="0.39370078740157483" right="0.39370078740157483" top="0.39370078740157483" bottom="0.19685039370078741" header="0.39370078740157483" footer="0.19685039370078741"/>
  <pageSetup paperSize="9" scale="70" orientation="landscape" horizontalDpi="4294967293" verticalDpi="144"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3" tint="0.79998168889431442"/>
  </sheetPr>
  <dimension ref="A1:N14"/>
  <sheetViews>
    <sheetView showGridLines="0" workbookViewId="0">
      <selection activeCell="B2" sqref="B2"/>
    </sheetView>
  </sheetViews>
  <sheetFormatPr defaultColWidth="15.7109375" defaultRowHeight="12.75"/>
  <cols>
    <col min="1" max="1" width="12.42578125" style="74" customWidth="1"/>
    <col min="2" max="2" width="8.42578125" style="74" customWidth="1"/>
    <col min="3" max="3" width="26.42578125" style="74" customWidth="1"/>
    <col min="4" max="4" width="15.7109375" style="74"/>
    <col min="5" max="5" width="6.85546875" style="74" customWidth="1"/>
    <col min="6" max="6" width="15.7109375" style="74"/>
    <col min="7" max="8" width="20.42578125" style="74" customWidth="1"/>
    <col min="9" max="16384" width="15.7109375" style="74"/>
  </cols>
  <sheetData>
    <row r="1" spans="1:14">
      <c r="J1" s="409"/>
    </row>
    <row r="2" spans="1:14" s="408" customFormat="1">
      <c r="A2" s="406"/>
      <c r="B2" s="407" t="s">
        <v>1598</v>
      </c>
      <c r="J2" s="409" t="s">
        <v>1503</v>
      </c>
      <c r="M2" s="409"/>
      <c r="N2" s="409"/>
    </row>
    <row r="4" spans="1:14">
      <c r="C4" s="410" t="s">
        <v>618</v>
      </c>
      <c r="D4" s="410" t="s">
        <v>0</v>
      </c>
      <c r="G4" s="978" t="s">
        <v>619</v>
      </c>
      <c r="H4" s="979"/>
      <c r="J4" s="74" t="s">
        <v>622</v>
      </c>
    </row>
    <row r="5" spans="1:14">
      <c r="C5" s="417" t="s">
        <v>605</v>
      </c>
      <c r="D5" s="418">
        <v>1250</v>
      </c>
      <c r="G5" s="410" t="s">
        <v>612</v>
      </c>
      <c r="H5" s="410" t="s">
        <v>606</v>
      </c>
    </row>
    <row r="6" spans="1:14">
      <c r="C6" s="417" t="s">
        <v>607</v>
      </c>
      <c r="D6" s="418">
        <f>4*22</f>
        <v>88</v>
      </c>
      <c r="F6" s="319">
        <v>0</v>
      </c>
      <c r="G6" s="419" t="s">
        <v>614</v>
      </c>
      <c r="H6" s="420">
        <v>0</v>
      </c>
      <c r="J6" s="74" t="s">
        <v>621</v>
      </c>
    </row>
    <row r="7" spans="1:14" ht="13.5" thickBot="1">
      <c r="C7" s="416" t="s">
        <v>608</v>
      </c>
      <c r="D7" s="421">
        <f>D5+D6</f>
        <v>1338</v>
      </c>
      <c r="F7" s="319">
        <v>400.01</v>
      </c>
      <c r="G7" s="422" t="s">
        <v>613</v>
      </c>
      <c r="H7" s="423">
        <v>0.12</v>
      </c>
    </row>
    <row r="8" spans="1:14" ht="13.5" thickTop="1">
      <c r="B8" s="424"/>
      <c r="C8" s="424"/>
      <c r="D8" s="425"/>
      <c r="E8" s="424"/>
      <c r="F8" s="319">
        <v>600.01</v>
      </c>
      <c r="G8" s="422" t="s">
        <v>615</v>
      </c>
      <c r="H8" s="423">
        <v>0.15</v>
      </c>
      <c r="J8" s="74" t="s">
        <v>620</v>
      </c>
    </row>
    <row r="9" spans="1:14">
      <c r="C9" s="417" t="s">
        <v>609</v>
      </c>
      <c r="D9" s="418">
        <f>E9*D7</f>
        <v>160.56</v>
      </c>
      <c r="E9" s="426">
        <v>0.12</v>
      </c>
      <c r="F9" s="319">
        <v>1000</v>
      </c>
      <c r="G9" s="422" t="s">
        <v>616</v>
      </c>
      <c r="H9" s="423">
        <v>0.22</v>
      </c>
    </row>
    <row r="10" spans="1:14" ht="14.45" customHeight="1">
      <c r="C10" s="417" t="s">
        <v>617</v>
      </c>
      <c r="D10" s="418">
        <f>D5*VLOOKUP(D5,F6:H9,3,TRUE)</f>
        <v>275</v>
      </c>
      <c r="J10" s="1000" t="s">
        <v>1536</v>
      </c>
      <c r="K10" s="1000"/>
      <c r="L10" s="1000"/>
    </row>
    <row r="11" spans="1:14">
      <c r="C11" s="416" t="s">
        <v>610</v>
      </c>
      <c r="D11" s="427">
        <f>D9+D10</f>
        <v>435.56</v>
      </c>
      <c r="J11" s="1000"/>
      <c r="K11" s="1000"/>
      <c r="L11" s="1000"/>
    </row>
    <row r="12" spans="1:14" ht="13.5" thickBot="1">
      <c r="C12" s="416" t="s">
        <v>611</v>
      </c>
      <c r="D12" s="421">
        <f>D7-D11</f>
        <v>902.44</v>
      </c>
      <c r="J12" s="1000"/>
      <c r="K12" s="1000"/>
      <c r="L12" s="1000"/>
    </row>
    <row r="13" spans="1:14" ht="13.5" thickTop="1">
      <c r="J13" s="1000"/>
      <c r="K13" s="1000"/>
      <c r="L13" s="1000"/>
    </row>
    <row r="14" spans="1:14">
      <c r="J14" s="1000"/>
      <c r="K14" s="1000"/>
      <c r="L14" s="1000"/>
    </row>
  </sheetData>
  <mergeCells count="2">
    <mergeCell ref="G4:H4"/>
    <mergeCell ref="J10:L1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O20"/>
  <sheetViews>
    <sheetView showGridLines="0" zoomScaleNormal="100" workbookViewId="0">
      <selection activeCell="B2" sqref="B2"/>
    </sheetView>
  </sheetViews>
  <sheetFormatPr defaultColWidth="9" defaultRowHeight="12.75"/>
  <cols>
    <col min="1" max="1" width="9" style="405"/>
    <col min="2" max="2" width="14.85546875" style="405" customWidth="1"/>
    <col min="3" max="3" width="9" style="405"/>
    <col min="4" max="4" width="12.85546875" style="405" customWidth="1"/>
    <col min="5" max="5" width="13.5703125" style="405" customWidth="1"/>
    <col min="6" max="6" width="13.85546875" style="405" customWidth="1"/>
    <col min="7" max="7" width="14.28515625" style="405" customWidth="1"/>
    <col min="8" max="8" width="13.7109375" style="405" customWidth="1"/>
    <col min="9" max="9" width="12.42578125" style="405" customWidth="1"/>
    <col min="10" max="10" width="9" style="405"/>
    <col min="11" max="11" width="12.85546875" style="405" customWidth="1"/>
    <col min="12" max="12" width="9" style="405"/>
    <col min="13" max="13" width="33.140625" style="405" customWidth="1"/>
    <col min="14" max="15" width="9" style="405"/>
    <col min="16" max="16" width="11.5703125" style="405" bestFit="1" customWidth="1"/>
    <col min="17" max="16384" width="9" style="405"/>
  </cols>
  <sheetData>
    <row r="1" spans="1:15" s="634" customFormat="1"/>
    <row r="2" spans="1:15" s="408" customFormat="1">
      <c r="A2" s="406"/>
      <c r="B2" s="745" t="s">
        <v>1538</v>
      </c>
      <c r="J2" s="409"/>
      <c r="K2" s="409"/>
      <c r="M2" s="409" t="s">
        <v>1503</v>
      </c>
    </row>
    <row r="4" spans="1:15">
      <c r="C4" s="71"/>
    </row>
    <row r="5" spans="1:15">
      <c r="M5" s="405" t="s">
        <v>1596</v>
      </c>
    </row>
    <row r="6" spans="1:15">
      <c r="D6" s="410" t="s">
        <v>985</v>
      </c>
      <c r="E6" s="410">
        <v>2012</v>
      </c>
      <c r="F6" s="410">
        <v>2013</v>
      </c>
      <c r="G6" s="410">
        <v>2014</v>
      </c>
      <c r="H6" s="410">
        <v>2015</v>
      </c>
      <c r="I6" s="410">
        <v>2016</v>
      </c>
      <c r="J6" s="410">
        <v>2017</v>
      </c>
      <c r="M6" s="405" t="s">
        <v>1597</v>
      </c>
    </row>
    <row r="7" spans="1:15">
      <c r="D7" s="410" t="s">
        <v>935</v>
      </c>
      <c r="E7" s="746">
        <v>83698</v>
      </c>
      <c r="F7" s="746">
        <v>86124</v>
      </c>
      <c r="G7" s="746">
        <v>91987</v>
      </c>
      <c r="H7" s="746">
        <v>94325</v>
      </c>
      <c r="I7" s="749"/>
      <c r="J7" s="749"/>
      <c r="K7" s="749"/>
      <c r="M7" s="405" t="s">
        <v>1563</v>
      </c>
    </row>
    <row r="10" spans="1:15" ht="13.15" customHeight="1">
      <c r="M10" s="908" t="s">
        <v>1564</v>
      </c>
      <c r="N10" s="908"/>
      <c r="O10" s="908"/>
    </row>
    <row r="11" spans="1:15">
      <c r="M11" s="908"/>
      <c r="N11" s="908"/>
      <c r="O11" s="908"/>
    </row>
    <row r="12" spans="1:15">
      <c r="M12" s="908"/>
      <c r="N12" s="908"/>
      <c r="O12" s="908"/>
    </row>
    <row r="13" spans="1:15">
      <c r="M13" s="908"/>
      <c r="N13" s="908"/>
      <c r="O13" s="908"/>
    </row>
    <row r="14" spans="1:15">
      <c r="M14" s="908"/>
      <c r="N14" s="908"/>
      <c r="O14" s="908"/>
    </row>
    <row r="15" spans="1:15">
      <c r="M15" s="908"/>
      <c r="N15" s="908"/>
      <c r="O15" s="908"/>
    </row>
    <row r="17" spans="10:11">
      <c r="K17" s="747"/>
    </row>
    <row r="19" spans="10:11">
      <c r="J19" s="748"/>
    </row>
    <row r="20" spans="10:11">
      <c r="J20" s="748"/>
    </row>
  </sheetData>
  <mergeCells count="1">
    <mergeCell ref="M10:O15"/>
  </mergeCells>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displayEmptyCellsAs="gap" high="1" low="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EX_26_Tendencia!E7:I7</xm:f>
              <xm:sqref>K7</xm:sqref>
            </x14:sparkline>
          </x14:sparklines>
        </x14:sparklineGroup>
      </x14:sparklineGroup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N32"/>
  <sheetViews>
    <sheetView showGridLines="0" workbookViewId="0">
      <selection activeCell="B1" sqref="B1"/>
    </sheetView>
  </sheetViews>
  <sheetFormatPr defaultRowHeight="18" customHeight="1"/>
  <cols>
    <col min="1" max="1" width="3.42578125" style="327" customWidth="1"/>
    <col min="2" max="4" width="12.85546875" style="327" customWidth="1"/>
    <col min="5" max="5" width="3.42578125" style="327" customWidth="1"/>
    <col min="6" max="6" width="64.140625" style="327" customWidth="1"/>
    <col min="7" max="7" width="3.42578125" style="327" customWidth="1"/>
    <col min="8" max="256" width="9.140625" style="327"/>
    <col min="257" max="257" width="3.42578125" style="327" customWidth="1"/>
    <col min="258" max="260" width="12.85546875" style="327" customWidth="1"/>
    <col min="261" max="261" width="3.42578125" style="327" customWidth="1"/>
    <col min="262" max="262" width="57.140625" style="327" customWidth="1"/>
    <col min="263" max="263" width="3.42578125" style="327" customWidth="1"/>
    <col min="264" max="512" width="9.140625" style="327"/>
    <col min="513" max="513" width="3.42578125" style="327" customWidth="1"/>
    <col min="514" max="516" width="12.85546875" style="327" customWidth="1"/>
    <col min="517" max="517" width="3.42578125" style="327" customWidth="1"/>
    <col min="518" max="518" width="57.140625" style="327" customWidth="1"/>
    <col min="519" max="519" width="3.42578125" style="327" customWidth="1"/>
    <col min="520" max="768" width="9.140625" style="327"/>
    <col min="769" max="769" width="3.42578125" style="327" customWidth="1"/>
    <col min="770" max="772" width="12.85546875" style="327" customWidth="1"/>
    <col min="773" max="773" width="3.42578125" style="327" customWidth="1"/>
    <col min="774" max="774" width="57.140625" style="327" customWidth="1"/>
    <col min="775" max="775" width="3.42578125" style="327" customWidth="1"/>
    <col min="776" max="1024" width="9.140625" style="327"/>
    <col min="1025" max="1025" width="3.42578125" style="327" customWidth="1"/>
    <col min="1026" max="1028" width="12.85546875" style="327" customWidth="1"/>
    <col min="1029" max="1029" width="3.42578125" style="327" customWidth="1"/>
    <col min="1030" max="1030" width="57.140625" style="327" customWidth="1"/>
    <col min="1031" max="1031" width="3.42578125" style="327" customWidth="1"/>
    <col min="1032" max="1280" width="9.140625" style="327"/>
    <col min="1281" max="1281" width="3.42578125" style="327" customWidth="1"/>
    <col min="1282" max="1284" width="12.85546875" style="327" customWidth="1"/>
    <col min="1285" max="1285" width="3.42578125" style="327" customWidth="1"/>
    <col min="1286" max="1286" width="57.140625" style="327" customWidth="1"/>
    <col min="1287" max="1287" width="3.42578125" style="327" customWidth="1"/>
    <col min="1288" max="1536" width="9.140625" style="327"/>
    <col min="1537" max="1537" width="3.42578125" style="327" customWidth="1"/>
    <col min="1538" max="1540" width="12.85546875" style="327" customWidth="1"/>
    <col min="1541" max="1541" width="3.42578125" style="327" customWidth="1"/>
    <col min="1542" max="1542" width="57.140625" style="327" customWidth="1"/>
    <col min="1543" max="1543" width="3.42578125" style="327" customWidth="1"/>
    <col min="1544" max="1792" width="9.140625" style="327"/>
    <col min="1793" max="1793" width="3.42578125" style="327" customWidth="1"/>
    <col min="1794" max="1796" width="12.85546875" style="327" customWidth="1"/>
    <col min="1797" max="1797" width="3.42578125" style="327" customWidth="1"/>
    <col min="1798" max="1798" width="57.140625" style="327" customWidth="1"/>
    <col min="1799" max="1799" width="3.42578125" style="327" customWidth="1"/>
    <col min="1800" max="2048" width="9.140625" style="327"/>
    <col min="2049" max="2049" width="3.42578125" style="327" customWidth="1"/>
    <col min="2050" max="2052" width="12.85546875" style="327" customWidth="1"/>
    <col min="2053" max="2053" width="3.42578125" style="327" customWidth="1"/>
    <col min="2054" max="2054" width="57.140625" style="327" customWidth="1"/>
    <col min="2055" max="2055" width="3.42578125" style="327" customWidth="1"/>
    <col min="2056" max="2304" width="9.140625" style="327"/>
    <col min="2305" max="2305" width="3.42578125" style="327" customWidth="1"/>
    <col min="2306" max="2308" width="12.85546875" style="327" customWidth="1"/>
    <col min="2309" max="2309" width="3.42578125" style="327" customWidth="1"/>
    <col min="2310" max="2310" width="57.140625" style="327" customWidth="1"/>
    <col min="2311" max="2311" width="3.42578125" style="327" customWidth="1"/>
    <col min="2312" max="2560" width="9.140625" style="327"/>
    <col min="2561" max="2561" width="3.42578125" style="327" customWidth="1"/>
    <col min="2562" max="2564" width="12.85546875" style="327" customWidth="1"/>
    <col min="2565" max="2565" width="3.42578125" style="327" customWidth="1"/>
    <col min="2566" max="2566" width="57.140625" style="327" customWidth="1"/>
    <col min="2567" max="2567" width="3.42578125" style="327" customWidth="1"/>
    <col min="2568" max="2816" width="9.140625" style="327"/>
    <col min="2817" max="2817" width="3.42578125" style="327" customWidth="1"/>
    <col min="2818" max="2820" width="12.85546875" style="327" customWidth="1"/>
    <col min="2821" max="2821" width="3.42578125" style="327" customWidth="1"/>
    <col min="2822" max="2822" width="57.140625" style="327" customWidth="1"/>
    <col min="2823" max="2823" width="3.42578125" style="327" customWidth="1"/>
    <col min="2824" max="3072" width="9.140625" style="327"/>
    <col min="3073" max="3073" width="3.42578125" style="327" customWidth="1"/>
    <col min="3074" max="3076" width="12.85546875" style="327" customWidth="1"/>
    <col min="3077" max="3077" width="3.42578125" style="327" customWidth="1"/>
    <col min="3078" max="3078" width="57.140625" style="327" customWidth="1"/>
    <col min="3079" max="3079" width="3.42578125" style="327" customWidth="1"/>
    <col min="3080" max="3328" width="9.140625" style="327"/>
    <col min="3329" max="3329" width="3.42578125" style="327" customWidth="1"/>
    <col min="3330" max="3332" width="12.85546875" style="327" customWidth="1"/>
    <col min="3333" max="3333" width="3.42578125" style="327" customWidth="1"/>
    <col min="3334" max="3334" width="57.140625" style="327" customWidth="1"/>
    <col min="3335" max="3335" width="3.42578125" style="327" customWidth="1"/>
    <col min="3336" max="3584" width="9.140625" style="327"/>
    <col min="3585" max="3585" width="3.42578125" style="327" customWidth="1"/>
    <col min="3586" max="3588" width="12.85546875" style="327" customWidth="1"/>
    <col min="3589" max="3589" width="3.42578125" style="327" customWidth="1"/>
    <col min="3590" max="3590" width="57.140625" style="327" customWidth="1"/>
    <col min="3591" max="3591" width="3.42578125" style="327" customWidth="1"/>
    <col min="3592" max="3840" width="9.140625" style="327"/>
    <col min="3841" max="3841" width="3.42578125" style="327" customWidth="1"/>
    <col min="3842" max="3844" width="12.85546875" style="327" customWidth="1"/>
    <col min="3845" max="3845" width="3.42578125" style="327" customWidth="1"/>
    <col min="3846" max="3846" width="57.140625" style="327" customWidth="1"/>
    <col min="3847" max="3847" width="3.42578125" style="327" customWidth="1"/>
    <col min="3848" max="4096" width="9.140625" style="327"/>
    <col min="4097" max="4097" width="3.42578125" style="327" customWidth="1"/>
    <col min="4098" max="4100" width="12.85546875" style="327" customWidth="1"/>
    <col min="4101" max="4101" width="3.42578125" style="327" customWidth="1"/>
    <col min="4102" max="4102" width="57.140625" style="327" customWidth="1"/>
    <col min="4103" max="4103" width="3.42578125" style="327" customWidth="1"/>
    <col min="4104" max="4352" width="9.140625" style="327"/>
    <col min="4353" max="4353" width="3.42578125" style="327" customWidth="1"/>
    <col min="4354" max="4356" width="12.85546875" style="327" customWidth="1"/>
    <col min="4357" max="4357" width="3.42578125" style="327" customWidth="1"/>
    <col min="4358" max="4358" width="57.140625" style="327" customWidth="1"/>
    <col min="4359" max="4359" width="3.42578125" style="327" customWidth="1"/>
    <col min="4360" max="4608" width="9.140625" style="327"/>
    <col min="4609" max="4609" width="3.42578125" style="327" customWidth="1"/>
    <col min="4610" max="4612" width="12.85546875" style="327" customWidth="1"/>
    <col min="4613" max="4613" width="3.42578125" style="327" customWidth="1"/>
    <col min="4614" max="4614" width="57.140625" style="327" customWidth="1"/>
    <col min="4615" max="4615" width="3.42578125" style="327" customWidth="1"/>
    <col min="4616" max="4864" width="9.140625" style="327"/>
    <col min="4865" max="4865" width="3.42578125" style="327" customWidth="1"/>
    <col min="4866" max="4868" width="12.85546875" style="327" customWidth="1"/>
    <col min="4869" max="4869" width="3.42578125" style="327" customWidth="1"/>
    <col min="4870" max="4870" width="57.140625" style="327" customWidth="1"/>
    <col min="4871" max="4871" width="3.42578125" style="327" customWidth="1"/>
    <col min="4872" max="5120" width="9.140625" style="327"/>
    <col min="5121" max="5121" width="3.42578125" style="327" customWidth="1"/>
    <col min="5122" max="5124" width="12.85546875" style="327" customWidth="1"/>
    <col min="5125" max="5125" width="3.42578125" style="327" customWidth="1"/>
    <col min="5126" max="5126" width="57.140625" style="327" customWidth="1"/>
    <col min="5127" max="5127" width="3.42578125" style="327" customWidth="1"/>
    <col min="5128" max="5376" width="9.140625" style="327"/>
    <col min="5377" max="5377" width="3.42578125" style="327" customWidth="1"/>
    <col min="5378" max="5380" width="12.85546875" style="327" customWidth="1"/>
    <col min="5381" max="5381" width="3.42578125" style="327" customWidth="1"/>
    <col min="5382" max="5382" width="57.140625" style="327" customWidth="1"/>
    <col min="5383" max="5383" width="3.42578125" style="327" customWidth="1"/>
    <col min="5384" max="5632" width="9.140625" style="327"/>
    <col min="5633" max="5633" width="3.42578125" style="327" customWidth="1"/>
    <col min="5634" max="5636" width="12.85546875" style="327" customWidth="1"/>
    <col min="5637" max="5637" width="3.42578125" style="327" customWidth="1"/>
    <col min="5638" max="5638" width="57.140625" style="327" customWidth="1"/>
    <col min="5639" max="5639" width="3.42578125" style="327" customWidth="1"/>
    <col min="5640" max="5888" width="9.140625" style="327"/>
    <col min="5889" max="5889" width="3.42578125" style="327" customWidth="1"/>
    <col min="5890" max="5892" width="12.85546875" style="327" customWidth="1"/>
    <col min="5893" max="5893" width="3.42578125" style="327" customWidth="1"/>
    <col min="5894" max="5894" width="57.140625" style="327" customWidth="1"/>
    <col min="5895" max="5895" width="3.42578125" style="327" customWidth="1"/>
    <col min="5896" max="6144" width="9.140625" style="327"/>
    <col min="6145" max="6145" width="3.42578125" style="327" customWidth="1"/>
    <col min="6146" max="6148" width="12.85546875" style="327" customWidth="1"/>
    <col min="6149" max="6149" width="3.42578125" style="327" customWidth="1"/>
    <col min="6150" max="6150" width="57.140625" style="327" customWidth="1"/>
    <col min="6151" max="6151" width="3.42578125" style="327" customWidth="1"/>
    <col min="6152" max="6400" width="9.140625" style="327"/>
    <col min="6401" max="6401" width="3.42578125" style="327" customWidth="1"/>
    <col min="6402" max="6404" width="12.85546875" style="327" customWidth="1"/>
    <col min="6405" max="6405" width="3.42578125" style="327" customWidth="1"/>
    <col min="6406" max="6406" width="57.140625" style="327" customWidth="1"/>
    <col min="6407" max="6407" width="3.42578125" style="327" customWidth="1"/>
    <col min="6408" max="6656" width="9.140625" style="327"/>
    <col min="6657" max="6657" width="3.42578125" style="327" customWidth="1"/>
    <col min="6658" max="6660" width="12.85546875" style="327" customWidth="1"/>
    <col min="6661" max="6661" width="3.42578125" style="327" customWidth="1"/>
    <col min="6662" max="6662" width="57.140625" style="327" customWidth="1"/>
    <col min="6663" max="6663" width="3.42578125" style="327" customWidth="1"/>
    <col min="6664" max="6912" width="9.140625" style="327"/>
    <col min="6913" max="6913" width="3.42578125" style="327" customWidth="1"/>
    <col min="6914" max="6916" width="12.85546875" style="327" customWidth="1"/>
    <col min="6917" max="6917" width="3.42578125" style="327" customWidth="1"/>
    <col min="6918" max="6918" width="57.140625" style="327" customWidth="1"/>
    <col min="6919" max="6919" width="3.42578125" style="327" customWidth="1"/>
    <col min="6920" max="7168" width="9.140625" style="327"/>
    <col min="7169" max="7169" width="3.42578125" style="327" customWidth="1"/>
    <col min="7170" max="7172" width="12.85546875" style="327" customWidth="1"/>
    <col min="7173" max="7173" width="3.42578125" style="327" customWidth="1"/>
    <col min="7174" max="7174" width="57.140625" style="327" customWidth="1"/>
    <col min="7175" max="7175" width="3.42578125" style="327" customWidth="1"/>
    <col min="7176" max="7424" width="9.140625" style="327"/>
    <col min="7425" max="7425" width="3.42578125" style="327" customWidth="1"/>
    <col min="7426" max="7428" width="12.85546875" style="327" customWidth="1"/>
    <col min="7429" max="7429" width="3.42578125" style="327" customWidth="1"/>
    <col min="7430" max="7430" width="57.140625" style="327" customWidth="1"/>
    <col min="7431" max="7431" width="3.42578125" style="327" customWidth="1"/>
    <col min="7432" max="7680" width="9.140625" style="327"/>
    <col min="7681" max="7681" width="3.42578125" style="327" customWidth="1"/>
    <col min="7682" max="7684" width="12.85546875" style="327" customWidth="1"/>
    <col min="7685" max="7685" width="3.42578125" style="327" customWidth="1"/>
    <col min="7686" max="7686" width="57.140625" style="327" customWidth="1"/>
    <col min="7687" max="7687" width="3.42578125" style="327" customWidth="1"/>
    <col min="7688" max="7936" width="9.140625" style="327"/>
    <col min="7937" max="7937" width="3.42578125" style="327" customWidth="1"/>
    <col min="7938" max="7940" width="12.85546875" style="327" customWidth="1"/>
    <col min="7941" max="7941" width="3.42578125" style="327" customWidth="1"/>
    <col min="7942" max="7942" width="57.140625" style="327" customWidth="1"/>
    <col min="7943" max="7943" width="3.42578125" style="327" customWidth="1"/>
    <col min="7944" max="8192" width="9.140625" style="327"/>
    <col min="8193" max="8193" width="3.42578125" style="327" customWidth="1"/>
    <col min="8194" max="8196" width="12.85546875" style="327" customWidth="1"/>
    <col min="8197" max="8197" width="3.42578125" style="327" customWidth="1"/>
    <col min="8198" max="8198" width="57.140625" style="327" customWidth="1"/>
    <col min="8199" max="8199" width="3.42578125" style="327" customWidth="1"/>
    <col min="8200" max="8448" width="9.140625" style="327"/>
    <col min="8449" max="8449" width="3.42578125" style="327" customWidth="1"/>
    <col min="8450" max="8452" width="12.85546875" style="327" customWidth="1"/>
    <col min="8453" max="8453" width="3.42578125" style="327" customWidth="1"/>
    <col min="8454" max="8454" width="57.140625" style="327" customWidth="1"/>
    <col min="8455" max="8455" width="3.42578125" style="327" customWidth="1"/>
    <col min="8456" max="8704" width="9.140625" style="327"/>
    <col min="8705" max="8705" width="3.42578125" style="327" customWidth="1"/>
    <col min="8706" max="8708" width="12.85546875" style="327" customWidth="1"/>
    <col min="8709" max="8709" width="3.42578125" style="327" customWidth="1"/>
    <col min="8710" max="8710" width="57.140625" style="327" customWidth="1"/>
    <col min="8711" max="8711" width="3.42578125" style="327" customWidth="1"/>
    <col min="8712" max="8960" width="9.140625" style="327"/>
    <col min="8961" max="8961" width="3.42578125" style="327" customWidth="1"/>
    <col min="8962" max="8964" width="12.85546875" style="327" customWidth="1"/>
    <col min="8965" max="8965" width="3.42578125" style="327" customWidth="1"/>
    <col min="8966" max="8966" width="57.140625" style="327" customWidth="1"/>
    <col min="8967" max="8967" width="3.42578125" style="327" customWidth="1"/>
    <col min="8968" max="9216" width="9.140625" style="327"/>
    <col min="9217" max="9217" width="3.42578125" style="327" customWidth="1"/>
    <col min="9218" max="9220" width="12.85546875" style="327" customWidth="1"/>
    <col min="9221" max="9221" width="3.42578125" style="327" customWidth="1"/>
    <col min="9222" max="9222" width="57.140625" style="327" customWidth="1"/>
    <col min="9223" max="9223" width="3.42578125" style="327" customWidth="1"/>
    <col min="9224" max="9472" width="9.140625" style="327"/>
    <col min="9473" max="9473" width="3.42578125" style="327" customWidth="1"/>
    <col min="9474" max="9476" width="12.85546875" style="327" customWidth="1"/>
    <col min="9477" max="9477" width="3.42578125" style="327" customWidth="1"/>
    <col min="9478" max="9478" width="57.140625" style="327" customWidth="1"/>
    <col min="9479" max="9479" width="3.42578125" style="327" customWidth="1"/>
    <col min="9480" max="9728" width="9.140625" style="327"/>
    <col min="9729" max="9729" width="3.42578125" style="327" customWidth="1"/>
    <col min="9730" max="9732" width="12.85546875" style="327" customWidth="1"/>
    <col min="9733" max="9733" width="3.42578125" style="327" customWidth="1"/>
    <col min="9734" max="9734" width="57.140625" style="327" customWidth="1"/>
    <col min="9735" max="9735" width="3.42578125" style="327" customWidth="1"/>
    <col min="9736" max="9984" width="9.140625" style="327"/>
    <col min="9985" max="9985" width="3.42578125" style="327" customWidth="1"/>
    <col min="9986" max="9988" width="12.85546875" style="327" customWidth="1"/>
    <col min="9989" max="9989" width="3.42578125" style="327" customWidth="1"/>
    <col min="9990" max="9990" width="57.140625" style="327" customWidth="1"/>
    <col min="9991" max="9991" width="3.42578125" style="327" customWidth="1"/>
    <col min="9992" max="10240" width="9.140625" style="327"/>
    <col min="10241" max="10241" width="3.42578125" style="327" customWidth="1"/>
    <col min="10242" max="10244" width="12.85546875" style="327" customWidth="1"/>
    <col min="10245" max="10245" width="3.42578125" style="327" customWidth="1"/>
    <col min="10246" max="10246" width="57.140625" style="327" customWidth="1"/>
    <col min="10247" max="10247" width="3.42578125" style="327" customWidth="1"/>
    <col min="10248" max="10496" width="9.140625" style="327"/>
    <col min="10497" max="10497" width="3.42578125" style="327" customWidth="1"/>
    <col min="10498" max="10500" width="12.85546875" style="327" customWidth="1"/>
    <col min="10501" max="10501" width="3.42578125" style="327" customWidth="1"/>
    <col min="10502" max="10502" width="57.140625" style="327" customWidth="1"/>
    <col min="10503" max="10503" width="3.42578125" style="327" customWidth="1"/>
    <col min="10504" max="10752" width="9.140625" style="327"/>
    <col min="10753" max="10753" width="3.42578125" style="327" customWidth="1"/>
    <col min="10754" max="10756" width="12.85546875" style="327" customWidth="1"/>
    <col min="10757" max="10757" width="3.42578125" style="327" customWidth="1"/>
    <col min="10758" max="10758" width="57.140625" style="327" customWidth="1"/>
    <col min="10759" max="10759" width="3.42578125" style="327" customWidth="1"/>
    <col min="10760" max="11008" width="9.140625" style="327"/>
    <col min="11009" max="11009" width="3.42578125" style="327" customWidth="1"/>
    <col min="11010" max="11012" width="12.85546875" style="327" customWidth="1"/>
    <col min="11013" max="11013" width="3.42578125" style="327" customWidth="1"/>
    <col min="11014" max="11014" width="57.140625" style="327" customWidth="1"/>
    <col min="11015" max="11015" width="3.42578125" style="327" customWidth="1"/>
    <col min="11016" max="11264" width="9.140625" style="327"/>
    <col min="11265" max="11265" width="3.42578125" style="327" customWidth="1"/>
    <col min="11266" max="11268" width="12.85546875" style="327" customWidth="1"/>
    <col min="11269" max="11269" width="3.42578125" style="327" customWidth="1"/>
    <col min="11270" max="11270" width="57.140625" style="327" customWidth="1"/>
    <col min="11271" max="11271" width="3.42578125" style="327" customWidth="1"/>
    <col min="11272" max="11520" width="9.140625" style="327"/>
    <col min="11521" max="11521" width="3.42578125" style="327" customWidth="1"/>
    <col min="11522" max="11524" width="12.85546875" style="327" customWidth="1"/>
    <col min="11525" max="11525" width="3.42578125" style="327" customWidth="1"/>
    <col min="11526" max="11526" width="57.140625" style="327" customWidth="1"/>
    <col min="11527" max="11527" width="3.42578125" style="327" customWidth="1"/>
    <col min="11528" max="11776" width="9.140625" style="327"/>
    <col min="11777" max="11777" width="3.42578125" style="327" customWidth="1"/>
    <col min="11778" max="11780" width="12.85546875" style="327" customWidth="1"/>
    <col min="11781" max="11781" width="3.42578125" style="327" customWidth="1"/>
    <col min="11782" max="11782" width="57.140625" style="327" customWidth="1"/>
    <col min="11783" max="11783" width="3.42578125" style="327" customWidth="1"/>
    <col min="11784" max="12032" width="9.140625" style="327"/>
    <col min="12033" max="12033" width="3.42578125" style="327" customWidth="1"/>
    <col min="12034" max="12036" width="12.85546875" style="327" customWidth="1"/>
    <col min="12037" max="12037" width="3.42578125" style="327" customWidth="1"/>
    <col min="12038" max="12038" width="57.140625" style="327" customWidth="1"/>
    <col min="12039" max="12039" width="3.42578125" style="327" customWidth="1"/>
    <col min="12040" max="12288" width="9.140625" style="327"/>
    <col min="12289" max="12289" width="3.42578125" style="327" customWidth="1"/>
    <col min="12290" max="12292" width="12.85546875" style="327" customWidth="1"/>
    <col min="12293" max="12293" width="3.42578125" style="327" customWidth="1"/>
    <col min="12294" max="12294" width="57.140625" style="327" customWidth="1"/>
    <col min="12295" max="12295" width="3.42578125" style="327" customWidth="1"/>
    <col min="12296" max="12544" width="9.140625" style="327"/>
    <col min="12545" max="12545" width="3.42578125" style="327" customWidth="1"/>
    <col min="12546" max="12548" width="12.85546875" style="327" customWidth="1"/>
    <col min="12549" max="12549" width="3.42578125" style="327" customWidth="1"/>
    <col min="12550" max="12550" width="57.140625" style="327" customWidth="1"/>
    <col min="12551" max="12551" width="3.42578125" style="327" customWidth="1"/>
    <col min="12552" max="12800" width="9.140625" style="327"/>
    <col min="12801" max="12801" width="3.42578125" style="327" customWidth="1"/>
    <col min="12802" max="12804" width="12.85546875" style="327" customWidth="1"/>
    <col min="12805" max="12805" width="3.42578125" style="327" customWidth="1"/>
    <col min="12806" max="12806" width="57.140625" style="327" customWidth="1"/>
    <col min="12807" max="12807" width="3.42578125" style="327" customWidth="1"/>
    <col min="12808" max="13056" width="9.140625" style="327"/>
    <col min="13057" max="13057" width="3.42578125" style="327" customWidth="1"/>
    <col min="13058" max="13060" width="12.85546875" style="327" customWidth="1"/>
    <col min="13061" max="13061" width="3.42578125" style="327" customWidth="1"/>
    <col min="13062" max="13062" width="57.140625" style="327" customWidth="1"/>
    <col min="13063" max="13063" width="3.42578125" style="327" customWidth="1"/>
    <col min="13064" max="13312" width="9.140625" style="327"/>
    <col min="13313" max="13313" width="3.42578125" style="327" customWidth="1"/>
    <col min="13314" max="13316" width="12.85546875" style="327" customWidth="1"/>
    <col min="13317" max="13317" width="3.42578125" style="327" customWidth="1"/>
    <col min="13318" max="13318" width="57.140625" style="327" customWidth="1"/>
    <col min="13319" max="13319" width="3.42578125" style="327" customWidth="1"/>
    <col min="13320" max="13568" width="9.140625" style="327"/>
    <col min="13569" max="13569" width="3.42578125" style="327" customWidth="1"/>
    <col min="13570" max="13572" width="12.85546875" style="327" customWidth="1"/>
    <col min="13573" max="13573" width="3.42578125" style="327" customWidth="1"/>
    <col min="13574" max="13574" width="57.140625" style="327" customWidth="1"/>
    <col min="13575" max="13575" width="3.42578125" style="327" customWidth="1"/>
    <col min="13576" max="13824" width="9.140625" style="327"/>
    <col min="13825" max="13825" width="3.42578125" style="327" customWidth="1"/>
    <col min="13826" max="13828" width="12.85546875" style="327" customWidth="1"/>
    <col min="13829" max="13829" width="3.42578125" style="327" customWidth="1"/>
    <col min="13830" max="13830" width="57.140625" style="327" customWidth="1"/>
    <col min="13831" max="13831" width="3.42578125" style="327" customWidth="1"/>
    <col min="13832" max="14080" width="9.140625" style="327"/>
    <col min="14081" max="14081" width="3.42578125" style="327" customWidth="1"/>
    <col min="14082" max="14084" width="12.85546875" style="327" customWidth="1"/>
    <col min="14085" max="14085" width="3.42578125" style="327" customWidth="1"/>
    <col min="14086" max="14086" width="57.140625" style="327" customWidth="1"/>
    <col min="14087" max="14087" width="3.42578125" style="327" customWidth="1"/>
    <col min="14088" max="14336" width="9.140625" style="327"/>
    <col min="14337" max="14337" width="3.42578125" style="327" customWidth="1"/>
    <col min="14338" max="14340" width="12.85546875" style="327" customWidth="1"/>
    <col min="14341" max="14341" width="3.42578125" style="327" customWidth="1"/>
    <col min="14342" max="14342" width="57.140625" style="327" customWidth="1"/>
    <col min="14343" max="14343" width="3.42578125" style="327" customWidth="1"/>
    <col min="14344" max="14592" width="9.140625" style="327"/>
    <col min="14593" max="14593" width="3.42578125" style="327" customWidth="1"/>
    <col min="14594" max="14596" width="12.85546875" style="327" customWidth="1"/>
    <col min="14597" max="14597" width="3.42578125" style="327" customWidth="1"/>
    <col min="14598" max="14598" width="57.140625" style="327" customWidth="1"/>
    <col min="14599" max="14599" width="3.42578125" style="327" customWidth="1"/>
    <col min="14600" max="14848" width="9.140625" style="327"/>
    <col min="14849" max="14849" width="3.42578125" style="327" customWidth="1"/>
    <col min="14850" max="14852" width="12.85546875" style="327" customWidth="1"/>
    <col min="14853" max="14853" width="3.42578125" style="327" customWidth="1"/>
    <col min="14854" max="14854" width="57.140625" style="327" customWidth="1"/>
    <col min="14855" max="14855" width="3.42578125" style="327" customWidth="1"/>
    <col min="14856" max="15104" width="9.140625" style="327"/>
    <col min="15105" max="15105" width="3.42578125" style="327" customWidth="1"/>
    <col min="15106" max="15108" width="12.85546875" style="327" customWidth="1"/>
    <col min="15109" max="15109" width="3.42578125" style="327" customWidth="1"/>
    <col min="15110" max="15110" width="57.140625" style="327" customWidth="1"/>
    <col min="15111" max="15111" width="3.42578125" style="327" customWidth="1"/>
    <col min="15112" max="15360" width="9.140625" style="327"/>
    <col min="15361" max="15361" width="3.42578125" style="327" customWidth="1"/>
    <col min="15362" max="15364" width="12.85546875" style="327" customWidth="1"/>
    <col min="15365" max="15365" width="3.42578125" style="327" customWidth="1"/>
    <col min="15366" max="15366" width="57.140625" style="327" customWidth="1"/>
    <col min="15367" max="15367" width="3.42578125" style="327" customWidth="1"/>
    <col min="15368" max="15616" width="9.140625" style="327"/>
    <col min="15617" max="15617" width="3.42578125" style="327" customWidth="1"/>
    <col min="15618" max="15620" width="12.85546875" style="327" customWidth="1"/>
    <col min="15621" max="15621" width="3.42578125" style="327" customWidth="1"/>
    <col min="15622" max="15622" width="57.140625" style="327" customWidth="1"/>
    <col min="15623" max="15623" width="3.42578125" style="327" customWidth="1"/>
    <col min="15624" max="15872" width="9.140625" style="327"/>
    <col min="15873" max="15873" width="3.42578125" style="327" customWidth="1"/>
    <col min="15874" max="15876" width="12.85546875" style="327" customWidth="1"/>
    <col min="15877" max="15877" width="3.42578125" style="327" customWidth="1"/>
    <col min="15878" max="15878" width="57.140625" style="327" customWidth="1"/>
    <col min="15879" max="15879" width="3.42578125" style="327" customWidth="1"/>
    <col min="15880" max="16128" width="9.140625" style="327"/>
    <col min="16129" max="16129" width="3.42578125" style="327" customWidth="1"/>
    <col min="16130" max="16132" width="12.85546875" style="327" customWidth="1"/>
    <col min="16133" max="16133" width="3.42578125" style="327" customWidth="1"/>
    <col min="16134" max="16134" width="57.140625" style="327" customWidth="1"/>
    <col min="16135" max="16135" width="3.42578125" style="327" customWidth="1"/>
    <col min="16136" max="16384" width="9.140625" style="327"/>
  </cols>
  <sheetData>
    <row r="1" spans="1:14" s="408" customFormat="1" ht="12.75">
      <c r="A1" s="406"/>
      <c r="B1" s="745" t="s">
        <v>1496</v>
      </c>
      <c r="I1" s="745" t="s">
        <v>1539</v>
      </c>
      <c r="M1" s="409"/>
      <c r="N1" s="409"/>
    </row>
    <row r="2" spans="1:14" ht="18" customHeight="1" thickBot="1">
      <c r="D2" t="s">
        <v>1495</v>
      </c>
    </row>
    <row r="3" spans="1:14" ht="18" customHeight="1">
      <c r="B3" s="328" t="s">
        <v>1475</v>
      </c>
      <c r="C3" s="329" t="s">
        <v>1476</v>
      </c>
      <c r="I3" t="s">
        <v>1492</v>
      </c>
    </row>
    <row r="4" spans="1:14" ht="18" customHeight="1">
      <c r="B4" s="330" t="s">
        <v>1477</v>
      </c>
      <c r="C4" s="323">
        <v>4</v>
      </c>
    </row>
    <row r="5" spans="1:14" ht="18" customHeight="1">
      <c r="B5" s="331" t="s">
        <v>1478</v>
      </c>
      <c r="C5" s="324">
        <v>6.5</v>
      </c>
      <c r="I5" t="s">
        <v>1493</v>
      </c>
    </row>
    <row r="6" spans="1:14" ht="18" customHeight="1">
      <c r="B6" s="331" t="s">
        <v>1479</v>
      </c>
      <c r="C6" s="325">
        <v>9</v>
      </c>
    </row>
    <row r="7" spans="1:14" ht="18" customHeight="1">
      <c r="B7" s="332" t="s">
        <v>1480</v>
      </c>
      <c r="C7" s="325">
        <v>10</v>
      </c>
    </row>
    <row r="8" spans="1:14" ht="18" customHeight="1" thickBot="1">
      <c r="B8" s="333" t="s">
        <v>1481</v>
      </c>
      <c r="C8" s="326">
        <v>8.3000000000000007</v>
      </c>
      <c r="I8" t="s">
        <v>1494</v>
      </c>
    </row>
    <row r="9" spans="1:14" ht="18" customHeight="1" thickBot="1"/>
    <row r="10" spans="1:14" ht="18" customHeight="1">
      <c r="B10" s="334" t="s">
        <v>1482</v>
      </c>
      <c r="C10" s="335" t="s">
        <v>1483</v>
      </c>
    </row>
    <row r="11" spans="1:14" ht="18" customHeight="1">
      <c r="B11" s="336" t="s">
        <v>1484</v>
      </c>
      <c r="C11" s="337">
        <f xml:space="preserve"> SUM(C12:C15)</f>
        <v>10</v>
      </c>
    </row>
    <row r="12" spans="1:14" ht="18" customHeight="1">
      <c r="B12" s="338" t="str">
        <f xml:space="preserve"> B4</f>
        <v>Ruim</v>
      </c>
      <c r="C12" s="339">
        <f xml:space="preserve"> ABS(C4)</f>
        <v>4</v>
      </c>
    </row>
    <row r="13" spans="1:14" ht="18" customHeight="1">
      <c r="B13" s="338" t="str">
        <f xml:space="preserve"> B5</f>
        <v>Regular</v>
      </c>
      <c r="C13" s="339">
        <f xml:space="preserve"> ABS(C5 - C4)</f>
        <v>2.5</v>
      </c>
    </row>
    <row r="14" spans="1:14" ht="18" customHeight="1">
      <c r="B14" s="338" t="str">
        <f xml:space="preserve"> B6</f>
        <v>Bom</v>
      </c>
      <c r="C14" s="339">
        <f xml:space="preserve"> ABS(C6 - C5)</f>
        <v>2.5</v>
      </c>
    </row>
    <row r="15" spans="1:14" ht="18" customHeight="1" thickBot="1">
      <c r="B15" s="340" t="str">
        <f xml:space="preserve"> B7</f>
        <v>Ótimo</v>
      </c>
      <c r="C15" s="341">
        <f xml:space="preserve"> ABS(C7 - C6)</f>
        <v>1</v>
      </c>
    </row>
    <row r="16" spans="1:14" ht="18" customHeight="1" thickBot="1"/>
    <row r="17" spans="2:6" ht="18" customHeight="1">
      <c r="B17" s="342" t="s">
        <v>1485</v>
      </c>
      <c r="C17" s="343"/>
      <c r="F17" s="1001" t="s">
        <v>1486</v>
      </c>
    </row>
    <row r="18" spans="2:6" ht="18" customHeight="1">
      <c r="B18" s="344" t="s">
        <v>1487</v>
      </c>
      <c r="C18" s="345" t="s">
        <v>1488</v>
      </c>
      <c r="F18" s="1001"/>
    </row>
    <row r="19" spans="2:6" ht="18" customHeight="1">
      <c r="B19" s="346">
        <v>0</v>
      </c>
      <c r="C19" s="347">
        <v>0</v>
      </c>
      <c r="F19" s="1001"/>
    </row>
    <row r="20" spans="2:6" ht="18" customHeight="1" thickBot="1">
      <c r="B20" s="348">
        <f xml:space="preserve"> - COS(PI() * ABS($C$8 / $C$11))</f>
        <v>0.86074202700394375</v>
      </c>
      <c r="C20" s="349">
        <f xml:space="preserve"> SIN(PI() * ABS($C$8 / $C$11))</f>
        <v>0.5090414157503711</v>
      </c>
      <c r="F20" s="1001"/>
    </row>
    <row r="22" spans="2:6" ht="18" customHeight="1">
      <c r="B22" s="1001" t="s">
        <v>1489</v>
      </c>
      <c r="C22" s="1001"/>
      <c r="D22" s="1001"/>
      <c r="E22" s="1001"/>
      <c r="F22" s="1001"/>
    </row>
    <row r="23" spans="2:6" ht="18" customHeight="1">
      <c r="B23" s="1001"/>
      <c r="C23" s="1001"/>
      <c r="D23" s="1001"/>
      <c r="E23" s="1001"/>
      <c r="F23" s="1001"/>
    </row>
    <row r="24" spans="2:6" ht="18" customHeight="1">
      <c r="B24" s="1002"/>
      <c r="C24" s="1002"/>
      <c r="D24" s="1002"/>
      <c r="E24" s="1002"/>
      <c r="F24" s="1002"/>
    </row>
    <row r="26" spans="2:6" ht="18" customHeight="1">
      <c r="B26" s="1001" t="s">
        <v>1490</v>
      </c>
      <c r="C26" s="1001"/>
      <c r="D26" s="1001"/>
      <c r="E26" s="1001"/>
      <c r="F26" s="1001"/>
    </row>
    <row r="27" spans="2:6" ht="18" customHeight="1">
      <c r="B27" s="1001"/>
      <c r="C27" s="1001"/>
      <c r="D27" s="1001"/>
      <c r="E27" s="1001"/>
      <c r="F27" s="1001"/>
    </row>
    <row r="28" spans="2:6" ht="18" customHeight="1">
      <c r="B28" s="1001"/>
      <c r="C28" s="1001"/>
      <c r="D28" s="1001"/>
      <c r="E28" s="1001"/>
      <c r="F28" s="1001"/>
    </row>
    <row r="29" spans="2:6" ht="18" customHeight="1">
      <c r="B29" s="350"/>
      <c r="C29" s="350"/>
      <c r="D29" s="350"/>
      <c r="E29" s="350"/>
      <c r="F29" s="350"/>
    </row>
    <row r="30" spans="2:6" ht="18" customHeight="1">
      <c r="B30" s="1001" t="s">
        <v>1491</v>
      </c>
      <c r="C30" s="1001"/>
      <c r="D30" s="1001"/>
      <c r="E30" s="1001"/>
      <c r="F30" s="1001"/>
    </row>
    <row r="31" spans="2:6" ht="18" customHeight="1">
      <c r="B31" s="1001"/>
      <c r="C31" s="1001"/>
      <c r="D31" s="1001"/>
      <c r="E31" s="1001"/>
      <c r="F31" s="1001"/>
    </row>
    <row r="32" spans="2:6" ht="18" customHeight="1">
      <c r="B32" s="1001"/>
      <c r="C32" s="1001"/>
      <c r="D32" s="1001"/>
      <c r="E32" s="1001"/>
      <c r="F32" s="1001"/>
    </row>
  </sheetData>
  <sheetProtection selectLockedCells="1" selectUnlockedCells="1"/>
  <mergeCells count="4">
    <mergeCell ref="F17:F20"/>
    <mergeCell ref="B22:F24"/>
    <mergeCell ref="B26:F28"/>
    <mergeCell ref="B30:F32"/>
  </mergeCells>
  <dataValidations count="2">
    <dataValidation operator="greaterThan" allowBlank="1" showInputMessage="1" showErrorMessage="1"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dataValidation type="decimal" allowBlank="1" showInputMessage="1" showErrorMessage="1" errorTitle="Valor inválido" error="Para utilizar o gráfico de velocímetro adequadamente, você deve fornecer um valor entre zero e o máximo da última categoria."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formula1>0</formula1>
      <formula2>$C$7</formula2>
    </dataValidation>
  </dataValidations>
  <pageMargins left="0.75" right="0.75" top="1" bottom="1" header="0.5" footer="0.5"/>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showGridLines="0" workbookViewId="0">
      <selection activeCell="B2" sqref="B2"/>
    </sheetView>
  </sheetViews>
  <sheetFormatPr defaultColWidth="9" defaultRowHeight="12.75"/>
  <cols>
    <col min="1" max="16384" width="9" style="405"/>
  </cols>
  <sheetData>
    <row r="1" spans="1:14" s="634" customFormat="1"/>
    <row r="2" spans="1:14" s="408" customFormat="1">
      <c r="A2" s="406"/>
      <c r="B2" s="745" t="s">
        <v>1540</v>
      </c>
      <c r="M2" s="409"/>
      <c r="N2" s="409"/>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0"/>
  <sheetViews>
    <sheetView showGridLines="0" topLeftCell="E1" zoomScale="90" zoomScaleNormal="90" workbookViewId="0">
      <selection activeCell="F2" sqref="F2"/>
    </sheetView>
  </sheetViews>
  <sheetFormatPr defaultColWidth="9.140625" defaultRowHeight="12.75"/>
  <cols>
    <col min="1" max="1" width="9.7109375" style="634" bestFit="1" customWidth="1"/>
    <col min="2" max="2" width="10.42578125" style="634" customWidth="1"/>
    <col min="3" max="3" width="13.28515625" style="634" bestFit="1" customWidth="1"/>
    <col min="4" max="4" width="11.42578125" style="634" customWidth="1"/>
    <col min="5" max="5" width="8.85546875" style="634" customWidth="1"/>
    <col min="6" max="6" width="11.85546875" style="634" customWidth="1"/>
    <col min="7" max="7" width="17.42578125" style="634" customWidth="1"/>
    <col min="8" max="8" width="7.5703125" style="634" customWidth="1"/>
    <col min="9" max="9" width="15.42578125" style="634" bestFit="1" customWidth="1"/>
    <col min="10" max="10" width="21.5703125" style="634" bestFit="1" customWidth="1"/>
    <col min="11" max="11" width="10.42578125" style="634" bestFit="1" customWidth="1"/>
    <col min="12" max="12" width="8.85546875" style="634" customWidth="1"/>
    <col min="13" max="13" width="11.42578125" style="634" customWidth="1"/>
    <col min="14" max="14" width="10.28515625" style="634" customWidth="1"/>
    <col min="15" max="15" width="11.28515625" style="634" bestFit="1" customWidth="1"/>
    <col min="16" max="16" width="9.140625" style="634"/>
    <col min="17" max="17" width="11.5703125" style="634" customWidth="1"/>
    <col min="18" max="18" width="10.140625" style="634" customWidth="1"/>
    <col min="19" max="23" width="9.140625" style="634"/>
    <col min="24" max="24" width="19.7109375" style="634" bestFit="1" customWidth="1"/>
    <col min="25" max="16384" width="9.140625" style="634"/>
  </cols>
  <sheetData>
    <row r="1" spans="1:22" s="408" customFormat="1">
      <c r="A1" s="406"/>
      <c r="B1" s="745" t="s">
        <v>1537</v>
      </c>
      <c r="M1" s="409"/>
      <c r="N1" s="409"/>
    </row>
    <row r="2" spans="1:22">
      <c r="F2" s="750" t="s">
        <v>810</v>
      </c>
      <c r="G2" s="751">
        <v>41274</v>
      </c>
    </row>
    <row r="3" spans="1:22">
      <c r="A3" s="1004" t="s">
        <v>809</v>
      </c>
      <c r="B3" s="1005"/>
      <c r="C3" s="1005"/>
      <c r="D3" s="1005"/>
      <c r="E3" s="1005"/>
      <c r="F3" s="1005"/>
      <c r="G3" s="1005"/>
      <c r="H3" s="1005"/>
      <c r="I3" s="1005"/>
      <c r="J3" s="1005"/>
      <c r="K3" s="1006"/>
    </row>
    <row r="4" spans="1:22" ht="19.899999999999999" customHeight="1">
      <c r="A4" s="410" t="s">
        <v>7</v>
      </c>
      <c r="B4" s="410" t="s">
        <v>811</v>
      </c>
      <c r="C4" s="410" t="s">
        <v>31</v>
      </c>
      <c r="D4" s="410" t="s">
        <v>812</v>
      </c>
      <c r="E4" s="410" t="s">
        <v>4</v>
      </c>
      <c r="F4" s="410" t="s">
        <v>1459</v>
      </c>
      <c r="G4" s="410" t="s">
        <v>813</v>
      </c>
      <c r="H4" s="410" t="s">
        <v>1460</v>
      </c>
      <c r="I4" s="410" t="s">
        <v>814</v>
      </c>
      <c r="J4" s="410" t="s">
        <v>815</v>
      </c>
      <c r="K4" s="430" t="s">
        <v>933</v>
      </c>
      <c r="M4" s="764" t="s">
        <v>815</v>
      </c>
    </row>
    <row r="5" spans="1:22">
      <c r="A5" s="738" t="s">
        <v>138</v>
      </c>
      <c r="B5" s="739">
        <v>21311000</v>
      </c>
      <c r="C5" s="739" t="s">
        <v>816</v>
      </c>
      <c r="D5" s="740">
        <v>40574</v>
      </c>
      <c r="E5" s="752">
        <v>3407.42</v>
      </c>
      <c r="F5" s="753">
        <v>2300000009</v>
      </c>
      <c r="G5" s="740">
        <v>40634</v>
      </c>
      <c r="H5" s="754"/>
      <c r="I5" s="755"/>
      <c r="J5" s="756"/>
      <c r="K5" s="757"/>
      <c r="L5" s="322"/>
      <c r="M5" s="320" t="s">
        <v>817</v>
      </c>
      <c r="P5" s="634" t="str">
        <f>"Trim "&amp;ROUNDUP(MONTH(G5)/3,0)</f>
        <v>Trim 2</v>
      </c>
    </row>
    <row r="6" spans="1:22" ht="13.5" thickBot="1">
      <c r="A6" s="738" t="s">
        <v>138</v>
      </c>
      <c r="B6" s="739">
        <v>21311000</v>
      </c>
      <c r="C6" s="739" t="s">
        <v>818</v>
      </c>
      <c r="D6" s="740">
        <v>40574</v>
      </c>
      <c r="E6" s="752">
        <v>7447.23</v>
      </c>
      <c r="F6" s="753">
        <v>2300000010</v>
      </c>
      <c r="G6" s="740">
        <v>40634</v>
      </c>
      <c r="H6" s="758"/>
      <c r="I6" s="752"/>
      <c r="J6" s="758"/>
      <c r="K6" s="759"/>
      <c r="L6" s="321">
        <v>0</v>
      </c>
      <c r="M6" s="320" t="s">
        <v>819</v>
      </c>
      <c r="N6" s="321">
        <v>1</v>
      </c>
      <c r="O6" s="321" t="s">
        <v>1461</v>
      </c>
      <c r="P6" s="634" t="str">
        <f t="shared" ref="P6:P20" si="0">"Trim "&amp;ROUNDUP(MONTH(G6)/3,0)</f>
        <v>Trim 2</v>
      </c>
      <c r="Q6" s="1003" t="s">
        <v>1462</v>
      </c>
      <c r="R6" s="1003"/>
      <c r="S6" s="1003"/>
      <c r="T6" s="1003"/>
      <c r="U6" s="1003"/>
      <c r="V6" s="1003"/>
    </row>
    <row r="7" spans="1:22" ht="14.25" thickTop="1" thickBot="1">
      <c r="A7" s="738" t="s">
        <v>138</v>
      </c>
      <c r="B7" s="739">
        <v>21311000</v>
      </c>
      <c r="C7" s="739" t="s">
        <v>818</v>
      </c>
      <c r="D7" s="740">
        <v>40602</v>
      </c>
      <c r="E7" s="752">
        <v>306.7</v>
      </c>
      <c r="F7" s="753">
        <v>2300000029</v>
      </c>
      <c r="G7" s="740">
        <v>40662</v>
      </c>
      <c r="H7" s="758"/>
      <c r="I7" s="752"/>
      <c r="J7" s="758"/>
      <c r="K7" s="759"/>
      <c r="L7" s="321">
        <v>61</v>
      </c>
      <c r="M7" s="320" t="s">
        <v>820</v>
      </c>
      <c r="N7" s="321">
        <v>4</v>
      </c>
      <c r="O7" s="321" t="s">
        <v>1463</v>
      </c>
      <c r="P7" s="634" t="str">
        <f t="shared" si="0"/>
        <v>Trim 2</v>
      </c>
      <c r="Q7" s="119" t="s">
        <v>7</v>
      </c>
      <c r="R7" s="317" t="s">
        <v>1461</v>
      </c>
      <c r="S7" s="317" t="s">
        <v>1463</v>
      </c>
      <c r="T7" s="317" t="s">
        <v>1464</v>
      </c>
      <c r="U7" s="317" t="s">
        <v>1465</v>
      </c>
      <c r="V7" s="119" t="s">
        <v>372</v>
      </c>
    </row>
    <row r="8" spans="1:22" ht="13.5" thickTop="1">
      <c r="A8" s="738" t="s">
        <v>138</v>
      </c>
      <c r="B8" s="739">
        <v>21311000</v>
      </c>
      <c r="C8" s="739" t="s">
        <v>825</v>
      </c>
      <c r="D8" s="740">
        <v>40806</v>
      </c>
      <c r="E8" s="752">
        <v>-7014.29</v>
      </c>
      <c r="F8" s="753">
        <v>2300000451</v>
      </c>
      <c r="G8" s="740">
        <v>40866</v>
      </c>
      <c r="H8" s="758"/>
      <c r="I8" s="752"/>
      <c r="J8" s="758"/>
      <c r="K8" s="759"/>
      <c r="L8" s="321">
        <v>91</v>
      </c>
      <c r="M8" s="320" t="s">
        <v>821</v>
      </c>
      <c r="N8" s="321">
        <v>7</v>
      </c>
      <c r="O8" s="321" t="s">
        <v>1464</v>
      </c>
      <c r="P8" s="634" t="str">
        <f t="shared" si="0"/>
        <v>Trim 4</v>
      </c>
      <c r="Q8" s="634" t="s">
        <v>138</v>
      </c>
      <c r="R8" s="655"/>
      <c r="S8" s="641"/>
      <c r="T8" s="641"/>
      <c r="U8" s="641"/>
      <c r="V8" s="428"/>
    </row>
    <row r="9" spans="1:22">
      <c r="A9" s="738" t="s">
        <v>826</v>
      </c>
      <c r="B9" s="739">
        <v>21166000</v>
      </c>
      <c r="C9" s="739" t="s">
        <v>818</v>
      </c>
      <c r="D9" s="740">
        <v>40988</v>
      </c>
      <c r="E9" s="752">
        <v>805.6</v>
      </c>
      <c r="F9" s="753">
        <v>2000000148</v>
      </c>
      <c r="G9" s="740">
        <v>41048</v>
      </c>
      <c r="H9" s="758"/>
      <c r="I9" s="752"/>
      <c r="J9" s="758"/>
      <c r="K9" s="759"/>
      <c r="L9" s="321">
        <v>121</v>
      </c>
      <c r="M9" s="320" t="s">
        <v>822</v>
      </c>
      <c r="N9" s="321">
        <v>10</v>
      </c>
      <c r="O9" s="321" t="s">
        <v>1465</v>
      </c>
      <c r="P9" s="634" t="str">
        <f t="shared" si="0"/>
        <v>Trim 2</v>
      </c>
      <c r="Q9" s="634" t="s">
        <v>826</v>
      </c>
      <c r="R9" s="641"/>
      <c r="S9" s="641"/>
      <c r="T9" s="641"/>
      <c r="U9" s="641"/>
      <c r="V9" s="120"/>
    </row>
    <row r="10" spans="1:22">
      <c r="A10" s="738" t="s">
        <v>826</v>
      </c>
      <c r="B10" s="739">
        <v>21366000</v>
      </c>
      <c r="C10" s="739" t="s">
        <v>816</v>
      </c>
      <c r="D10" s="740">
        <v>41213</v>
      </c>
      <c r="E10" s="752">
        <v>163.30000000000001</v>
      </c>
      <c r="F10" s="753">
        <v>2300000398</v>
      </c>
      <c r="G10" s="740">
        <v>41273</v>
      </c>
      <c r="H10" s="758"/>
      <c r="I10" s="752"/>
      <c r="J10" s="758"/>
      <c r="K10" s="759"/>
      <c r="L10" s="321">
        <v>181</v>
      </c>
      <c r="M10" s="320" t="s">
        <v>823</v>
      </c>
      <c r="P10" s="634" t="str">
        <f t="shared" si="0"/>
        <v>Trim 4</v>
      </c>
      <c r="Q10" s="634" t="s">
        <v>827</v>
      </c>
      <c r="R10" s="641"/>
      <c r="S10" s="641"/>
      <c r="T10" s="641"/>
      <c r="U10" s="641"/>
      <c r="V10" s="120"/>
    </row>
    <row r="11" spans="1:22" ht="13.5" thickBot="1">
      <c r="A11" s="738" t="s">
        <v>826</v>
      </c>
      <c r="B11" s="739">
        <v>21366000</v>
      </c>
      <c r="C11" s="739" t="s">
        <v>816</v>
      </c>
      <c r="D11" s="740">
        <v>41243</v>
      </c>
      <c r="E11" s="752">
        <v>158.03</v>
      </c>
      <c r="F11" s="753">
        <v>2300000433</v>
      </c>
      <c r="G11" s="740">
        <v>41303</v>
      </c>
      <c r="H11" s="758"/>
      <c r="I11" s="752"/>
      <c r="J11" s="758"/>
      <c r="K11" s="759"/>
      <c r="L11" s="321">
        <v>361</v>
      </c>
      <c r="M11" s="320" t="s">
        <v>824</v>
      </c>
      <c r="P11" s="634" t="str">
        <f t="shared" si="0"/>
        <v>Trim 1</v>
      </c>
      <c r="Q11" s="643" t="s">
        <v>828</v>
      </c>
      <c r="R11" s="760"/>
      <c r="S11" s="760"/>
      <c r="T11" s="760"/>
      <c r="U11" s="760"/>
      <c r="V11" s="121"/>
    </row>
    <row r="12" spans="1:22" ht="13.5" thickTop="1">
      <c r="A12" s="738" t="s">
        <v>826</v>
      </c>
      <c r="B12" s="739">
        <v>21166000</v>
      </c>
      <c r="C12" s="739" t="s">
        <v>816</v>
      </c>
      <c r="D12" s="740">
        <v>40987</v>
      </c>
      <c r="E12" s="752">
        <v>8056</v>
      </c>
      <c r="F12" s="753">
        <v>2300000078</v>
      </c>
      <c r="G12" s="740">
        <v>41047</v>
      </c>
      <c r="H12" s="758"/>
      <c r="I12" s="752"/>
      <c r="J12" s="758"/>
      <c r="K12" s="759"/>
      <c r="P12" s="634" t="str">
        <f t="shared" si="0"/>
        <v>Trim 2</v>
      </c>
      <c r="Q12" s="111" t="s">
        <v>372</v>
      </c>
      <c r="R12" s="428"/>
      <c r="S12" s="120"/>
      <c r="T12" s="120"/>
      <c r="U12" s="120"/>
      <c r="V12" s="120"/>
    </row>
    <row r="13" spans="1:22" ht="13.5" thickBot="1">
      <c r="A13" s="738" t="s">
        <v>826</v>
      </c>
      <c r="B13" s="739">
        <v>21366000</v>
      </c>
      <c r="C13" s="739" t="s">
        <v>816</v>
      </c>
      <c r="D13" s="740">
        <v>41182</v>
      </c>
      <c r="E13" s="752">
        <v>3251.44</v>
      </c>
      <c r="F13" s="753">
        <v>2300000337</v>
      </c>
      <c r="G13" s="740">
        <v>41242</v>
      </c>
      <c r="H13" s="758"/>
      <c r="I13" s="752"/>
      <c r="J13" s="758"/>
      <c r="K13" s="759"/>
      <c r="L13" s="111" t="s">
        <v>829</v>
      </c>
      <c r="P13" s="634" t="str">
        <f t="shared" si="0"/>
        <v>Trim 4</v>
      </c>
      <c r="Q13" s="119" t="s">
        <v>830</v>
      </c>
      <c r="R13" s="429"/>
      <c r="S13" s="121"/>
      <c r="T13" s="121"/>
      <c r="U13" s="121"/>
      <c r="V13" s="643"/>
    </row>
    <row r="14" spans="1:22" ht="13.5" thickTop="1">
      <c r="A14" s="738" t="s">
        <v>826</v>
      </c>
      <c r="B14" s="739">
        <v>21366000</v>
      </c>
      <c r="C14" s="739" t="s">
        <v>825</v>
      </c>
      <c r="D14" s="740">
        <v>41274</v>
      </c>
      <c r="E14" s="752">
        <v>-588.38</v>
      </c>
      <c r="F14" s="753">
        <v>2300000337</v>
      </c>
      <c r="G14" s="740">
        <v>41334</v>
      </c>
      <c r="H14" s="758"/>
      <c r="I14" s="752"/>
      <c r="J14" s="758"/>
      <c r="K14" s="759"/>
      <c r="L14" s="634" t="s">
        <v>1466</v>
      </c>
      <c r="P14" s="634" t="str">
        <f t="shared" si="0"/>
        <v>Trim 1</v>
      </c>
    </row>
    <row r="15" spans="1:22">
      <c r="A15" s="738" t="s">
        <v>827</v>
      </c>
      <c r="B15" s="739">
        <v>21111850</v>
      </c>
      <c r="C15" s="739" t="s">
        <v>818</v>
      </c>
      <c r="D15" s="740">
        <v>41190</v>
      </c>
      <c r="E15" s="752">
        <v>1035.82</v>
      </c>
      <c r="F15" s="753">
        <v>2200000007</v>
      </c>
      <c r="G15" s="740">
        <v>41250</v>
      </c>
      <c r="H15" s="758"/>
      <c r="I15" s="752"/>
      <c r="J15" s="758"/>
      <c r="K15" s="759"/>
      <c r="M15" s="653"/>
      <c r="P15" s="634" t="str">
        <f t="shared" si="0"/>
        <v>Trim 4</v>
      </c>
    </row>
    <row r="16" spans="1:22">
      <c r="A16" s="738" t="s">
        <v>827</v>
      </c>
      <c r="B16" s="739">
        <v>21166000</v>
      </c>
      <c r="C16" s="739" t="s">
        <v>816</v>
      </c>
      <c r="D16" s="740">
        <v>40939</v>
      </c>
      <c r="E16" s="752">
        <v>76697.19</v>
      </c>
      <c r="F16" s="753">
        <v>2000000014</v>
      </c>
      <c r="G16" s="740">
        <v>40999</v>
      </c>
      <c r="H16" s="758"/>
      <c r="I16" s="752"/>
      <c r="J16" s="758"/>
      <c r="K16" s="759"/>
      <c r="L16" s="634" t="s">
        <v>1467</v>
      </c>
      <c r="P16" s="634" t="str">
        <f t="shared" si="0"/>
        <v>Trim 1</v>
      </c>
    </row>
    <row r="17" spans="1:18">
      <c r="A17" s="738" t="s">
        <v>828</v>
      </c>
      <c r="B17" s="739">
        <v>21311000</v>
      </c>
      <c r="C17" s="739" t="s">
        <v>816</v>
      </c>
      <c r="D17" s="740">
        <v>41274</v>
      </c>
      <c r="E17" s="752">
        <v>24.59</v>
      </c>
      <c r="F17" s="753">
        <v>2300000473</v>
      </c>
      <c r="G17" s="740">
        <v>41334</v>
      </c>
      <c r="H17" s="758"/>
      <c r="I17" s="752"/>
      <c r="J17" s="758"/>
      <c r="K17" s="759"/>
      <c r="M17" s="761"/>
      <c r="P17" s="634" t="str">
        <f t="shared" si="0"/>
        <v>Trim 1</v>
      </c>
      <c r="Q17" s="634" t="s">
        <v>557</v>
      </c>
      <c r="R17" s="634" t="s">
        <v>828</v>
      </c>
    </row>
    <row r="18" spans="1:18">
      <c r="A18" s="738" t="s">
        <v>828</v>
      </c>
      <c r="B18" s="739">
        <v>21111000</v>
      </c>
      <c r="C18" s="739" t="s">
        <v>818</v>
      </c>
      <c r="D18" s="740">
        <v>40982</v>
      </c>
      <c r="E18" s="752">
        <v>7242.33</v>
      </c>
      <c r="F18" s="753">
        <v>2000000118</v>
      </c>
      <c r="G18" s="740">
        <v>41042</v>
      </c>
      <c r="H18" s="758"/>
      <c r="I18" s="752"/>
      <c r="J18" s="758"/>
      <c r="K18" s="759"/>
      <c r="P18" s="634" t="str">
        <f t="shared" si="0"/>
        <v>Trim 2</v>
      </c>
      <c r="Q18" s="634" t="s">
        <v>831</v>
      </c>
      <c r="R18" s="634" t="s">
        <v>1463</v>
      </c>
    </row>
    <row r="19" spans="1:18">
      <c r="A19" s="738" t="s">
        <v>828</v>
      </c>
      <c r="B19" s="739">
        <v>21111000</v>
      </c>
      <c r="C19" s="739" t="s">
        <v>825</v>
      </c>
      <c r="D19" s="740">
        <v>41078</v>
      </c>
      <c r="E19" s="752">
        <v>-7242.27</v>
      </c>
      <c r="F19" s="753">
        <v>2000000118</v>
      </c>
      <c r="G19" s="740">
        <v>41138</v>
      </c>
      <c r="H19" s="758"/>
      <c r="I19" s="752"/>
      <c r="J19" s="758"/>
      <c r="K19" s="759"/>
      <c r="P19" s="634" t="str">
        <f t="shared" si="0"/>
        <v>Trim 3</v>
      </c>
      <c r="Q19" s="634" t="s">
        <v>4</v>
      </c>
      <c r="R19" s="761"/>
    </row>
    <row r="20" spans="1:18">
      <c r="A20" s="743" t="s">
        <v>828</v>
      </c>
      <c r="B20" s="645">
        <v>21111000</v>
      </c>
      <c r="C20" s="645" t="s">
        <v>818</v>
      </c>
      <c r="D20" s="646">
        <v>41213</v>
      </c>
      <c r="E20" s="647">
        <v>82126.490000000005</v>
      </c>
      <c r="F20" s="648">
        <v>2000000475</v>
      </c>
      <c r="G20" s="646">
        <v>41273</v>
      </c>
      <c r="H20" s="762"/>
      <c r="I20" s="647"/>
      <c r="J20" s="762"/>
      <c r="K20" s="763"/>
      <c r="P20" s="634" t="str">
        <f t="shared" si="0"/>
        <v>Trim 4</v>
      </c>
    </row>
  </sheetData>
  <mergeCells count="2">
    <mergeCell ref="Q6:V6"/>
    <mergeCell ref="A3:K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Y33"/>
  <sheetViews>
    <sheetView showGridLines="0" zoomScale="90" zoomScaleNormal="90" workbookViewId="0">
      <selection activeCell="B1" sqref="B1"/>
    </sheetView>
  </sheetViews>
  <sheetFormatPr defaultColWidth="9.140625" defaultRowHeight="12.75"/>
  <cols>
    <col min="1" max="1" width="9.7109375" style="634" bestFit="1" customWidth="1"/>
    <col min="2" max="2" width="10.42578125" style="634" customWidth="1"/>
    <col min="3" max="3" width="13.28515625" style="634" bestFit="1" customWidth="1"/>
    <col min="4" max="4" width="11.42578125" style="634" customWidth="1"/>
    <col min="5" max="5" width="8.85546875" style="634" customWidth="1"/>
    <col min="6" max="6" width="12.42578125" style="634" bestFit="1" customWidth="1"/>
    <col min="7" max="7" width="18.85546875" style="634" customWidth="1"/>
    <col min="8" max="8" width="7.5703125" style="634" customWidth="1"/>
    <col min="9" max="9" width="16.140625" style="634" customWidth="1"/>
    <col min="10" max="10" width="23.5703125" style="634" customWidth="1"/>
    <col min="11" max="11" width="10.140625" style="634" customWidth="1"/>
    <col min="12" max="12" width="8.85546875" style="634" customWidth="1"/>
    <col min="13" max="13" width="11.42578125" style="634" customWidth="1"/>
    <col min="14" max="14" width="10.28515625" style="634" customWidth="1"/>
    <col min="15" max="15" width="11.28515625" style="634" bestFit="1" customWidth="1"/>
    <col min="16" max="16" width="12.85546875" style="634" customWidth="1"/>
    <col min="17" max="17" width="11.5703125" style="634" customWidth="1"/>
    <col min="18" max="18" width="10.140625" style="634" customWidth="1"/>
    <col min="19" max="19" width="11.42578125" style="634" customWidth="1"/>
    <col min="20" max="20" width="9.42578125" style="634" bestFit="1" customWidth="1"/>
    <col min="21" max="21" width="12.140625" style="634" customWidth="1"/>
    <col min="22" max="22" width="12.5703125" style="634" customWidth="1"/>
    <col min="23" max="23" width="9.28515625" style="634" bestFit="1" customWidth="1"/>
    <col min="24" max="24" width="19.85546875" style="634" bestFit="1" customWidth="1"/>
    <col min="25" max="25" width="9.28515625" style="634" bestFit="1" customWidth="1"/>
    <col min="26" max="16384" width="9.140625" style="634"/>
  </cols>
  <sheetData>
    <row r="1" spans="1:22" s="408" customFormat="1">
      <c r="A1" s="406"/>
      <c r="B1" s="745" t="s">
        <v>1541</v>
      </c>
      <c r="M1" s="409"/>
      <c r="N1" s="409"/>
    </row>
    <row r="2" spans="1:22">
      <c r="F2" s="651" t="s">
        <v>810</v>
      </c>
      <c r="G2" s="635">
        <v>41274</v>
      </c>
    </row>
    <row r="3" spans="1:22">
      <c r="A3" s="1004" t="s">
        <v>809</v>
      </c>
      <c r="B3" s="1005"/>
      <c r="C3" s="1005"/>
      <c r="D3" s="1005"/>
      <c r="E3" s="1005"/>
      <c r="F3" s="1005"/>
      <c r="G3" s="1005"/>
      <c r="H3" s="1005"/>
      <c r="I3" s="1005"/>
      <c r="J3" s="1005"/>
      <c r="K3" s="1006"/>
    </row>
    <row r="4" spans="1:22" ht="13.9" customHeight="1" thickBot="1">
      <c r="A4" s="410" t="s">
        <v>7</v>
      </c>
      <c r="B4" s="410" t="s">
        <v>811</v>
      </c>
      <c r="C4" s="410" t="s">
        <v>31</v>
      </c>
      <c r="D4" s="410" t="s">
        <v>812</v>
      </c>
      <c r="E4" s="410" t="s">
        <v>4</v>
      </c>
      <c r="F4" s="410" t="s">
        <v>1459</v>
      </c>
      <c r="G4" s="410" t="s">
        <v>1566</v>
      </c>
      <c r="H4" s="410" t="s">
        <v>1460</v>
      </c>
      <c r="I4" s="410" t="s">
        <v>814</v>
      </c>
      <c r="J4" s="410" t="s">
        <v>1565</v>
      </c>
      <c r="K4" s="430" t="s">
        <v>933</v>
      </c>
      <c r="M4" s="764" t="s">
        <v>815</v>
      </c>
      <c r="P4" s="115" t="s">
        <v>933</v>
      </c>
    </row>
    <row r="5" spans="1:22" ht="13.5" thickTop="1">
      <c r="A5" s="634" t="s">
        <v>138</v>
      </c>
      <c r="B5" s="634">
        <v>21311000</v>
      </c>
      <c r="C5" s="634" t="s">
        <v>816</v>
      </c>
      <c r="D5" s="637">
        <v>40574</v>
      </c>
      <c r="E5" s="638">
        <v>3407.42</v>
      </c>
      <c r="F5" s="639">
        <v>2300000009</v>
      </c>
      <c r="G5" s="637">
        <v>40634</v>
      </c>
      <c r="H5" s="765" t="str">
        <f>MID(C5,3,1)&amp;(RIGHT(F5,3))</f>
        <v>D009</v>
      </c>
      <c r="I5" s="761">
        <f>IF(G$2-G5&lt;=0,"Por vencer",G$2-G5)</f>
        <v>640</v>
      </c>
      <c r="J5" s="766" t="str">
        <f>IFERROR(VLOOKUP(I5,L$5:M$11,2,TRUE),"Por vencer")</f>
        <v>&gt; 360</v>
      </c>
      <c r="K5" s="765" t="str">
        <f>VLOOKUP(MONTH(G5),N$6:O$9,2,TRUE)</f>
        <v>Trim 2</v>
      </c>
      <c r="L5" s="322"/>
      <c r="M5" s="320" t="s">
        <v>817</v>
      </c>
      <c r="P5" s="653" t="str">
        <f>"Trim "&amp;ROUNDUP(MONTH(G5)/3,0)</f>
        <v>Trim 2</v>
      </c>
    </row>
    <row r="6" spans="1:22" ht="13.5" thickBot="1">
      <c r="A6" s="634" t="s">
        <v>138</v>
      </c>
      <c r="B6" s="634">
        <v>21311000</v>
      </c>
      <c r="C6" s="634" t="s">
        <v>818</v>
      </c>
      <c r="D6" s="637">
        <v>40574</v>
      </c>
      <c r="E6" s="638">
        <v>7447.23</v>
      </c>
      <c r="F6" s="639">
        <v>2300000010</v>
      </c>
      <c r="G6" s="637">
        <v>40634</v>
      </c>
      <c r="H6" s="767" t="str">
        <f t="shared" ref="H6:H20" si="0">MID(C6,3,1)&amp;(RIGHT(F6,3))</f>
        <v>F010</v>
      </c>
      <c r="I6" s="638">
        <f t="shared" ref="I6:I20" si="1">IF(G$2-G6&lt;=0,"Por vencer",G$2-G6)</f>
        <v>640</v>
      </c>
      <c r="J6" s="767" t="str">
        <f t="shared" ref="J6:J19" si="2">IFERROR(VLOOKUP(I6,L$5:M$11,2,TRUE),"Por vencer")</f>
        <v>&gt; 360</v>
      </c>
      <c r="K6" s="767" t="str">
        <f t="shared" ref="K6:K20" si="3">VLOOKUP(MONTH(G6),N$6:O$9,2,TRUE)</f>
        <v>Trim 2</v>
      </c>
      <c r="L6" s="321">
        <v>0</v>
      </c>
      <c r="M6" s="320" t="s">
        <v>819</v>
      </c>
      <c r="N6" s="322">
        <v>1</v>
      </c>
      <c r="O6" s="322" t="s">
        <v>1461</v>
      </c>
      <c r="P6" s="634" t="str">
        <f t="shared" ref="P6:P20" si="4">"Trim "&amp;ROUNDUP(MONTH(G6)/3,0)</f>
        <v>Trim 2</v>
      </c>
      <c r="Q6" s="1003" t="s">
        <v>1462</v>
      </c>
      <c r="R6" s="1003"/>
      <c r="S6" s="1003"/>
      <c r="T6" s="1003"/>
      <c r="U6" s="1003"/>
      <c r="V6" s="1003"/>
    </row>
    <row r="7" spans="1:22" ht="14.25" thickTop="1" thickBot="1">
      <c r="A7" s="634" t="s">
        <v>138</v>
      </c>
      <c r="B7" s="634">
        <v>21311000</v>
      </c>
      <c r="C7" s="634" t="s">
        <v>818</v>
      </c>
      <c r="D7" s="637">
        <v>40602</v>
      </c>
      <c r="E7" s="638">
        <v>306.7</v>
      </c>
      <c r="F7" s="639">
        <v>2300000029</v>
      </c>
      <c r="G7" s="637">
        <v>40662</v>
      </c>
      <c r="H7" s="767" t="str">
        <f t="shared" si="0"/>
        <v>F029</v>
      </c>
      <c r="I7" s="638">
        <f t="shared" si="1"/>
        <v>612</v>
      </c>
      <c r="J7" s="767" t="str">
        <f t="shared" si="2"/>
        <v>&gt; 360</v>
      </c>
      <c r="K7" s="767" t="str">
        <f t="shared" si="3"/>
        <v>Trim 2</v>
      </c>
      <c r="L7" s="321">
        <v>61</v>
      </c>
      <c r="M7" s="320" t="s">
        <v>820</v>
      </c>
      <c r="N7" s="322">
        <v>4</v>
      </c>
      <c r="O7" s="322" t="s">
        <v>1463</v>
      </c>
      <c r="P7" s="634" t="str">
        <f t="shared" si="4"/>
        <v>Trim 2</v>
      </c>
      <c r="Q7" s="119" t="s">
        <v>7</v>
      </c>
      <c r="R7" s="317" t="s">
        <v>1461</v>
      </c>
      <c r="S7" s="317" t="s">
        <v>1463</v>
      </c>
      <c r="T7" s="317" t="s">
        <v>1464</v>
      </c>
      <c r="U7" s="317" t="s">
        <v>1465</v>
      </c>
      <c r="V7" s="119" t="s">
        <v>372</v>
      </c>
    </row>
    <row r="8" spans="1:22" ht="13.5" thickTop="1">
      <c r="A8" s="634" t="s">
        <v>138</v>
      </c>
      <c r="B8" s="634">
        <v>21311000</v>
      </c>
      <c r="C8" s="634" t="s">
        <v>825</v>
      </c>
      <c r="D8" s="637">
        <v>40806</v>
      </c>
      <c r="E8" s="638">
        <v>-7014.29</v>
      </c>
      <c r="F8" s="639">
        <v>2300000451</v>
      </c>
      <c r="G8" s="637">
        <v>40866</v>
      </c>
      <c r="H8" s="767" t="str">
        <f t="shared" si="0"/>
        <v>C451</v>
      </c>
      <c r="I8" s="638">
        <f t="shared" si="1"/>
        <v>408</v>
      </c>
      <c r="J8" s="767" t="str">
        <f t="shared" si="2"/>
        <v>&gt; 360</v>
      </c>
      <c r="K8" s="767" t="str">
        <f t="shared" si="3"/>
        <v>Trim 4</v>
      </c>
      <c r="L8" s="321">
        <v>91</v>
      </c>
      <c r="M8" s="320" t="s">
        <v>821</v>
      </c>
      <c r="N8" s="322">
        <v>7</v>
      </c>
      <c r="O8" s="322" t="s">
        <v>1464</v>
      </c>
      <c r="P8" s="634" t="str">
        <f t="shared" si="4"/>
        <v>Trim 4</v>
      </c>
      <c r="Q8" s="634" t="s">
        <v>138</v>
      </c>
      <c r="R8" s="655">
        <f>SUMIFS($E$5:$E$20,$A$5:$A$20,$Q8,$K$5:$K$20,"="&amp;R$7)</f>
        <v>0</v>
      </c>
      <c r="S8" s="641">
        <f t="shared" ref="S8:U11" si="5">SUMIFS($E$5:$E$20,$A$5:$A$20,$Q8,$K$5:$K$20,"="&amp;S$7)</f>
        <v>11161.35</v>
      </c>
      <c r="T8" s="641">
        <f t="shared" si="5"/>
        <v>0</v>
      </c>
      <c r="U8" s="641">
        <f t="shared" si="5"/>
        <v>-7014.29</v>
      </c>
      <c r="V8" s="428">
        <f>SUM(R8:U8)</f>
        <v>4147.0600000000004</v>
      </c>
    </row>
    <row r="9" spans="1:22">
      <c r="A9" s="634" t="s">
        <v>826</v>
      </c>
      <c r="B9" s="634">
        <v>21166000</v>
      </c>
      <c r="C9" s="634" t="s">
        <v>818</v>
      </c>
      <c r="D9" s="637">
        <v>40988</v>
      </c>
      <c r="E9" s="638">
        <v>805.6</v>
      </c>
      <c r="F9" s="639">
        <v>2000000148</v>
      </c>
      <c r="G9" s="637">
        <v>41048</v>
      </c>
      <c r="H9" s="767" t="str">
        <f t="shared" si="0"/>
        <v>F148</v>
      </c>
      <c r="I9" s="638">
        <f t="shared" si="1"/>
        <v>226</v>
      </c>
      <c r="J9" s="767" t="str">
        <f t="shared" si="2"/>
        <v>181 a 360</v>
      </c>
      <c r="K9" s="767" t="str">
        <f t="shared" si="3"/>
        <v>Trim 2</v>
      </c>
      <c r="L9" s="321">
        <v>121</v>
      </c>
      <c r="M9" s="320" t="s">
        <v>822</v>
      </c>
      <c r="N9" s="322">
        <v>10</v>
      </c>
      <c r="O9" s="322" t="s">
        <v>1465</v>
      </c>
      <c r="P9" s="634" t="str">
        <f t="shared" si="4"/>
        <v>Trim 2</v>
      </c>
      <c r="Q9" s="634" t="s">
        <v>826</v>
      </c>
      <c r="R9" s="641">
        <f t="shared" ref="R9:R11" si="6">SUMIFS($E$5:$E$20,$A$5:$A$20,$Q9,$K$5:$K$20,"="&amp;R$7)</f>
        <v>-430.35</v>
      </c>
      <c r="S9" s="641">
        <f t="shared" si="5"/>
        <v>8861.6</v>
      </c>
      <c r="T9" s="641">
        <f t="shared" si="5"/>
        <v>0</v>
      </c>
      <c r="U9" s="641">
        <f t="shared" si="5"/>
        <v>3414.7400000000002</v>
      </c>
      <c r="V9" s="120">
        <f>SUM(R9:U9)</f>
        <v>11845.99</v>
      </c>
    </row>
    <row r="10" spans="1:22">
      <c r="A10" s="634" t="s">
        <v>826</v>
      </c>
      <c r="B10" s="634">
        <v>21366000</v>
      </c>
      <c r="C10" s="634" t="s">
        <v>816</v>
      </c>
      <c r="D10" s="637">
        <v>41213</v>
      </c>
      <c r="E10" s="638">
        <v>163.30000000000001</v>
      </c>
      <c r="F10" s="639">
        <v>2300000398</v>
      </c>
      <c r="G10" s="637">
        <v>41273</v>
      </c>
      <c r="H10" s="767" t="str">
        <f t="shared" si="0"/>
        <v>D398</v>
      </c>
      <c r="I10" s="638">
        <f t="shared" si="1"/>
        <v>1</v>
      </c>
      <c r="J10" s="767" t="str">
        <f t="shared" si="2"/>
        <v>&lt;=60</v>
      </c>
      <c r="K10" s="767" t="str">
        <f t="shared" si="3"/>
        <v>Trim 4</v>
      </c>
      <c r="L10" s="321">
        <v>181</v>
      </c>
      <c r="M10" s="320" t="s">
        <v>823</v>
      </c>
      <c r="P10" s="634" t="str">
        <f t="shared" si="4"/>
        <v>Trim 4</v>
      </c>
      <c r="Q10" s="634" t="s">
        <v>827</v>
      </c>
      <c r="R10" s="641">
        <f t="shared" si="6"/>
        <v>76697.19</v>
      </c>
      <c r="S10" s="641">
        <f t="shared" si="5"/>
        <v>0</v>
      </c>
      <c r="T10" s="641">
        <f t="shared" si="5"/>
        <v>0</v>
      </c>
      <c r="U10" s="641">
        <f t="shared" si="5"/>
        <v>1035.82</v>
      </c>
      <c r="V10" s="120">
        <f>SUM(R10:U10)</f>
        <v>77733.010000000009</v>
      </c>
    </row>
    <row r="11" spans="1:22" ht="13.5" thickBot="1">
      <c r="A11" s="634" t="s">
        <v>826</v>
      </c>
      <c r="B11" s="634">
        <v>21366000</v>
      </c>
      <c r="C11" s="634" t="s">
        <v>816</v>
      </c>
      <c r="D11" s="637">
        <v>41243</v>
      </c>
      <c r="E11" s="638">
        <v>158.03</v>
      </c>
      <c r="F11" s="639">
        <v>2300000433</v>
      </c>
      <c r="G11" s="637">
        <v>41303</v>
      </c>
      <c r="H11" s="767" t="str">
        <f t="shared" si="0"/>
        <v>D433</v>
      </c>
      <c r="I11" s="638" t="str">
        <f t="shared" si="1"/>
        <v>Por vencer</v>
      </c>
      <c r="J11" s="767" t="str">
        <f t="shared" si="2"/>
        <v>Por vencer</v>
      </c>
      <c r="K11" s="767" t="str">
        <f t="shared" si="3"/>
        <v>Trim 1</v>
      </c>
      <c r="L11" s="321">
        <v>361</v>
      </c>
      <c r="M11" s="320" t="s">
        <v>824</v>
      </c>
      <c r="P11" s="634" t="str">
        <f t="shared" si="4"/>
        <v>Trim 1</v>
      </c>
      <c r="Q11" s="643" t="s">
        <v>828</v>
      </c>
      <c r="R11" s="760">
        <f t="shared" si="6"/>
        <v>24.59</v>
      </c>
      <c r="S11" s="760">
        <f t="shared" si="5"/>
        <v>7242.33</v>
      </c>
      <c r="T11" s="760">
        <f t="shared" si="5"/>
        <v>-7242.27</v>
      </c>
      <c r="U11" s="760">
        <f t="shared" si="5"/>
        <v>82126.490000000005</v>
      </c>
      <c r="V11" s="121">
        <f>SUM(R11:U11)</f>
        <v>82151.14</v>
      </c>
    </row>
    <row r="12" spans="1:22" ht="13.5" thickTop="1">
      <c r="A12" s="634" t="s">
        <v>826</v>
      </c>
      <c r="B12" s="634">
        <v>21166000</v>
      </c>
      <c r="C12" s="634" t="s">
        <v>816</v>
      </c>
      <c r="D12" s="637">
        <v>40987</v>
      </c>
      <c r="E12" s="638">
        <v>8056</v>
      </c>
      <c r="F12" s="639">
        <v>2300000078</v>
      </c>
      <c r="G12" s="637">
        <v>41047</v>
      </c>
      <c r="H12" s="767" t="str">
        <f t="shared" si="0"/>
        <v>D078</v>
      </c>
      <c r="I12" s="638">
        <f t="shared" si="1"/>
        <v>227</v>
      </c>
      <c r="J12" s="767" t="str">
        <f t="shared" si="2"/>
        <v>181 a 360</v>
      </c>
      <c r="K12" s="767" t="str">
        <f t="shared" si="3"/>
        <v>Trim 2</v>
      </c>
      <c r="P12" s="634" t="str">
        <f t="shared" si="4"/>
        <v>Trim 2</v>
      </c>
      <c r="Q12" s="111" t="s">
        <v>372</v>
      </c>
      <c r="R12" s="428">
        <f>SUM(R8:R11)</f>
        <v>76291.429999999993</v>
      </c>
      <c r="S12" s="120">
        <f t="shared" ref="S12:U12" si="7">SUM(S8:S11)</f>
        <v>27265.279999999999</v>
      </c>
      <c r="T12" s="120">
        <f t="shared" si="7"/>
        <v>-7242.27</v>
      </c>
      <c r="U12" s="120">
        <f t="shared" si="7"/>
        <v>79562.760000000009</v>
      </c>
      <c r="V12" s="120">
        <f>SUM(R12:U12)</f>
        <v>175877.2</v>
      </c>
    </row>
    <row r="13" spans="1:22" ht="13.5" thickBot="1">
      <c r="A13" s="634" t="s">
        <v>826</v>
      </c>
      <c r="B13" s="634">
        <v>21366000</v>
      </c>
      <c r="C13" s="634" t="s">
        <v>816</v>
      </c>
      <c r="D13" s="637">
        <v>41182</v>
      </c>
      <c r="E13" s="638">
        <v>3251.44</v>
      </c>
      <c r="F13" s="639">
        <v>2300000337</v>
      </c>
      <c r="G13" s="637">
        <v>41242</v>
      </c>
      <c r="H13" s="767" t="str">
        <f t="shared" si="0"/>
        <v>D337</v>
      </c>
      <c r="I13" s="638">
        <f t="shared" si="1"/>
        <v>32</v>
      </c>
      <c r="J13" s="767" t="str">
        <f t="shared" si="2"/>
        <v>&lt;=60</v>
      </c>
      <c r="K13" s="767" t="str">
        <f t="shared" si="3"/>
        <v>Trim 4</v>
      </c>
      <c r="L13" s="111" t="s">
        <v>829</v>
      </c>
      <c r="P13" s="634" t="str">
        <f t="shared" si="4"/>
        <v>Trim 4</v>
      </c>
      <c r="Q13" s="119" t="s">
        <v>830</v>
      </c>
      <c r="R13" s="429">
        <f>SUM($R12:R12)</f>
        <v>76291.429999999993</v>
      </c>
      <c r="S13" s="121">
        <f>SUM($R12:S12)</f>
        <v>103556.70999999999</v>
      </c>
      <c r="T13" s="121">
        <f>SUM($R12:T12)</f>
        <v>96314.439999999988</v>
      </c>
      <c r="U13" s="121">
        <f>SUM($R12:U12)</f>
        <v>175877.2</v>
      </c>
      <c r="V13" s="643"/>
    </row>
    <row r="14" spans="1:22" ht="13.5" thickTop="1">
      <c r="A14" s="634" t="s">
        <v>826</v>
      </c>
      <c r="B14" s="634">
        <v>21366000</v>
      </c>
      <c r="C14" s="634" t="s">
        <v>825</v>
      </c>
      <c r="D14" s="637">
        <v>41274</v>
      </c>
      <c r="E14" s="638">
        <v>-588.38</v>
      </c>
      <c r="F14" s="639">
        <v>2300000337</v>
      </c>
      <c r="G14" s="637">
        <v>41334</v>
      </c>
      <c r="H14" s="767" t="str">
        <f t="shared" si="0"/>
        <v>C337</v>
      </c>
      <c r="I14" s="638" t="str">
        <f t="shared" si="1"/>
        <v>Por vencer</v>
      </c>
      <c r="J14" s="767" t="str">
        <f t="shared" si="2"/>
        <v>Por vencer</v>
      </c>
      <c r="K14" s="767" t="str">
        <f t="shared" si="3"/>
        <v>Trim 1</v>
      </c>
      <c r="L14" s="634" t="s">
        <v>1466</v>
      </c>
      <c r="P14" s="634" t="str">
        <f t="shared" si="4"/>
        <v>Trim 1</v>
      </c>
    </row>
    <row r="15" spans="1:22">
      <c r="A15" s="634" t="s">
        <v>827</v>
      </c>
      <c r="B15" s="634">
        <v>21111850</v>
      </c>
      <c r="C15" s="634" t="s">
        <v>818</v>
      </c>
      <c r="D15" s="637">
        <v>41190</v>
      </c>
      <c r="E15" s="638">
        <v>1035.82</v>
      </c>
      <c r="F15" s="639">
        <v>2200000007</v>
      </c>
      <c r="G15" s="637">
        <v>41250</v>
      </c>
      <c r="H15" s="767" t="str">
        <f t="shared" si="0"/>
        <v>F007</v>
      </c>
      <c r="I15" s="638">
        <f t="shared" si="1"/>
        <v>24</v>
      </c>
      <c r="J15" s="767" t="str">
        <f t="shared" si="2"/>
        <v>&lt;=60</v>
      </c>
      <c r="K15" s="767" t="str">
        <f t="shared" si="3"/>
        <v>Trim 4</v>
      </c>
      <c r="M15" s="653">
        <f>COUNTIF(C5:C20,"N FATURA")+COUNTIF(C5:C20,"N DEBITO")</f>
        <v>13</v>
      </c>
      <c r="P15" s="634" t="str">
        <f t="shared" si="4"/>
        <v>Trim 4</v>
      </c>
    </row>
    <row r="16" spans="1:22">
      <c r="A16" s="634" t="s">
        <v>827</v>
      </c>
      <c r="B16" s="634">
        <v>21166000</v>
      </c>
      <c r="C16" s="634" t="s">
        <v>816</v>
      </c>
      <c r="D16" s="637">
        <v>40939</v>
      </c>
      <c r="E16" s="638">
        <v>76697.19</v>
      </c>
      <c r="F16" s="639">
        <v>2000000014</v>
      </c>
      <c r="G16" s="637">
        <v>40999</v>
      </c>
      <c r="H16" s="767" t="str">
        <f t="shared" si="0"/>
        <v>D014</v>
      </c>
      <c r="I16" s="638">
        <f t="shared" si="1"/>
        <v>275</v>
      </c>
      <c r="J16" s="767" t="str">
        <f t="shared" si="2"/>
        <v>181 a 360</v>
      </c>
      <c r="K16" s="767" t="str">
        <f t="shared" si="3"/>
        <v>Trim 1</v>
      </c>
      <c r="L16" s="634" t="s">
        <v>1467</v>
      </c>
      <c r="P16" s="634" t="str">
        <f t="shared" si="4"/>
        <v>Trim 1</v>
      </c>
    </row>
    <row r="17" spans="1:25">
      <c r="A17" s="634" t="s">
        <v>828</v>
      </c>
      <c r="B17" s="634">
        <v>21311000</v>
      </c>
      <c r="C17" s="634" t="s">
        <v>816</v>
      </c>
      <c r="D17" s="637">
        <v>41274</v>
      </c>
      <c r="E17" s="638">
        <v>24.59</v>
      </c>
      <c r="F17" s="639">
        <v>2300000473</v>
      </c>
      <c r="G17" s="637">
        <v>41334</v>
      </c>
      <c r="H17" s="767" t="str">
        <f t="shared" si="0"/>
        <v>D473</v>
      </c>
      <c r="I17" s="638" t="str">
        <f t="shared" si="1"/>
        <v>Por vencer</v>
      </c>
      <c r="J17" s="767" t="str">
        <f t="shared" si="2"/>
        <v>Por vencer</v>
      </c>
      <c r="K17" s="767" t="str">
        <f t="shared" si="3"/>
        <v>Trim 1</v>
      </c>
      <c r="M17" s="761" t="e">
        <f>AVERAGEIFS(E5:E20,C5:C20,"N FATURA",I5:I20,"Por vencer")</f>
        <v>#DIV/0!</v>
      </c>
      <c r="P17" s="634" t="str">
        <f t="shared" si="4"/>
        <v>Trim 1</v>
      </c>
      <c r="Q17" s="634" t="s">
        <v>557</v>
      </c>
      <c r="R17" s="634" t="s">
        <v>828</v>
      </c>
    </row>
    <row r="18" spans="1:25">
      <c r="A18" s="634" t="s">
        <v>828</v>
      </c>
      <c r="B18" s="634">
        <v>21111000</v>
      </c>
      <c r="C18" s="634" t="s">
        <v>818</v>
      </c>
      <c r="D18" s="637">
        <v>40982</v>
      </c>
      <c r="E18" s="638">
        <v>7242.33</v>
      </c>
      <c r="F18" s="639">
        <v>2000000118</v>
      </c>
      <c r="G18" s="637">
        <v>41042</v>
      </c>
      <c r="H18" s="767" t="str">
        <f t="shared" si="0"/>
        <v>F118</v>
      </c>
      <c r="I18" s="638">
        <f t="shared" si="1"/>
        <v>232</v>
      </c>
      <c r="J18" s="767" t="str">
        <f t="shared" si="2"/>
        <v>181 a 360</v>
      </c>
      <c r="K18" s="767" t="str">
        <f t="shared" si="3"/>
        <v>Trim 2</v>
      </c>
      <c r="P18" s="634" t="str">
        <f t="shared" si="4"/>
        <v>Trim 2</v>
      </c>
      <c r="Q18" s="634" t="s">
        <v>831</v>
      </c>
      <c r="R18" s="634" t="s">
        <v>1463</v>
      </c>
    </row>
    <row r="19" spans="1:25">
      <c r="A19" s="634" t="s">
        <v>828</v>
      </c>
      <c r="B19" s="634">
        <v>21111000</v>
      </c>
      <c r="C19" s="634" t="s">
        <v>825</v>
      </c>
      <c r="D19" s="637">
        <v>41078</v>
      </c>
      <c r="E19" s="638">
        <v>-7242.27</v>
      </c>
      <c r="F19" s="639">
        <v>2000000118</v>
      </c>
      <c r="G19" s="637">
        <v>41138</v>
      </c>
      <c r="H19" s="767" t="str">
        <f t="shared" si="0"/>
        <v>C118</v>
      </c>
      <c r="I19" s="638">
        <f t="shared" si="1"/>
        <v>136</v>
      </c>
      <c r="J19" s="767" t="str">
        <f t="shared" si="2"/>
        <v>121 a 180</v>
      </c>
      <c r="K19" s="767" t="str">
        <f t="shared" si="3"/>
        <v>Trim 3</v>
      </c>
      <c r="P19" s="634" t="str">
        <f t="shared" si="4"/>
        <v>Trim 3</v>
      </c>
      <c r="Q19" s="634" t="s">
        <v>4</v>
      </c>
      <c r="R19" s="761">
        <f>HLOOKUP(R18,R7:V13,MATCH(R17,Q7:Q13,0),FALSE)</f>
        <v>7242.33</v>
      </c>
    </row>
    <row r="20" spans="1:25">
      <c r="A20" s="645" t="s">
        <v>828</v>
      </c>
      <c r="B20" s="645">
        <v>21111000</v>
      </c>
      <c r="C20" s="645" t="s">
        <v>818</v>
      </c>
      <c r="D20" s="646">
        <v>41213</v>
      </c>
      <c r="E20" s="647">
        <v>82126.490000000005</v>
      </c>
      <c r="F20" s="648">
        <v>2000000475</v>
      </c>
      <c r="G20" s="646">
        <v>41273</v>
      </c>
      <c r="H20" s="762" t="str">
        <f t="shared" si="0"/>
        <v>F475</v>
      </c>
      <c r="I20" s="647">
        <f t="shared" si="1"/>
        <v>1</v>
      </c>
      <c r="J20" s="762" t="str">
        <f>IFERROR(VLOOKUP(I20,L$5:M$11,2,TRUE),"Por vencer")</f>
        <v>&lt;=60</v>
      </c>
      <c r="K20" s="762" t="str">
        <f t="shared" si="3"/>
        <v>Trim 4</v>
      </c>
      <c r="P20" s="634" t="str">
        <f t="shared" si="4"/>
        <v>Trim 4</v>
      </c>
    </row>
    <row r="22" spans="1:25">
      <c r="T22" s="639">
        <f>LARGE(R8:U11,2)</f>
        <v>76697.19</v>
      </c>
    </row>
    <row r="24" spans="1:25">
      <c r="Q24" s="634" t="b">
        <f>SUM(R12,S12)=SUM(T12:U12)</f>
        <v>0</v>
      </c>
      <c r="T24" s="634">
        <f>IFERROR(Q13+R12,R12)</f>
        <v>76291.429999999993</v>
      </c>
      <c r="U24" s="634">
        <f t="shared" ref="U24:V24" si="8">IFERROR(R13+S12,S12)</f>
        <v>103556.70999999999</v>
      </c>
      <c r="V24" s="634">
        <f t="shared" si="8"/>
        <v>96314.439999999988</v>
      </c>
      <c r="W24" s="634">
        <f>IFERROR(T13+U12,U12)</f>
        <v>175877.2</v>
      </c>
    </row>
    <row r="26" spans="1:25">
      <c r="T26" s="638" t="e">
        <f>Q13+R12</f>
        <v>#VALUE!</v>
      </c>
      <c r="X26" s="637">
        <v>41348</v>
      </c>
    </row>
    <row r="27" spans="1:25">
      <c r="Y27" s="768">
        <v>41348</v>
      </c>
    </row>
    <row r="28" spans="1:25">
      <c r="X28" s="768">
        <v>41348</v>
      </c>
    </row>
    <row r="29" spans="1:25">
      <c r="X29" s="768">
        <v>41348</v>
      </c>
    </row>
    <row r="30" spans="1:25">
      <c r="T30" s="634" t="b">
        <f>AND(R12&gt;0,S12&gt;0,T12&gt;0,U12&gt;0)</f>
        <v>0</v>
      </c>
    </row>
    <row r="31" spans="1:25">
      <c r="T31" s="634" t="b">
        <f>OR(R12&gt;0,S12&gt;0,T12&gt;0,U12&gt;0)</f>
        <v>1</v>
      </c>
    </row>
    <row r="32" spans="1:25">
      <c r="T32" s="634" t="b">
        <f>NOT(AND(R12&gt;0,S12&gt;0,T12&gt;0,U12&gt;0))</f>
        <v>1</v>
      </c>
    </row>
    <row r="33" spans="20:20">
      <c r="T33" s="634" t="b">
        <f>MAX(R12:U12)&gt;MIN(R12:U12)</f>
        <v>1</v>
      </c>
    </row>
  </sheetData>
  <mergeCells count="2">
    <mergeCell ref="Q6:V6"/>
    <mergeCell ref="A3:K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34</vt:i4>
      </vt:variant>
      <vt:variant>
        <vt:lpstr>Intervalos com nome</vt:lpstr>
      </vt:variant>
      <vt:variant>
        <vt:i4>6</vt:i4>
      </vt:variant>
    </vt:vector>
  </HeadingPairs>
  <TitlesOfParts>
    <vt:vector size="40" baseType="lpstr">
      <vt:lpstr>Planeamento</vt:lpstr>
      <vt:lpstr>Macros_Ex1</vt:lpstr>
      <vt:lpstr>Macros_Ex2_Ex3</vt:lpstr>
      <vt:lpstr>Macros_Operacoes_1_2</vt:lpstr>
      <vt:lpstr>Macros_Ex4</vt:lpstr>
      <vt:lpstr>Macros_Operacoes_3</vt:lpstr>
      <vt:lpstr>Macros_Caso1_Importacao</vt:lpstr>
      <vt:lpstr>Tabelas_Operacoes</vt:lpstr>
      <vt:lpstr>Tabelas_Ex5_6_7_8_9</vt:lpstr>
      <vt:lpstr>Tabelas_Ex10_11_12_</vt:lpstr>
      <vt:lpstr>Tabelas_Caso2_ContExploração</vt:lpstr>
      <vt:lpstr>Financeiras_Ex13_14_Caso3_Calc</vt:lpstr>
      <vt:lpstr>Financeiras_Caso4_Reembolso</vt:lpstr>
      <vt:lpstr>Datas_Ex15_16</vt:lpstr>
      <vt:lpstr>Condicionadas_Ex17</vt:lpstr>
      <vt:lpstr>FLogicas_Ex18</vt:lpstr>
      <vt:lpstr>Procura_Ex19_20</vt:lpstr>
      <vt:lpstr>Texto_Ex21</vt:lpstr>
      <vt:lpstr>Informação_Erro</vt:lpstr>
      <vt:lpstr>Ex22_Dep e Amortizações</vt:lpstr>
      <vt:lpstr>Caso5_Amortizações_Alternativa1</vt:lpstr>
      <vt:lpstr>Caso5_Amort_Alternativa2</vt:lpstr>
      <vt:lpstr>Conferencia_Ex23_24</vt:lpstr>
      <vt:lpstr>Conferencia_Caso6_Sequencia_a</vt:lpstr>
      <vt:lpstr>Conferencia_Caso6_Sequencia_b</vt:lpstr>
      <vt:lpstr>Conferencia_Caso7_Regularidade</vt:lpstr>
      <vt:lpstr>Conferencia_Caso8_Antiguidade</vt:lpstr>
      <vt:lpstr>Conferen_Caso8_Antiguidade_Res</vt:lpstr>
      <vt:lpstr>Ex25_GoalSeek</vt:lpstr>
      <vt:lpstr>EX_26_Tendencia</vt:lpstr>
      <vt:lpstr>Gráfico_Velocímetro</vt:lpstr>
      <vt:lpstr>Dashboard_Exemplo</vt:lpstr>
      <vt:lpstr>Teste_Autoavaliacao</vt:lpstr>
      <vt:lpstr>Teste_Autoavaliacao_Res</vt:lpstr>
      <vt:lpstr>Caso5_Amort_Alternativa2!Área_de_Impressão</vt:lpstr>
      <vt:lpstr>Conferen_Caso8_Antiguidade_Res!Área_de_Impressão</vt:lpstr>
      <vt:lpstr>Conferencia_Caso8_Antiguidade!Área_de_Impressão</vt:lpstr>
      <vt:lpstr>Planeamento!Área_de_Impressão</vt:lpstr>
      <vt:lpstr>Conferen_Caso8_Antiguidade_Res!Criterios</vt:lpstr>
      <vt:lpstr>Conferen_Caso8_Antiguidade_Res!Extrair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Laureano</dc:creator>
  <cp:lastModifiedBy>Raul Laureano</cp:lastModifiedBy>
  <cp:lastPrinted>2013-04-04T13:28:54Z</cp:lastPrinted>
  <dcterms:created xsi:type="dcterms:W3CDTF">2013-02-14T11:07:29Z</dcterms:created>
  <dcterms:modified xsi:type="dcterms:W3CDTF">2016-04-11T14:27:38Z</dcterms:modified>
</cp:coreProperties>
</file>